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930AB13-F573-427C-8455-BADEBEF2E19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6" i="21"/>
  <c r="F2" i="21"/>
  <c r="C367" i="55"/>
  <c r="B367" i="55"/>
  <c r="Q34" i="1"/>
  <c r="P34" i="1"/>
  <c r="F3" i="21"/>
  <c r="D33" i="6"/>
  <c r="C367" i="54"/>
  <c r="B367" i="54"/>
  <c r="Q33" i="1"/>
  <c r="P33" i="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F4" i="2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F5" i="21"/>
  <c r="D27" i="6" l="1"/>
  <c r="C367" i="47"/>
  <c r="Q28" i="1" s="1"/>
  <c r="B367" i="47"/>
  <c r="P28" i="1" s="1"/>
  <c r="D26" i="6" l="1"/>
  <c r="C367" i="46"/>
  <c r="Q27" i="1" s="1"/>
  <c r="B367" i="46"/>
  <c r="P27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F23" i="21" l="1"/>
  <c r="F24" i="21"/>
  <c r="F25" i="21"/>
  <c r="F22" i="2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8" i="21" s="1"/>
  <c r="F28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16" i="3"/>
  <c r="I26" i="3"/>
  <c r="G26" i="3"/>
  <c r="G33" i="3"/>
  <c r="I11" i="3"/>
  <c r="I33" i="3"/>
  <c r="G23" i="3"/>
  <c r="H24" i="3"/>
  <c r="B23" i="3"/>
  <c r="F16" i="3"/>
  <c r="B24" i="3"/>
  <c r="E21" i="3"/>
  <c r="C21" i="3"/>
  <c r="K15" i="3"/>
  <c r="G14" i="3"/>
  <c r="I16" i="3"/>
  <c r="C23" i="3"/>
  <c r="K13" i="3"/>
  <c r="F15" i="3"/>
  <c r="L31" i="3"/>
  <c r="B21" i="3"/>
  <c r="F18" i="3"/>
  <c r="M5" i="3"/>
  <c r="F29" i="3"/>
  <c r="D31" i="3"/>
  <c r="B12" i="3"/>
  <c r="C5" i="3"/>
  <c r="F28" i="3"/>
  <c r="G13" i="3"/>
  <c r="M4" i="3"/>
  <c r="C13" i="3"/>
  <c r="K23" i="3"/>
  <c r="J29" i="3"/>
  <c r="F27" i="3"/>
  <c r="M12" i="3"/>
  <c r="M17" i="3"/>
  <c r="M29" i="3"/>
  <c r="G18" i="3"/>
  <c r="K17" i="3"/>
  <c r="K4" i="3"/>
  <c r="K29" i="3"/>
  <c r="D17" i="3"/>
  <c r="J28" i="3"/>
  <c r="C33" i="3"/>
  <c r="J30" i="3"/>
  <c r="L34" i="3"/>
  <c r="E30" i="3"/>
  <c r="E18" i="3"/>
  <c r="J23" i="3"/>
  <c r="M27" i="3"/>
  <c r="M11" i="3"/>
  <c r="E29" i="3"/>
  <c r="C10" i="3"/>
  <c r="L23" i="3"/>
  <c r="M15" i="3"/>
  <c r="K21" i="3"/>
  <c r="C14" i="3"/>
  <c r="B26" i="3"/>
  <c r="L14" i="3"/>
  <c r="L27" i="3"/>
  <c r="L33" i="3"/>
  <c r="J18" i="3"/>
  <c r="H11" i="3"/>
  <c r="I28" i="3"/>
  <c r="H19" i="3"/>
  <c r="F10" i="3"/>
  <c r="H25" i="3"/>
  <c r="B17" i="3"/>
  <c r="B4" i="3"/>
  <c r="M18" i="3"/>
  <c r="M6" i="3"/>
  <c r="D4" i="3"/>
  <c r="L28" i="3"/>
  <c r="D22" i="3"/>
  <c r="D12" i="3"/>
  <c r="K9" i="3"/>
  <c r="K32" i="3"/>
  <c r="I7" i="3"/>
  <c r="F7" i="3"/>
  <c r="F12" i="3"/>
  <c r="B16" i="3"/>
  <c r="H16" i="3"/>
  <c r="M22" i="3"/>
  <c r="D24" i="3"/>
  <c r="D7" i="3"/>
  <c r="K6" i="3"/>
  <c r="G28" i="3"/>
  <c r="D33" i="3"/>
  <c r="D29" i="3"/>
  <c r="M26" i="3"/>
  <c r="H15" i="3"/>
  <c r="B19" i="3"/>
  <c r="L9" i="3"/>
  <c r="F13" i="3"/>
  <c r="K26" i="3"/>
  <c r="I10" i="3"/>
  <c r="G8" i="3"/>
  <c r="F4" i="3"/>
  <c r="H32" i="3"/>
  <c r="G34" i="3"/>
  <c r="C12" i="3"/>
  <c r="E23" i="3"/>
  <c r="K14" i="3"/>
  <c r="B5" i="3"/>
  <c r="J25" i="3"/>
  <c r="K27" i="3"/>
  <c r="G20" i="3"/>
  <c r="D8" i="3"/>
  <c r="J14" i="3"/>
  <c r="B28" i="3"/>
  <c r="E31" i="3"/>
  <c r="I23" i="3"/>
  <c r="K11" i="3"/>
  <c r="C27" i="3"/>
  <c r="B9" i="3"/>
  <c r="H18" i="3"/>
  <c r="J7" i="3"/>
  <c r="D6" i="3"/>
  <c r="E13" i="3"/>
  <c r="E9" i="3"/>
  <c r="E8" i="3"/>
  <c r="D13" i="3"/>
  <c r="M9" i="3"/>
  <c r="J12" i="3"/>
  <c r="C24" i="3"/>
  <c r="G25" i="3"/>
  <c r="H20" i="3"/>
  <c r="F17" i="3"/>
  <c r="K20" i="3"/>
  <c r="H12" i="3"/>
  <c r="I18" i="3"/>
  <c r="E17" i="3"/>
  <c r="E14" i="3"/>
  <c r="B25" i="3"/>
  <c r="B18" i="3"/>
  <c r="C26" i="3"/>
  <c r="E33" i="3"/>
  <c r="E26" i="3"/>
  <c r="F32" i="3"/>
  <c r="M25" i="3"/>
  <c r="C11" i="3"/>
  <c r="G9" i="3"/>
  <c r="L8" i="3"/>
  <c r="D9" i="3"/>
  <c r="F21" i="3"/>
  <c r="K12" i="3"/>
  <c r="C18" i="3"/>
  <c r="F31" i="3"/>
  <c r="B14" i="3"/>
  <c r="M13" i="3"/>
  <c r="J24" i="3"/>
  <c r="L4" i="3"/>
  <c r="E6" i="3"/>
  <c r="J11" i="3"/>
  <c r="B8" i="3"/>
  <c r="I25" i="3"/>
  <c r="J16" i="3"/>
  <c r="D20" i="3"/>
  <c r="G17" i="3"/>
  <c r="K5" i="3"/>
  <c r="D23" i="3"/>
  <c r="G22" i="3"/>
  <c r="H31" i="3"/>
  <c r="L10" i="3"/>
  <c r="B29" i="3"/>
  <c r="M10" i="3"/>
  <c r="G24" i="3"/>
  <c r="I5" i="3"/>
  <c r="I27" i="3"/>
  <c r="J9" i="3"/>
  <c r="B10" i="3"/>
  <c r="H7" i="3"/>
  <c r="D34" i="3"/>
  <c r="C32" i="3"/>
  <c r="J19" i="3"/>
  <c r="F5" i="3"/>
  <c r="H21" i="3"/>
  <c r="G4" i="3"/>
  <c r="H8" i="3"/>
  <c r="B11" i="3"/>
  <c r="B7" i="3"/>
  <c r="H6" i="3"/>
  <c r="I9" i="3"/>
  <c r="G19" i="3"/>
  <c r="J10" i="3"/>
  <c r="I21" i="3"/>
  <c r="H5" i="3"/>
  <c r="M16" i="3"/>
  <c r="G27" i="3"/>
  <c r="L19" i="3"/>
  <c r="K24" i="3"/>
  <c r="M24" i="3"/>
  <c r="G12" i="3"/>
  <c r="J15" i="3"/>
  <c r="I17" i="3"/>
  <c r="J6" i="3"/>
  <c r="L13" i="3"/>
  <c r="B32" i="3"/>
  <c r="F24" i="3"/>
  <c r="G11" i="3"/>
  <c r="E34" i="3"/>
  <c r="K30" i="3"/>
  <c r="C7" i="3"/>
  <c r="M28" i="3"/>
  <c r="G15" i="3"/>
  <c r="B33" i="3"/>
  <c r="D10" i="3"/>
  <c r="E15" i="3"/>
  <c r="K28" i="3"/>
  <c r="I6" i="3"/>
  <c r="C20" i="3"/>
  <c r="F23" i="3"/>
  <c r="L7" i="3"/>
  <c r="L5" i="3"/>
  <c r="J31" i="3"/>
  <c r="L29" i="3"/>
  <c r="K33" i="3"/>
  <c r="M30" i="3"/>
  <c r="E4" i="3"/>
  <c r="K10" i="3"/>
  <c r="E11" i="3"/>
  <c r="E25" i="3"/>
  <c r="L12" i="3"/>
  <c r="K7" i="3"/>
  <c r="F22" i="3"/>
  <c r="B20" i="3"/>
  <c r="H13" i="3"/>
  <c r="D27" i="3"/>
  <c r="G29" i="3"/>
  <c r="H30" i="3"/>
  <c r="D19" i="3"/>
  <c r="I4" i="3"/>
  <c r="G6" i="3"/>
  <c r="M32" i="3"/>
  <c r="I31" i="3"/>
  <c r="C30" i="3"/>
  <c r="H22" i="3"/>
  <c r="M23" i="3"/>
  <c r="B15" i="3"/>
  <c r="I34" i="3"/>
  <c r="D28" i="3"/>
  <c r="E27" i="3"/>
  <c r="I20" i="3"/>
  <c r="L21" i="3"/>
  <c r="I19" i="3"/>
  <c r="C22" i="3"/>
  <c r="C17" i="3"/>
  <c r="E20" i="3"/>
  <c r="F19" i="3"/>
  <c r="I15" i="3"/>
  <c r="E7" i="3"/>
  <c r="L20" i="3"/>
  <c r="H14" i="3"/>
  <c r="C28" i="3"/>
  <c r="I30" i="3"/>
  <c r="J17" i="3"/>
  <c r="K34" i="3"/>
  <c r="L17" i="3"/>
  <c r="D21" i="3"/>
  <c r="B34" i="3"/>
  <c r="M14" i="3"/>
  <c r="E16" i="3"/>
  <c r="F30" i="3"/>
  <c r="L30" i="3"/>
  <c r="G5" i="3"/>
  <c r="J13" i="3"/>
  <c r="J4" i="3"/>
  <c r="J21" i="3"/>
  <c r="I32" i="3"/>
  <c r="G31" i="3"/>
  <c r="I14" i="3"/>
  <c r="M31" i="3"/>
  <c r="B6" i="3"/>
  <c r="D26" i="3"/>
  <c r="F20" i="3"/>
  <c r="J5" i="3"/>
  <c r="F8" i="3"/>
  <c r="F26" i="3"/>
  <c r="F25" i="3"/>
  <c r="L24" i="3"/>
  <c r="L22" i="3"/>
  <c r="J33" i="3"/>
  <c r="K18" i="3"/>
  <c r="L11" i="3"/>
  <c r="H17" i="3"/>
  <c r="B22" i="3"/>
  <c r="D5" i="3"/>
  <c r="H23" i="3"/>
  <c r="K25" i="3"/>
  <c r="I29" i="3"/>
  <c r="C4" i="3"/>
  <c r="C6" i="3"/>
  <c r="I13" i="3"/>
  <c r="G30" i="3"/>
  <c r="D11" i="3"/>
  <c r="E19" i="3"/>
  <c r="I8" i="3"/>
  <c r="L25" i="3"/>
  <c r="E32" i="3"/>
  <c r="L16" i="3"/>
  <c r="D16" i="3"/>
  <c r="H10" i="3"/>
  <c r="H26" i="3"/>
  <c r="D32" i="3"/>
  <c r="J8" i="3"/>
  <c r="G7" i="3"/>
  <c r="K8" i="3"/>
  <c r="K31" i="3"/>
  <c r="J32" i="3"/>
  <c r="D30" i="3"/>
  <c r="H4" i="3"/>
  <c r="D15" i="3"/>
  <c r="L26" i="3"/>
  <c r="C8" i="3"/>
  <c r="M33" i="3"/>
  <c r="E10" i="3"/>
  <c r="G10" i="3"/>
  <c r="E5" i="3"/>
  <c r="C15" i="3"/>
  <c r="M7" i="3"/>
  <c r="B30" i="3"/>
  <c r="C9" i="3"/>
  <c r="C29" i="3"/>
  <c r="D18" i="3"/>
  <c r="L32" i="3"/>
  <c r="C19" i="3"/>
  <c r="L18" i="3"/>
  <c r="C31" i="3"/>
  <c r="K16" i="3"/>
  <c r="H27" i="3"/>
  <c r="H29" i="3"/>
  <c r="D25" i="3"/>
  <c r="M21" i="3"/>
  <c r="F6" i="3"/>
  <c r="K19" i="3"/>
  <c r="B27" i="3"/>
  <c r="F14" i="3"/>
  <c r="E12" i="3"/>
  <c r="F9" i="3"/>
  <c r="I22" i="3"/>
  <c r="G21" i="3"/>
  <c r="J20" i="3"/>
  <c r="F11" i="3"/>
  <c r="C25" i="3"/>
  <c r="E22" i="3"/>
  <c r="H9" i="3"/>
  <c r="J27" i="3"/>
  <c r="I12" i="3"/>
  <c r="M8" i="3"/>
  <c r="B31" i="3"/>
  <c r="B13" i="3"/>
  <c r="M19" i="3"/>
  <c r="K22" i="3"/>
  <c r="H28" i="3"/>
  <c r="L6" i="3"/>
  <c r="G16" i="3"/>
  <c r="M20" i="3"/>
  <c r="G32" i="3"/>
  <c r="J26" i="3"/>
  <c r="D14" i="3"/>
  <c r="E24" i="3"/>
  <c r="L15" i="3"/>
  <c r="H33" i="3"/>
  <c r="E28" i="3"/>
  <c r="I24" i="3"/>
  <c r="J22" i="3"/>
  <c r="B38" i="3" l="1"/>
  <c r="B35" i="3"/>
  <c r="B37" i="3"/>
  <c r="D40" i="3"/>
  <c r="F35" i="3"/>
  <c r="F38" i="3"/>
  <c r="F37" i="3"/>
  <c r="K35" i="3"/>
  <c r="K37" i="3"/>
  <c r="K38" i="3"/>
  <c r="I35" i="3"/>
  <c r="I38" i="3"/>
  <c r="I37" i="3"/>
  <c r="C37" i="3"/>
  <c r="C35" i="3"/>
  <c r="C38" i="3"/>
  <c r="E35" i="3"/>
  <c r="E38" i="3"/>
  <c r="E37" i="3"/>
  <c r="H35" i="3"/>
  <c r="H38" i="3"/>
  <c r="H37" i="3"/>
  <c r="J37" i="3"/>
  <c r="J38" i="3"/>
  <c r="J35" i="3"/>
  <c r="D35" i="3"/>
  <c r="D38" i="3"/>
  <c r="D37" i="3"/>
  <c r="M35" i="3"/>
  <c r="M38" i="3"/>
  <c r="M37" i="3"/>
  <c r="D42" i="3"/>
  <c r="G37" i="3"/>
  <c r="G38" i="3"/>
  <c r="G35" i="3"/>
  <c r="L37" i="3"/>
  <c r="L35" i="3"/>
  <c r="L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<sst xmlns="http://schemas.openxmlformats.org/spreadsheetml/2006/main" count="512" uniqueCount="129">
  <si>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</si>
  <si>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</si>
  <si>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</si>
  <si>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</si>
  <si>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</si>
  <si>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</si>
  <si>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</si>
  <si>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</si>
  <si>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</si>
  <si>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</si>
  <si>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</si>
  <si>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</si>
  <si>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</si>
  <si>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</si>
  <si>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</si>
  <si>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</si>
  <si>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</si>
  <si>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</si>
  <si>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</si>
  <si>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</si>
  <si>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</si>
  <si>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</si>
  <si>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</si>
  <si>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</si>
  <si>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</si>
  <si>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</si>
  <si>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</si>
  <si>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</si>
  <si>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</si>
  <si>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</si>
  <si>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</si>
  <si>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</si>
  <si>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</si>
  <si>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</si>
  <si>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</si>
  <si>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</si>
  <si>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</si>
  <si>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</si>
  <si>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</si>
  <si>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</si>
  <si>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</si>
  <si>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</si>
  <si>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</si>
  <si>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</si>
  <si>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</si>
  <si>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</si>
  <si>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</si>
  <si>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</si>
  <si>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</si>
  <si>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</si>
  <si>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</si>
  <si>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</si>
  <si>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</si>
  <si>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</si>
  <si>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</si>
  <si>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</si>
  <si>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</si>
  <si>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</si>
  <si>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</si>
  <si>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</si>
  <si>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</si>
  <si>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</si>
  <si>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</si>
  <si>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</si>
  <si>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</si>
  <si>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</si>
  <si>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</si>
  <si>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</si>
  <si>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</si>
  <si>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</si>
  <si>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</si>
  <si>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</si>
  <si>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</si>
  <si>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</si>
  <si>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</si>
  <si>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</si>
  <si>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</si>
  <si>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Hartman Wash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</si>
  <si>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</si>
  <si>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</si>
  <si>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57’ 46.0”</t>
    </r>
  </si>
  <si>
    <r>
      <t>112</t>
    </r>
    <r>
      <rPr>
        <sz val="11"/>
        <color theme="1"/>
        <rFont val="Calibri"/>
        <family val="2"/>
      </rPr>
      <t>° 49’ 40.7”</t>
    </r>
  </si>
  <si>
    <t>6.3 mi. W of the US60 / US93 junction</t>
  </si>
  <si>
    <t>ALERT2 problem</t>
  </si>
  <si>
    <t>No rain fell</t>
  </si>
  <si>
    <t>Data collision</t>
  </si>
  <si>
    <t>Repeater</t>
  </si>
  <si>
    <t>Programming error</t>
  </si>
  <si>
    <t>Battery</t>
  </si>
  <si>
    <t>Transmitter</t>
  </si>
  <si>
    <t>Tipping bucket</t>
  </si>
  <si>
    <t>Estimated amounts from nearby gages for the events of 8/27 and 9/04</t>
  </si>
  <si>
    <t>Unknown</t>
  </si>
  <si>
    <t>Assigned 1mm to 7/19</t>
  </si>
  <si>
    <t>Assigned 1mm to 8/29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</si>
  <si>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</si>
  <si>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</si>
  <si>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</si>
  <si>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</si>
  <si>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</si>
  <si>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</si>
  <si>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</si>
  <si>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</si>
  <si>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</si>
  <si>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</si>
  <si>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</si>
  <si>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7/3//14</t>
  </si>
  <si>
    <t>Assigned 17mm to 1/01</t>
  </si>
  <si>
    <t>Hartman Wash  # 51200</t>
  </si>
  <si>
    <t>Gage ID # History:</t>
  </si>
  <si>
    <r>
      <rPr>
        <b/>
        <sz val="11"/>
        <color theme="1"/>
        <rFont val="Calibri"/>
        <family val="2"/>
        <scheme val="minor"/>
      </rPr>
      <t>51200</t>
    </r>
    <r>
      <rPr>
        <sz val="11"/>
        <color theme="1"/>
        <rFont val="Calibri"/>
        <family val="2"/>
        <scheme val="minor"/>
      </rPr>
      <t>; 7060 prior to 03/15/2018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</si>
  <si>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</si>
  <si>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</si>
  <si>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</si>
  <si>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</si>
  <si>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</si>
  <si>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</si>
  <si>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</si>
  <si>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</si>
  <si>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</si>
  <si>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</si>
  <si>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</si>
  <si>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</si>
  <si>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2,465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</si>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</sst>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12.637769999999996</c:v>
                </c:pt>
                <c:pt idx="1">
                  <c:v>4.842509999999999</c:v>
                </c:pt>
                <c:pt idx="2">
                  <c:v>9.6062800000000017</c:v>
                </c:pt>
                <c:pt idx="3">
                  <c:v>14.409419999999997</c:v>
                </c:pt>
                <c:pt idx="4">
                  <c:v>9.1732099999999974</c:v>
                </c:pt>
                <c:pt idx="5">
                  <c:v>6.3385699999999998</c:v>
                </c:pt>
                <c:pt idx="6">
                  <c:v>13.267689999999998</c:v>
                </c:pt>
                <c:pt idx="7">
                  <c:v>2.1653500000000001</c:v>
                </c:pt>
                <c:pt idx="8">
                  <c:v>12.401549999999995</c:v>
                </c:pt>
                <c:pt idx="9">
                  <c:v>6.732269999999998</c:v>
                </c:pt>
                <c:pt idx="10">
                  <c:v>21.29917</c:v>
                </c:pt>
                <c:pt idx="11">
                  <c:v>6.4173099999999996</c:v>
                </c:pt>
                <c:pt idx="12">
                  <c:v>5.5905400000000007</c:v>
                </c:pt>
                <c:pt idx="13">
                  <c:v>8.3070699999999977</c:v>
                </c:pt>
                <c:pt idx="14">
                  <c:v>7.0865999999999989</c:v>
                </c:pt>
                <c:pt idx="15">
                  <c:v>10.905489999999997</c:v>
                </c:pt>
                <c:pt idx="16">
                  <c:v>4.9999899999999986</c:v>
                </c:pt>
                <c:pt idx="17">
                  <c:v>10.511789999999998</c:v>
                </c:pt>
                <c:pt idx="18">
                  <c:v>6.6928999999999998</c:v>
                </c:pt>
                <c:pt idx="19">
                  <c:v>10.354309999999998</c:v>
                </c:pt>
                <c:pt idx="20">
                  <c:v>12.362179999999999</c:v>
                </c:pt>
                <c:pt idx="21">
                  <c:v>6.5354199999999993</c:v>
                </c:pt>
                <c:pt idx="22">
                  <c:v>16.023589999999995</c:v>
                </c:pt>
                <c:pt idx="23">
                  <c:v>4.6062899999999996</c:v>
                </c:pt>
                <c:pt idx="24">
                  <c:v>10.157459999999999</c:v>
                </c:pt>
                <c:pt idx="25">
                  <c:v>11.574780000000001</c:v>
                </c:pt>
                <c:pt idx="26">
                  <c:v>6.61416</c:v>
                </c:pt>
                <c:pt idx="27">
                  <c:v>11.338559999999998</c:v>
                </c:pt>
                <c:pt idx="28">
                  <c:v>11.14171</c:v>
                </c:pt>
                <c:pt idx="29">
                  <c:v>8.0708500000000001</c:v>
                </c:pt>
                <c:pt idx="30">
                  <c:v>4.0157399999999992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4-4101-8B42-101B3A7BF61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2.00787</c:v>
                </c:pt>
                <c:pt idx="1">
                  <c:v>3.1496</c:v>
                </c:pt>
                <c:pt idx="2">
                  <c:v>6.4173100000000005</c:v>
                </c:pt>
                <c:pt idx="3">
                  <c:v>5.7873899999999994</c:v>
                </c:pt>
                <c:pt idx="4">
                  <c:v>5.1574699999999991</c:v>
                </c:pt>
                <c:pt idx="5">
                  <c:v>4.0157400000000001</c:v>
                </c:pt>
                <c:pt idx="6">
                  <c:v>3.5432999999999999</c:v>
                </c:pt>
                <c:pt idx="7">
                  <c:v>1.2204699999999999</c:v>
                </c:pt>
                <c:pt idx="8">
                  <c:v>5.9448699999999999</c:v>
                </c:pt>
                <c:pt idx="9">
                  <c:v>2.3622000000000001</c:v>
                </c:pt>
                <c:pt idx="10">
                  <c:v>5.4724299999999992</c:v>
                </c:pt>
                <c:pt idx="11">
                  <c:v>4.6456599999999986</c:v>
                </c:pt>
                <c:pt idx="12">
                  <c:v>2.8346400000000003</c:v>
                </c:pt>
                <c:pt idx="13">
                  <c:v>2.95275</c:v>
                </c:pt>
                <c:pt idx="14">
                  <c:v>1.45669</c:v>
                </c:pt>
                <c:pt idx="15">
                  <c:v>1.37795</c:v>
                </c:pt>
                <c:pt idx="16">
                  <c:v>0.47244000000000003</c:v>
                </c:pt>
                <c:pt idx="17">
                  <c:v>6.2598299999999991</c:v>
                </c:pt>
                <c:pt idx="18">
                  <c:v>4.3700700000000001</c:v>
                </c:pt>
                <c:pt idx="19">
                  <c:v>6.1417200000000003</c:v>
                </c:pt>
                <c:pt idx="20">
                  <c:v>5.8267599999999984</c:v>
                </c:pt>
                <c:pt idx="21">
                  <c:v>3.0708599999999997</c:v>
                </c:pt>
                <c:pt idx="22">
                  <c:v>6.8110100000000005</c:v>
                </c:pt>
                <c:pt idx="23">
                  <c:v>3.188969999999999</c:v>
                </c:pt>
                <c:pt idx="24">
                  <c:v>2.40157</c:v>
                </c:pt>
                <c:pt idx="25">
                  <c:v>0.47244000000000003</c:v>
                </c:pt>
                <c:pt idx="26">
                  <c:v>4.9212499999999997</c:v>
                </c:pt>
                <c:pt idx="27">
                  <c:v>9.3700600000000005</c:v>
                </c:pt>
                <c:pt idx="28">
                  <c:v>2.20472</c:v>
                </c:pt>
                <c:pt idx="29">
                  <c:v>0.7874000000000001</c:v>
                </c:pt>
                <c:pt idx="30">
                  <c:v>1.1417299999999999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24-4101-8B42-101B3A7BF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666720"/>
        <c:axId val="415666328"/>
      </c:barChart>
      <c:catAx>
        <c:axId val="41566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5666328"/>
        <c:crosses val="autoZero"/>
        <c:auto val="1"/>
        <c:lblAlgn val="ctr"/>
        <c:lblOffset val="100"/>
        <c:noMultiLvlLbl val="0"/>
      </c:catAx>
      <c:valAx>
        <c:axId val="415666328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5666720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Hartman Wash - 2,460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3838512-E7B1-4216-AEE7-ECB4240DB3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CF0-49E6-804A-2C4648C1F4D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7A9D009-1A72-4EE4-82E6-69079FF104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CF0-49E6-804A-2C4648C1F4D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01D2D62-E4A6-44B7-BFAC-77C9B800A6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CF0-49E6-804A-2C4648C1F4D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EA787E0-1287-4D4C-A960-C2B668EB7B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CF0-49E6-804A-2C4648C1F4D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4B3DA32-9AF6-4E5A-9693-508C710BAA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CF0-49E6-804A-2C4648C1F4D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7D9995A-3963-4AAF-8E98-AFAB76F7BB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CF0-49E6-804A-2C4648C1F4D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2.2000000000000002</c:v>
                </c:pt>
                <c:pt idx="2">
                  <c:v>2.87</c:v>
                </c:pt>
                <c:pt idx="3">
                  <c:v>3.27</c:v>
                </c:pt>
                <c:pt idx="4">
                  <c:v>3.661</c:v>
                </c:pt>
                <c:pt idx="5">
                  <c:v>4.88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19</c:v>
                  </c:pt>
                  <c:pt idx="1">
                    <c:v>38</c:v>
                  </c:pt>
                  <c:pt idx="2">
                    <c:v>62</c:v>
                  </c:pt>
                  <c:pt idx="3">
                    <c:v>63</c:v>
                  </c:pt>
                  <c:pt idx="4">
                    <c:v>24</c:v>
                  </c:pt>
                  <c:pt idx="5">
                    <c:v>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CF0-49E6-804A-2C4648C1F4D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1.54</c:v>
                </c:pt>
                <c:pt idx="1">
                  <c:v>2.56</c:v>
                </c:pt>
                <c:pt idx="2">
                  <c:v>3.1</c:v>
                </c:pt>
                <c:pt idx="3">
                  <c:v>3.5</c:v>
                </c:pt>
                <c:pt idx="4">
                  <c:v>4.71</c:v>
                </c:pt>
                <c:pt idx="5">
                  <c:v>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F0-49E6-804A-2C4648C1F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062336"/>
        <c:axId val="114843184"/>
      </c:scatterChart>
      <c:valAx>
        <c:axId val="4090623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43184"/>
        <c:crosses val="autoZero"/>
        <c:crossBetween val="midCat"/>
      </c:valAx>
      <c:valAx>
        <c:axId val="11484318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0623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Hartman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8265728919807357"/>
                  <c:y val="-3.25559666144110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40</c:v>
                </c:pt>
                <c:pt idx="1">
                  <c:v>21</c:v>
                </c:pt>
                <c:pt idx="2">
                  <c:v>25</c:v>
                </c:pt>
                <c:pt idx="3">
                  <c:v>48</c:v>
                </c:pt>
                <c:pt idx="4">
                  <c:v>37</c:v>
                </c:pt>
                <c:pt idx="5">
                  <c:v>19</c:v>
                </c:pt>
                <c:pt idx="6">
                  <c:v>36</c:v>
                </c:pt>
                <c:pt idx="7">
                  <c:v>13</c:v>
                </c:pt>
                <c:pt idx="8">
                  <c:v>32</c:v>
                </c:pt>
                <c:pt idx="9">
                  <c:v>25</c:v>
                </c:pt>
                <c:pt idx="10">
                  <c:v>46</c:v>
                </c:pt>
                <c:pt idx="11">
                  <c:v>25</c:v>
                </c:pt>
                <c:pt idx="12">
                  <c:v>15</c:v>
                </c:pt>
                <c:pt idx="13">
                  <c:v>27</c:v>
                </c:pt>
                <c:pt idx="14">
                  <c:v>29</c:v>
                </c:pt>
                <c:pt idx="15">
                  <c:v>21</c:v>
                </c:pt>
                <c:pt idx="16">
                  <c:v>24</c:v>
                </c:pt>
                <c:pt idx="17">
                  <c:v>30</c:v>
                </c:pt>
                <c:pt idx="18">
                  <c:v>25</c:v>
                </c:pt>
                <c:pt idx="19">
                  <c:v>31</c:v>
                </c:pt>
                <c:pt idx="20">
                  <c:v>43</c:v>
                </c:pt>
                <c:pt idx="21">
                  <c:v>39</c:v>
                </c:pt>
                <c:pt idx="22">
                  <c:v>38</c:v>
                </c:pt>
                <c:pt idx="23">
                  <c:v>19</c:v>
                </c:pt>
                <c:pt idx="24">
                  <c:v>39</c:v>
                </c:pt>
                <c:pt idx="25">
                  <c:v>25</c:v>
                </c:pt>
                <c:pt idx="26">
                  <c:v>26</c:v>
                </c:pt>
                <c:pt idx="27">
                  <c:v>28</c:v>
                </c:pt>
                <c:pt idx="28">
                  <c:v>35</c:v>
                </c:pt>
                <c:pt idx="29">
                  <c:v>28</c:v>
                </c:pt>
                <c:pt idx="3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2-497C-815E-9AEC9B884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677912"/>
        <c:axId val="405678304"/>
      </c:barChart>
      <c:catAx>
        <c:axId val="405677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78304"/>
        <c:crosses val="autoZero"/>
        <c:auto val="1"/>
        <c:lblAlgn val="ctr"/>
        <c:lblOffset val="100"/>
        <c:noMultiLvlLbl val="0"/>
      </c:catAx>
      <c:valAx>
        <c:axId val="40567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7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46.0%22N+112%C2%B049'40.7%22W/@33.96277,-112.8279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15</xdr:row>
      <xdr:rowOff>31750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6225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1</xdr:row>
      <xdr:rowOff>14816</xdr:rowOff>
    </xdr:from>
    <xdr:to>
      <xdr:col>21</xdr:col>
      <xdr:colOff>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277&amp;lon=-112.8279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109</v>
      </c>
      <c r="B4" s="156" t="s">
        <v>110</v>
      </c>
      <c r="C4" s="157"/>
      <c r="D4" s="158"/>
      <c r="O4" s="2">
        <v>1994</v>
      </c>
      <c r="P4" s="149"/>
      <c r="Q4" s="149"/>
    </row>
    <row r="5" spans="1:17" ht="15" customHeight="1" thickBot="1" x14ac:dyDescent="0.3">
      <c r="A5" s="17"/>
      <c r="B5" s="157"/>
      <c r="C5" s="157"/>
      <c r="D5" s="158"/>
      <c r="O5" s="2">
        <v>1995</v>
      </c>
      <c r="P5" s="90">
        <f>'1995'!B367</f>
        <v>12.637769999999996</v>
      </c>
      <c r="Q5" s="91">
        <f>'1995'!C367</f>
        <v>2.00787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4.842509999999999</v>
      </c>
      <c r="Q6" s="91">
        <f>'1996'!C367</f>
        <v>3.1496</v>
      </c>
    </row>
    <row r="7" spans="1:17" ht="15.75" thickBot="1" x14ac:dyDescent="0.3">
      <c r="A7" s="17" t="s">
        <v>3</v>
      </c>
      <c r="B7" s="82">
        <f>(D7-B8)/365.25</f>
        <v>31.238877481177276</v>
      </c>
      <c r="C7" s="81" t="s">
        <v>73</v>
      </c>
      <c r="D7" s="80">
        <v>45931</v>
      </c>
      <c r="O7" s="2">
        <v>1997</v>
      </c>
      <c r="P7" s="90">
        <f>'1997'!B367</f>
        <v>9.6062800000000017</v>
      </c>
      <c r="Q7" s="91">
        <f>'1997'!C367</f>
        <v>6.4173100000000005</v>
      </c>
    </row>
    <row r="8" spans="1:17" ht="15.75" thickBot="1" x14ac:dyDescent="0.3">
      <c r="A8" s="18" t="s">
        <v>4</v>
      </c>
      <c r="B8" s="19">
        <v>34521</v>
      </c>
      <c r="C8" s="6"/>
      <c r="D8" s="16"/>
      <c r="O8" s="2">
        <v>1998</v>
      </c>
      <c r="P8" s="90">
        <f>'1998'!B367</f>
        <v>14.409419999999997</v>
      </c>
      <c r="Q8" s="91">
        <f>'1998'!C367</f>
        <v>5.7873899999999994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9.1732099999999974</v>
      </c>
      <c r="Q9" s="91">
        <f>'1999'!C367</f>
        <v>5.1574699999999991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6.3385699999999998</v>
      </c>
      <c r="Q10" s="91">
        <f>'2000'!C367</f>
        <v>4.0157400000000001</v>
      </c>
    </row>
    <row r="11" spans="1:17" ht="15.75" thickBot="1" x14ac:dyDescent="0.3">
      <c r="A11" s="17" t="s">
        <v>7</v>
      </c>
      <c r="B11" s="12" t="s">
        <v>80</v>
      </c>
      <c r="C11" s="20">
        <v>33.962769999999999</v>
      </c>
      <c r="D11" s="15"/>
      <c r="O11" s="2">
        <v>2001</v>
      </c>
      <c r="P11" s="90">
        <f>'2001'!B367</f>
        <v>13.267689999999998</v>
      </c>
      <c r="Q11" s="91">
        <f>'2001'!C367</f>
        <v>3.5432999999999999</v>
      </c>
    </row>
    <row r="12" spans="1:17" ht="15.75" thickBot="1" x14ac:dyDescent="0.3">
      <c r="A12" s="17" t="s">
        <v>8</v>
      </c>
      <c r="B12" s="12" t="s">
        <v>81</v>
      </c>
      <c r="C12" s="20">
        <v>-112.82798</v>
      </c>
      <c r="D12" s="15"/>
      <c r="O12" s="2">
        <v>2002</v>
      </c>
      <c r="P12" s="90">
        <f>'2002'!B367</f>
        <v>2.1653500000000001</v>
      </c>
      <c r="Q12" s="91">
        <f>'2002'!C367</f>
        <v>1.2204699999999999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2003</v>
      </c>
      <c r="P13" s="90">
        <f>'2003'!B367</f>
        <v>12.401549999999995</v>
      </c>
      <c r="Q13" s="91">
        <f>'2003'!C367</f>
        <v>5.9448699999999999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6.732269999999998</v>
      </c>
      <c r="Q14" s="91">
        <f>'2004'!C367</f>
        <v>2.3622000000000001</v>
      </c>
    </row>
    <row r="15" spans="1:17" ht="15.75" thickBot="1" x14ac:dyDescent="0.3">
      <c r="A15" s="83" t="s">
        <v>126</v>
      </c>
      <c r="B15" s="12"/>
      <c r="C15" s="12"/>
      <c r="D15" s="62">
        <f>AVERAGE(P4:P42)</f>
        <v>9.2316299999999973</v>
      </c>
      <c r="O15" s="2">
        <v>2005</v>
      </c>
      <c r="P15" s="90">
        <f>'2005'!B367</f>
        <v>21.29917</v>
      </c>
      <c r="Q15" s="91">
        <f>'2005'!C367</f>
        <v>5.4724299999999992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6.4173099999999996</v>
      </c>
      <c r="Q16" s="91">
        <f>'2006'!C367</f>
        <v>4.6456599999999986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5.5905400000000007</v>
      </c>
      <c r="Q17" s="91">
        <f>'2007'!C367</f>
        <v>2.8346400000000003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8.3070699999999977</v>
      </c>
      <c r="Q18" s="91">
        <f>'2008'!C367</f>
        <v>2.95275</v>
      </c>
    </row>
    <row r="19" spans="1:17" ht="15.75" thickBot="1" x14ac:dyDescent="0.3">
      <c r="O19" s="2">
        <v>2009</v>
      </c>
      <c r="P19" s="90">
        <f>'2009'!B367</f>
        <v>7.0865999999999989</v>
      </c>
      <c r="Q19" s="91">
        <f>'2009'!C367</f>
        <v>1.45669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10.905489999999997</v>
      </c>
      <c r="Q20" s="91">
        <f>'2010'!C367</f>
        <v>1.37795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4.9999899999999986</v>
      </c>
      <c r="Q21" s="91">
        <f>'2011'!C367</f>
        <v>0.47244000000000003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10.511789999999998</v>
      </c>
      <c r="Q22" s="91">
        <f>'2012'!C367</f>
        <v>6.2598299999999991</v>
      </c>
    </row>
    <row r="23" spans="1:17" ht="15.75" thickBot="1" x14ac:dyDescent="0.3">
      <c r="O23" s="2">
        <v>2013</v>
      </c>
      <c r="P23" s="90">
        <f>'2013'!B367</f>
        <v>6.6928999999999998</v>
      </c>
      <c r="Q23" s="91">
        <f>'2013'!C367</f>
        <v>4.3700700000000001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10.354309999999998</v>
      </c>
      <c r="Q24" s="91">
        <f>'2014'!C367</f>
        <v>6.1417200000000003</v>
      </c>
    </row>
    <row r="25" spans="1:17" ht="15.75" thickBot="1" x14ac:dyDescent="0.3">
      <c r="A25" s="40"/>
      <c r="B25" s="40" t="s">
        <v>51</v>
      </c>
      <c r="C25" s="55">
        <v>68</v>
      </c>
      <c r="D25" s="57"/>
      <c r="O25" s="2">
        <v>2015</v>
      </c>
      <c r="P25" s="90">
        <f>'2015'!B367</f>
        <v>12.362179999999999</v>
      </c>
      <c r="Q25" s="91">
        <f>'2015'!C367</f>
        <v>5.8267599999999984</v>
      </c>
    </row>
    <row r="26" spans="1:17" ht="15.75" thickBot="1" x14ac:dyDescent="0.3">
      <c r="A26" s="40"/>
      <c r="B26" s="40" t="s">
        <v>52</v>
      </c>
      <c r="C26" s="55">
        <v>12</v>
      </c>
      <c r="D26" s="57"/>
      <c r="O26" s="2">
        <v>2016</v>
      </c>
      <c r="P26" s="90">
        <f>'2016'!B367</f>
        <v>6.5354199999999993</v>
      </c>
      <c r="Q26" s="91">
        <f>'2016'!C367</f>
        <v>3.0708599999999997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2017</v>
      </c>
      <c r="P27" s="90">
        <f>'2017'!B367</f>
        <v>16.023589999999995</v>
      </c>
      <c r="Q27" s="91">
        <f>'2017'!C367</f>
        <v>6.8110100000000005</v>
      </c>
    </row>
    <row r="28" spans="1:17" ht="15.75" thickBot="1" x14ac:dyDescent="0.3">
      <c r="O28" s="2">
        <v>2018</v>
      </c>
      <c r="P28" s="90">
        <f>'2018'!B367</f>
        <v>4.6062899999999996</v>
      </c>
      <c r="Q28" s="91">
        <f>'2018'!C367</f>
        <v>3.188969999999999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10.157459999999999</v>
      </c>
      <c r="Q29" s="91">
        <f>'2019'!C367</f>
        <v>2.40157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11.574780000000001</v>
      </c>
      <c r="Q30" s="91">
        <f>'2020'!C367</f>
        <v>0.47244000000000003</v>
      </c>
    </row>
    <row r="31" spans="1:17" ht="15.75" thickBot="1" x14ac:dyDescent="0.3">
      <c r="A31" s="44" t="s">
        <v>18</v>
      </c>
      <c r="B31" s="45">
        <f>FREQ!$B$36</f>
        <v>1.1399999999999999</v>
      </c>
      <c r="C31" s="147">
        <f>FREQ!$C$36</f>
        <v>41104</v>
      </c>
      <c r="D31" s="46">
        <v>19</v>
      </c>
      <c r="O31" s="2">
        <v>2021</v>
      </c>
      <c r="P31" s="90">
        <f>'2021'!B367</f>
        <v>6.61416</v>
      </c>
      <c r="Q31" s="91">
        <f>'2021'!C367</f>
        <v>4.9212499999999997</v>
      </c>
    </row>
    <row r="32" spans="1:17" ht="15.75" thickBot="1" x14ac:dyDescent="0.3">
      <c r="A32" s="44" t="s">
        <v>19</v>
      </c>
      <c r="B32" s="45">
        <f>FREQ!$D$36</f>
        <v>2.2000000000000002</v>
      </c>
      <c r="C32" s="147">
        <f>FREQ!$E$36</f>
        <v>38563</v>
      </c>
      <c r="D32" s="46">
        <v>38</v>
      </c>
      <c r="O32" s="2">
        <v>2022</v>
      </c>
      <c r="P32" s="90">
        <f>'2022'!B367</f>
        <v>11.338559999999998</v>
      </c>
      <c r="Q32" s="91">
        <f>'2022'!C367</f>
        <v>9.3700600000000005</v>
      </c>
    </row>
    <row r="33" spans="1:17" ht="15.75" thickBot="1" x14ac:dyDescent="0.3">
      <c r="A33" s="44" t="s">
        <v>20</v>
      </c>
      <c r="B33" s="45">
        <f>FREQ!$F$36</f>
        <v>2.87</v>
      </c>
      <c r="C33" s="147">
        <f>FREQ!$G$36</f>
        <v>36820</v>
      </c>
      <c r="D33" s="46">
        <v>62</v>
      </c>
      <c r="O33" s="2">
        <v>2023</v>
      </c>
      <c r="P33" s="90">
        <f>'2023'!B367</f>
        <v>11.14171</v>
      </c>
      <c r="Q33" s="91">
        <f>'2023'!C367</f>
        <v>2.20472</v>
      </c>
    </row>
    <row r="34" spans="1:17" ht="15.75" customHeight="1" thickBot="1" x14ac:dyDescent="0.3">
      <c r="A34" s="44" t="s">
        <v>21</v>
      </c>
      <c r="B34" s="45">
        <f>FREQ!$H$36</f>
        <v>3.27</v>
      </c>
      <c r="C34" s="147">
        <f>FREQ!$I$36</f>
        <v>36820</v>
      </c>
      <c r="D34" s="46">
        <v>63</v>
      </c>
      <c r="O34" s="2">
        <v>2024</v>
      </c>
      <c r="P34" s="90">
        <f>'2024'!B367</f>
        <v>8.0708500000000001</v>
      </c>
      <c r="Q34" s="91">
        <f>'2024'!C367</f>
        <v>0.7874000000000001</v>
      </c>
    </row>
    <row r="35" spans="1:17" ht="15" customHeight="1" thickBot="1" x14ac:dyDescent="0.3">
      <c r="A35" s="44" t="s">
        <v>22</v>
      </c>
      <c r="B35" s="45">
        <f>FREQ!$J$36</f>
        <v>3.661</v>
      </c>
      <c r="C35" s="147">
        <f>FREQ!$K$36</f>
        <v>36820</v>
      </c>
      <c r="D35" s="46">
        <v>24</v>
      </c>
      <c r="O35" s="2">
        <v>2025</v>
      </c>
      <c r="P35" s="90">
        <f>'2025'!B367</f>
        <v>4.0157399999999992</v>
      </c>
      <c r="Q35" s="91">
        <f>'2025'!C367</f>
        <v>1.1417299999999999</v>
      </c>
    </row>
    <row r="36" spans="1:17" ht="15.75" thickBot="1" x14ac:dyDescent="0.3">
      <c r="A36" s="47" t="s">
        <v>23</v>
      </c>
      <c r="B36" s="48">
        <f>FREQ!$L$36</f>
        <v>4.88</v>
      </c>
      <c r="C36" s="148">
        <f>FREQ!$M$36</f>
        <v>40199</v>
      </c>
      <c r="D36" s="49">
        <v>56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x14ac:dyDescent="0.25">
      <c r="O43" s="162" t="s">
        <v>122</v>
      </c>
      <c r="P43" s="163"/>
      <c r="Q43" s="163"/>
    </row>
    <row r="44" spans="1:17" x14ac:dyDescent="0.25">
      <c r="O44" s="164"/>
      <c r="P44" s="164"/>
      <c r="Q44" s="164"/>
    </row>
  </sheetData>
  <sheetProtection algorithmName="SHA-512" hashValue="qwgMx7aQIW3JI9+sUGT35j/B7YTaMrmGPHkLwZmtjXPSfcNxw8AX8Zg9gRzNmDI71+k7EjboP5UitcMl1srlZA==" saltValue="Cu9sHhopIUZn0PR98kv2W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0.11811000000000001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0.55118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0.35432999999999998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3.9370000000000002E-2</v>
      </c>
      <c r="G35" s="71">
        <f t="shared" ca="1" si="0"/>
        <v>1.4173199999999999</v>
      </c>
      <c r="H35" s="71">
        <f t="shared" ca="1" si="0"/>
        <v>0.15748000000000001</v>
      </c>
      <c r="I35" s="71">
        <f t="shared" ca="1" si="0"/>
        <v>0.90551000000000004</v>
      </c>
      <c r="J35" s="71">
        <f t="shared" ref="J35" ca="1" si="1">SUM(J4:J34)</f>
        <v>7.8740000000000004E-2</v>
      </c>
      <c r="K35" s="71">
        <f t="shared" ref="K35" ca="1" si="2">SUM(K4:K34)</f>
        <v>0</v>
      </c>
      <c r="L35" s="71">
        <f t="shared" ref="L35" ca="1" si="3">SUM(L4:L34)</f>
        <v>3.9370000000000002E-2</v>
      </c>
      <c r="M35" s="71">
        <f t="shared" ref="M35" ca="1" si="4">SUM(M4:M34)</f>
        <v>1.10236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0.27559</v>
      </c>
      <c r="F36" s="73">
        <f t="shared" ca="1" si="5"/>
        <v>0.31496000000000002</v>
      </c>
      <c r="G36" s="73">
        <f t="shared" ca="1" si="5"/>
        <v>1.7322799999999998</v>
      </c>
      <c r="H36" s="73">
        <f t="shared" ca="1" si="5"/>
        <v>1.8897599999999999</v>
      </c>
      <c r="I36" s="73">
        <f t="shared" ca="1" si="5"/>
        <v>2.7952699999999999</v>
      </c>
      <c r="J36" s="73">
        <f t="shared" ca="1" si="5"/>
        <v>2.8740099999999997</v>
      </c>
      <c r="K36" s="73">
        <f t="shared" ca="1" si="5"/>
        <v>2.8740099999999997</v>
      </c>
      <c r="L36" s="73">
        <f t="shared" ca="1" si="5"/>
        <v>2.9133799999999996</v>
      </c>
      <c r="M36" s="73">
        <f t="shared" ca="1" si="5"/>
        <v>4.0157399999999992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0.27559</v>
      </c>
      <c r="F37" s="73">
        <f t="shared" ca="1" si="6"/>
        <v>3.9370000000000002E-2</v>
      </c>
      <c r="G37" s="73">
        <f t="shared" ca="1" si="6"/>
        <v>0.59055000000000002</v>
      </c>
      <c r="H37" s="73">
        <f t="shared" ca="1" si="6"/>
        <v>0.11811000000000001</v>
      </c>
      <c r="I37" s="73">
        <f t="shared" ca="1" si="6"/>
        <v>0.55118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3.9370000000000002E-2</v>
      </c>
      <c r="M37" s="73">
        <f t="shared" ca="1" si="6"/>
        <v>0.31496000000000002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2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0.59055000000000002</v>
      </c>
    </row>
    <row r="41" spans="1:22" ht="15.75" x14ac:dyDescent="0.25">
      <c r="A41" s="75" t="s">
        <v>47</v>
      </c>
      <c r="B41" s="76"/>
      <c r="C41" s="76"/>
      <c r="D41" s="77">
        <f ca="1">MAX(B35:M35)</f>
        <v>1.4173199999999999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1.1417299999999999</v>
      </c>
    </row>
    <row r="43" spans="1:22" ht="15.75" x14ac:dyDescent="0.25">
      <c r="A43" s="75" t="s">
        <v>70</v>
      </c>
      <c r="B43" s="76"/>
      <c r="C43" s="76"/>
      <c r="D43" s="77">
        <f ca="1">M36</f>
        <v>4.0157399999999992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0.43499793644242679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I32" sqref="I3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0">
        <v>51200</v>
      </c>
      <c r="B2" s="121">
        <v>45668.5</v>
      </c>
      <c r="C2" s="120" t="s">
        <v>127</v>
      </c>
      <c r="D2" s="121">
        <v>45670.5</v>
      </c>
      <c r="E2" s="120" t="s">
        <v>127</v>
      </c>
      <c r="F2" s="122">
        <f>D2-B2</f>
        <v>2</v>
      </c>
      <c r="G2" s="123" t="s">
        <v>128</v>
      </c>
      <c r="H2" s="123" t="s">
        <v>84</v>
      </c>
      <c r="I2" s="120">
        <v>1</v>
      </c>
    </row>
    <row r="3" spans="1:9" x14ac:dyDescent="0.25">
      <c r="A3" s="120">
        <v>51200</v>
      </c>
      <c r="B3" s="121">
        <v>45332.25</v>
      </c>
      <c r="C3" s="120">
        <v>113</v>
      </c>
      <c r="D3" s="121">
        <v>45334.5</v>
      </c>
      <c r="E3" s="120">
        <v>113</v>
      </c>
      <c r="F3" s="122">
        <f>D3-B3</f>
        <v>2.25</v>
      </c>
      <c r="G3" s="123" t="s">
        <v>86</v>
      </c>
      <c r="H3" s="123" t="s">
        <v>84</v>
      </c>
      <c r="I3" s="120">
        <v>1</v>
      </c>
    </row>
    <row r="4" spans="1:9" x14ac:dyDescent="0.25">
      <c r="A4" s="120">
        <v>51200</v>
      </c>
      <c r="B4" s="121">
        <v>43777.5</v>
      </c>
      <c r="C4" s="120">
        <v>0</v>
      </c>
      <c r="D4" s="121">
        <v>43781.5</v>
      </c>
      <c r="E4" s="120">
        <v>0</v>
      </c>
      <c r="F4" s="122">
        <f>D4-B4</f>
        <v>4</v>
      </c>
      <c r="G4" s="123" t="s">
        <v>90</v>
      </c>
      <c r="H4" s="123" t="s">
        <v>84</v>
      </c>
      <c r="I4" s="120">
        <v>1</v>
      </c>
    </row>
    <row r="5" spans="1:9" x14ac:dyDescent="0.25">
      <c r="A5" s="120">
        <v>51200</v>
      </c>
      <c r="B5" s="121">
        <v>43398.5</v>
      </c>
      <c r="C5" s="120">
        <v>52</v>
      </c>
      <c r="D5" s="121">
        <v>43402</v>
      </c>
      <c r="E5" s="120">
        <v>52</v>
      </c>
      <c r="F5" s="122">
        <f>D5-B5</f>
        <v>3.5</v>
      </c>
      <c r="G5" s="123" t="s">
        <v>86</v>
      </c>
      <c r="H5" s="123" t="s">
        <v>84</v>
      </c>
      <c r="I5" s="120">
        <v>1</v>
      </c>
    </row>
    <row r="6" spans="1:9" x14ac:dyDescent="0.25">
      <c r="A6" s="120">
        <v>51200</v>
      </c>
      <c r="B6" s="121">
        <v>42736</v>
      </c>
      <c r="C6" s="120">
        <v>99</v>
      </c>
      <c r="D6" s="121">
        <v>42738.5</v>
      </c>
      <c r="E6" s="120">
        <v>116</v>
      </c>
      <c r="F6" s="122">
        <f>D6-B6</f>
        <v>2.5</v>
      </c>
      <c r="G6" s="123" t="s">
        <v>86</v>
      </c>
      <c r="H6" s="123" t="s">
        <v>107</v>
      </c>
      <c r="I6" s="120">
        <v>1</v>
      </c>
    </row>
    <row r="7" spans="1:9" x14ac:dyDescent="0.25">
      <c r="A7" s="120">
        <v>51200</v>
      </c>
      <c r="B7" s="22">
        <v>42435.75</v>
      </c>
      <c r="C7" s="21">
        <v>78</v>
      </c>
      <c r="D7" s="22">
        <v>42440</v>
      </c>
      <c r="E7" s="21">
        <v>79</v>
      </c>
      <c r="F7" s="23">
        <v>4.25</v>
      </c>
      <c r="G7" s="24" t="s">
        <v>83</v>
      </c>
      <c r="H7" s="24" t="s">
        <v>84</v>
      </c>
      <c r="I7" s="21">
        <v>1</v>
      </c>
    </row>
    <row r="8" spans="1:9" x14ac:dyDescent="0.25">
      <c r="A8" s="120">
        <v>51200</v>
      </c>
      <c r="B8" s="22">
        <v>42000.422222222202</v>
      </c>
      <c r="C8" s="21">
        <v>41</v>
      </c>
      <c r="D8" s="22">
        <v>42002.922222222202</v>
      </c>
      <c r="E8" s="21">
        <v>41</v>
      </c>
      <c r="F8" s="23">
        <v>2.5</v>
      </c>
      <c r="G8" s="24" t="s">
        <v>85</v>
      </c>
      <c r="H8" s="24" t="s">
        <v>84</v>
      </c>
      <c r="I8" s="21">
        <v>1</v>
      </c>
    </row>
    <row r="9" spans="1:9" x14ac:dyDescent="0.25">
      <c r="A9" s="120">
        <v>51200</v>
      </c>
      <c r="B9" s="22">
        <v>41116.438194444403</v>
      </c>
      <c r="C9" s="21">
        <v>208</v>
      </c>
      <c r="D9" s="22">
        <v>41118.688194444403</v>
      </c>
      <c r="E9" s="21">
        <v>208</v>
      </c>
      <c r="F9" s="23">
        <v>2.25</v>
      </c>
      <c r="G9" s="24" t="s">
        <v>86</v>
      </c>
      <c r="H9" s="24" t="s">
        <v>84</v>
      </c>
      <c r="I9" s="21">
        <v>1</v>
      </c>
    </row>
    <row r="10" spans="1:9" x14ac:dyDescent="0.25">
      <c r="A10" s="120">
        <v>51200</v>
      </c>
      <c r="B10" s="22">
        <v>40311.958333333299</v>
      </c>
      <c r="C10" s="21">
        <v>242</v>
      </c>
      <c r="D10" s="22">
        <v>40314.457638888904</v>
      </c>
      <c r="E10" s="21">
        <v>242</v>
      </c>
      <c r="F10" s="23">
        <v>2.5</v>
      </c>
      <c r="G10" s="24" t="s">
        <v>85</v>
      </c>
      <c r="H10" s="24" t="s">
        <v>84</v>
      </c>
      <c r="I10" s="21">
        <v>1</v>
      </c>
    </row>
    <row r="11" spans="1:9" x14ac:dyDescent="0.25">
      <c r="A11" s="120">
        <v>51200</v>
      </c>
      <c r="B11" s="22">
        <v>39984.258333333302</v>
      </c>
      <c r="C11" s="21">
        <v>144</v>
      </c>
      <c r="D11" s="22">
        <v>39987.008333333302</v>
      </c>
      <c r="E11" s="21">
        <v>144</v>
      </c>
      <c r="F11" s="23">
        <v>2.75</v>
      </c>
      <c r="G11" s="24" t="s">
        <v>85</v>
      </c>
      <c r="H11" s="24" t="s">
        <v>84</v>
      </c>
      <c r="I11" s="21">
        <v>1</v>
      </c>
    </row>
    <row r="12" spans="1:9" x14ac:dyDescent="0.25">
      <c r="A12" s="120">
        <v>51200</v>
      </c>
      <c r="B12" s="22">
        <v>39610.474305555603</v>
      </c>
      <c r="C12" s="21">
        <v>136</v>
      </c>
      <c r="D12" s="22">
        <v>39615.375</v>
      </c>
      <c r="E12" s="21">
        <v>136</v>
      </c>
      <c r="F12" s="23">
        <v>4.9000000000000004</v>
      </c>
      <c r="G12" s="24" t="s">
        <v>85</v>
      </c>
      <c r="H12" s="24" t="s">
        <v>84</v>
      </c>
      <c r="I12" s="21">
        <v>1</v>
      </c>
    </row>
    <row r="13" spans="1:9" x14ac:dyDescent="0.25">
      <c r="A13" s="120">
        <v>51200</v>
      </c>
      <c r="B13" s="22">
        <v>39199.372916666704</v>
      </c>
      <c r="C13" s="21">
        <v>70</v>
      </c>
      <c r="D13" s="22">
        <v>39202.454166666699</v>
      </c>
      <c r="E13" s="21">
        <v>70</v>
      </c>
      <c r="F13" s="23">
        <v>3.08</v>
      </c>
      <c r="G13" s="24" t="s">
        <v>87</v>
      </c>
      <c r="H13" s="24" t="s">
        <v>84</v>
      </c>
      <c r="I13" s="21">
        <v>1</v>
      </c>
    </row>
    <row r="14" spans="1:9" x14ac:dyDescent="0.25">
      <c r="A14" s="120">
        <v>51200</v>
      </c>
      <c r="B14" s="22">
        <v>38799.110416666699</v>
      </c>
      <c r="C14" s="21">
        <v>37</v>
      </c>
      <c r="D14" s="22">
        <v>38803.429166666698</v>
      </c>
      <c r="E14" s="21">
        <v>37</v>
      </c>
      <c r="F14" s="23">
        <v>4.32</v>
      </c>
      <c r="G14" s="24" t="s">
        <v>88</v>
      </c>
      <c r="H14" s="24" t="s">
        <v>84</v>
      </c>
      <c r="I14" s="21">
        <v>1</v>
      </c>
    </row>
    <row r="15" spans="1:9" x14ac:dyDescent="0.25">
      <c r="A15" s="120">
        <v>51200</v>
      </c>
      <c r="B15" s="22">
        <v>38240.886805555601</v>
      </c>
      <c r="C15" s="21">
        <v>157</v>
      </c>
      <c r="D15" s="22">
        <v>38243.386805555601</v>
      </c>
      <c r="E15" s="21">
        <v>157</v>
      </c>
      <c r="F15" s="23">
        <v>2.5</v>
      </c>
      <c r="G15" s="24" t="s">
        <v>88</v>
      </c>
      <c r="H15" s="24" t="s">
        <v>84</v>
      </c>
      <c r="I15" s="21">
        <v>1</v>
      </c>
    </row>
    <row r="16" spans="1:9" x14ac:dyDescent="0.25">
      <c r="A16" s="120">
        <v>51200</v>
      </c>
      <c r="B16" s="22">
        <v>38114.456250000003</v>
      </c>
      <c r="C16" s="21">
        <v>111</v>
      </c>
      <c r="D16" s="22">
        <v>38117.387499999997</v>
      </c>
      <c r="E16" s="21">
        <v>111</v>
      </c>
      <c r="F16" s="23">
        <v>2.93</v>
      </c>
      <c r="G16" s="24" t="s">
        <v>88</v>
      </c>
      <c r="H16" s="24" t="s">
        <v>84</v>
      </c>
      <c r="I16" s="21">
        <v>1</v>
      </c>
    </row>
    <row r="17" spans="1:9" x14ac:dyDescent="0.25">
      <c r="A17" s="120">
        <v>51200</v>
      </c>
      <c r="B17" s="22">
        <v>38004.661111111098</v>
      </c>
      <c r="C17" s="21">
        <v>38</v>
      </c>
      <c r="D17" s="22">
        <v>38012.454166666699</v>
      </c>
      <c r="E17" s="21">
        <v>38</v>
      </c>
      <c r="F17" s="23">
        <v>7.79</v>
      </c>
      <c r="G17" s="24" t="s">
        <v>89</v>
      </c>
      <c r="H17" s="24" t="s">
        <v>84</v>
      </c>
      <c r="I17" s="21">
        <v>1</v>
      </c>
    </row>
    <row r="18" spans="1:9" x14ac:dyDescent="0.25">
      <c r="A18" s="101">
        <v>51200</v>
      </c>
      <c r="B18" s="102">
        <v>37858.482638888898</v>
      </c>
      <c r="C18" s="101">
        <v>240</v>
      </c>
      <c r="D18" s="102">
        <v>37873.405555555597</v>
      </c>
      <c r="E18" s="101">
        <v>315</v>
      </c>
      <c r="F18" s="103">
        <v>14.92</v>
      </c>
      <c r="G18" s="104" t="s">
        <v>90</v>
      </c>
      <c r="H18" s="104" t="s">
        <v>91</v>
      </c>
      <c r="I18" s="101">
        <v>3</v>
      </c>
    </row>
    <row r="19" spans="1:9" x14ac:dyDescent="0.25">
      <c r="A19" s="120">
        <v>51200</v>
      </c>
      <c r="B19" s="22">
        <v>37645.908333333296</v>
      </c>
      <c r="C19" s="21">
        <v>55</v>
      </c>
      <c r="D19" s="22">
        <v>37648.5222222222</v>
      </c>
      <c r="E19" s="21">
        <v>55</v>
      </c>
      <c r="F19" s="23">
        <v>2.61</v>
      </c>
      <c r="G19" s="24" t="s">
        <v>89</v>
      </c>
      <c r="H19" s="24" t="s">
        <v>84</v>
      </c>
      <c r="I19" s="21">
        <v>1</v>
      </c>
    </row>
    <row r="20" spans="1:9" x14ac:dyDescent="0.25">
      <c r="A20" s="120">
        <v>51200</v>
      </c>
      <c r="B20" s="22">
        <v>35989.966666666704</v>
      </c>
      <c r="C20" s="21">
        <v>219</v>
      </c>
      <c r="D20" s="22">
        <v>35995.879861111098</v>
      </c>
      <c r="E20" s="21">
        <v>221</v>
      </c>
      <c r="F20" s="23">
        <v>5.91</v>
      </c>
      <c r="G20" s="24" t="s">
        <v>92</v>
      </c>
      <c r="H20" s="24" t="s">
        <v>93</v>
      </c>
      <c r="I20" s="21">
        <v>1</v>
      </c>
    </row>
    <row r="21" spans="1:9" x14ac:dyDescent="0.25">
      <c r="A21" s="120">
        <v>51200</v>
      </c>
      <c r="B21" s="22">
        <v>35668.904166666704</v>
      </c>
      <c r="C21" s="21">
        <v>103</v>
      </c>
      <c r="D21" s="22">
        <v>35671.154861111099</v>
      </c>
      <c r="E21" s="21">
        <v>103</v>
      </c>
      <c r="F21" s="23">
        <v>2.25</v>
      </c>
      <c r="G21" s="24" t="s">
        <v>92</v>
      </c>
      <c r="H21" s="24" t="s">
        <v>94</v>
      </c>
      <c r="I21" s="21">
        <v>1</v>
      </c>
    </row>
    <row r="22" spans="1:9" x14ac:dyDescent="0.25">
      <c r="A22" s="120">
        <v>51200</v>
      </c>
      <c r="B22" s="22">
        <v>35172.90902777778</v>
      </c>
      <c r="C22" s="21">
        <v>43</v>
      </c>
      <c r="D22" s="22">
        <v>35175.019444444442</v>
      </c>
      <c r="E22" s="21">
        <v>43</v>
      </c>
      <c r="F22" s="23">
        <f>D22-B22</f>
        <v>2.1104166666627862</v>
      </c>
      <c r="G22" s="24" t="s">
        <v>89</v>
      </c>
      <c r="H22" s="24" t="s">
        <v>84</v>
      </c>
      <c r="I22" s="21">
        <v>1</v>
      </c>
    </row>
    <row r="23" spans="1:9" x14ac:dyDescent="0.25">
      <c r="A23" s="120">
        <v>51200</v>
      </c>
      <c r="B23" s="22">
        <v>35159.408333333333</v>
      </c>
      <c r="C23" s="21">
        <v>43</v>
      </c>
      <c r="D23" s="22">
        <v>35162.408333333333</v>
      </c>
      <c r="E23" s="21">
        <v>43</v>
      </c>
      <c r="F23" s="23">
        <f t="shared" ref="F23:F25" si="0">D23-B23</f>
        <v>3</v>
      </c>
      <c r="G23" s="24" t="s">
        <v>85</v>
      </c>
      <c r="H23" s="24" t="s">
        <v>84</v>
      </c>
      <c r="I23" s="21">
        <v>1</v>
      </c>
    </row>
    <row r="24" spans="1:9" x14ac:dyDescent="0.25">
      <c r="A24" s="120">
        <v>51200</v>
      </c>
      <c r="B24" s="22">
        <v>35155.908333333333</v>
      </c>
      <c r="C24" s="21">
        <v>43</v>
      </c>
      <c r="D24" s="22">
        <v>35158.908333333333</v>
      </c>
      <c r="E24" s="21">
        <v>43</v>
      </c>
      <c r="F24" s="23">
        <f t="shared" si="0"/>
        <v>3</v>
      </c>
      <c r="G24" s="24" t="s">
        <v>87</v>
      </c>
      <c r="H24" s="24" t="s">
        <v>84</v>
      </c>
      <c r="I24" s="21">
        <v>1</v>
      </c>
    </row>
    <row r="25" spans="1:9" x14ac:dyDescent="0.25">
      <c r="A25" s="120">
        <v>51200</v>
      </c>
      <c r="B25" s="22">
        <v>35099.407638888886</v>
      </c>
      <c r="C25" s="21">
        <v>18</v>
      </c>
      <c r="D25" s="22">
        <v>35102.408333333333</v>
      </c>
      <c r="E25" s="21">
        <v>18</v>
      </c>
      <c r="F25" s="105">
        <f t="shared" si="0"/>
        <v>3.0006944444467081</v>
      </c>
      <c r="G25" s="24" t="s">
        <v>85</v>
      </c>
      <c r="H25" s="24" t="s">
        <v>84</v>
      </c>
      <c r="I25" s="21">
        <v>1</v>
      </c>
    </row>
    <row r="26" spans="1:9" x14ac:dyDescent="0.25">
      <c r="A26" s="21"/>
      <c r="B26" s="22"/>
      <c r="C26" s="21"/>
      <c r="D26" s="22"/>
      <c r="E26" s="21"/>
      <c r="F26" s="106">
        <f>SUM($F1:$F25)</f>
        <v>90.821111111109488</v>
      </c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150" t="s">
        <v>124</v>
      </c>
      <c r="D28" s="151"/>
      <c r="E28" s="152">
        <f>Meta_Stats!B7*365.25</f>
        <v>11410</v>
      </c>
      <c r="F28" s="153">
        <f>100-(F26/E28)*100</f>
        <v>99.204021813224287</v>
      </c>
      <c r="G28" s="150" t="s">
        <v>125</v>
      </c>
      <c r="H28" s="24"/>
      <c r="I2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P43" sqref="P43"/>
    </sheetView>
  </sheetViews>
  <sheetFormatPr defaultRowHeight="15" x14ac:dyDescent="0.25"/>
  <cols>
    <col min="1" max="1" width="21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7"/>
      <c r="B1" s="108"/>
      <c r="C1" s="109"/>
      <c r="D1" s="110" t="s">
        <v>96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97</v>
      </c>
      <c r="B2" s="113" t="s">
        <v>98</v>
      </c>
      <c r="C2" s="114" t="s">
        <v>99</v>
      </c>
      <c r="D2" s="113" t="s">
        <v>100</v>
      </c>
      <c r="E2" s="114" t="s">
        <v>99</v>
      </c>
      <c r="F2" s="113" t="s">
        <v>101</v>
      </c>
      <c r="G2" s="114" t="s">
        <v>99</v>
      </c>
      <c r="H2" s="113" t="s">
        <v>102</v>
      </c>
      <c r="I2" s="114" t="s">
        <v>99</v>
      </c>
      <c r="J2" s="113" t="s">
        <v>103</v>
      </c>
      <c r="K2" s="114" t="s">
        <v>99</v>
      </c>
      <c r="L2" s="113" t="s">
        <v>104</v>
      </c>
      <c r="M2" s="114" t="s">
        <v>99</v>
      </c>
    </row>
    <row r="3" spans="1:13" x14ac:dyDescent="0.25">
      <c r="A3" s="112">
        <v>1994</v>
      </c>
      <c r="B3" s="115">
        <v>0.63</v>
      </c>
      <c r="C3" s="154">
        <v>34597</v>
      </c>
      <c r="D3" s="115">
        <v>0.83</v>
      </c>
      <c r="E3" s="154">
        <v>34597</v>
      </c>
      <c r="F3" s="115">
        <v>0.83</v>
      </c>
      <c r="G3" s="154">
        <v>34597</v>
      </c>
      <c r="H3" s="115">
        <v>0.87</v>
      </c>
      <c r="I3" s="154">
        <v>34598</v>
      </c>
      <c r="J3" s="115">
        <v>0.87</v>
      </c>
      <c r="K3" s="154">
        <v>34598</v>
      </c>
      <c r="L3" s="115">
        <v>1.1399999999999999</v>
      </c>
      <c r="M3" s="154">
        <v>34535</v>
      </c>
    </row>
    <row r="4" spans="1:13" x14ac:dyDescent="0.25">
      <c r="A4" s="112">
        <v>1995</v>
      </c>
      <c r="B4" s="116">
        <v>0.63</v>
      </c>
      <c r="C4" s="154">
        <v>34925</v>
      </c>
      <c r="D4" s="116">
        <v>0.94</v>
      </c>
      <c r="E4" s="154">
        <v>34925</v>
      </c>
      <c r="F4" s="116">
        <v>1.22</v>
      </c>
      <c r="G4" s="154">
        <v>34744</v>
      </c>
      <c r="H4" s="116">
        <v>1.89</v>
      </c>
      <c r="I4" s="154">
        <v>34744</v>
      </c>
      <c r="J4" s="116">
        <v>2.2000000000000002</v>
      </c>
      <c r="K4" s="154">
        <v>34745</v>
      </c>
      <c r="L4" s="116">
        <v>2.3199999999999998</v>
      </c>
      <c r="M4" s="154">
        <v>34746</v>
      </c>
    </row>
    <row r="5" spans="1:13" x14ac:dyDescent="0.25">
      <c r="A5" s="112">
        <v>1996</v>
      </c>
      <c r="B5" s="116">
        <v>0.35</v>
      </c>
      <c r="C5" s="154">
        <v>35318</v>
      </c>
      <c r="D5" s="116">
        <v>0.87</v>
      </c>
      <c r="E5" s="154">
        <v>35318</v>
      </c>
      <c r="F5" s="116">
        <v>1.22</v>
      </c>
      <c r="G5" s="154">
        <v>35318</v>
      </c>
      <c r="H5" s="116">
        <v>1.57</v>
      </c>
      <c r="I5" s="154">
        <v>35319</v>
      </c>
      <c r="J5" s="116">
        <v>1.73</v>
      </c>
      <c r="K5" s="154">
        <v>35319</v>
      </c>
      <c r="L5" s="116">
        <v>1.81</v>
      </c>
      <c r="M5" s="154">
        <v>35321</v>
      </c>
    </row>
    <row r="6" spans="1:13" x14ac:dyDescent="0.25">
      <c r="A6" s="112">
        <v>1997</v>
      </c>
      <c r="B6" s="116">
        <v>0.47</v>
      </c>
      <c r="C6" s="154">
        <v>35699</v>
      </c>
      <c r="D6" s="116">
        <v>1.18</v>
      </c>
      <c r="E6" s="154">
        <v>35699</v>
      </c>
      <c r="F6" s="116">
        <v>1.73</v>
      </c>
      <c r="G6" s="154">
        <v>35699</v>
      </c>
      <c r="H6" s="116">
        <v>2.0499999999999998</v>
      </c>
      <c r="I6" s="154">
        <v>35699</v>
      </c>
      <c r="J6" s="116">
        <v>3.66</v>
      </c>
      <c r="K6" s="154">
        <v>35699</v>
      </c>
      <c r="L6" s="116">
        <v>3.66</v>
      </c>
      <c r="M6" s="154">
        <v>35700</v>
      </c>
    </row>
    <row r="7" spans="1:13" x14ac:dyDescent="0.25">
      <c r="A7" s="112">
        <v>1998</v>
      </c>
      <c r="B7" s="116">
        <v>0.87</v>
      </c>
      <c r="C7" s="154">
        <v>36014</v>
      </c>
      <c r="D7" s="116">
        <v>1.61</v>
      </c>
      <c r="E7" s="154">
        <v>36015</v>
      </c>
      <c r="F7" s="116">
        <v>1.81</v>
      </c>
      <c r="G7" s="154">
        <v>36015</v>
      </c>
      <c r="H7" s="116">
        <v>1.85</v>
      </c>
      <c r="I7" s="154">
        <v>36015</v>
      </c>
      <c r="J7" s="116">
        <v>1.85</v>
      </c>
      <c r="K7" s="154">
        <v>36015</v>
      </c>
      <c r="L7" s="116">
        <v>1.85</v>
      </c>
      <c r="M7" s="154">
        <v>36017</v>
      </c>
    </row>
    <row r="8" spans="1:13" x14ac:dyDescent="0.25">
      <c r="A8" s="112">
        <v>1999</v>
      </c>
      <c r="B8" s="116">
        <v>0.59</v>
      </c>
      <c r="C8" s="154">
        <v>36356</v>
      </c>
      <c r="D8" s="116">
        <v>1.18</v>
      </c>
      <c r="E8" s="154">
        <v>36356</v>
      </c>
      <c r="F8" s="116">
        <v>1.77</v>
      </c>
      <c r="G8" s="154">
        <v>36356</v>
      </c>
      <c r="H8" s="116">
        <v>1.77</v>
      </c>
      <c r="I8" s="154">
        <v>36356</v>
      </c>
      <c r="J8" s="116">
        <v>1.77</v>
      </c>
      <c r="K8" s="154">
        <v>36356</v>
      </c>
      <c r="L8" s="116">
        <v>1.77</v>
      </c>
      <c r="M8" s="154">
        <v>36358</v>
      </c>
    </row>
    <row r="9" spans="1:13" x14ac:dyDescent="0.25">
      <c r="A9" s="112">
        <v>2000</v>
      </c>
      <c r="B9" s="116">
        <v>0.35</v>
      </c>
      <c r="C9" s="154">
        <v>36767</v>
      </c>
      <c r="D9" s="116">
        <v>0.71</v>
      </c>
      <c r="E9" s="154">
        <v>36767</v>
      </c>
      <c r="F9" s="116">
        <v>1.3</v>
      </c>
      <c r="G9" s="154">
        <v>36767</v>
      </c>
      <c r="H9" s="116">
        <v>1.89</v>
      </c>
      <c r="I9" s="154">
        <v>36767</v>
      </c>
      <c r="J9" s="116">
        <v>1.93</v>
      </c>
      <c r="K9" s="154">
        <v>36767</v>
      </c>
      <c r="L9" s="116">
        <v>2.72</v>
      </c>
      <c r="M9" s="154">
        <v>36767</v>
      </c>
    </row>
    <row r="10" spans="1:13" x14ac:dyDescent="0.25">
      <c r="A10" s="112">
        <v>2001</v>
      </c>
      <c r="B10" s="116">
        <v>0.75</v>
      </c>
      <c r="C10" s="154">
        <v>37104</v>
      </c>
      <c r="D10" s="116">
        <v>1.61</v>
      </c>
      <c r="E10" s="154">
        <v>36820</v>
      </c>
      <c r="F10" s="116">
        <v>2.87</v>
      </c>
      <c r="G10" s="154">
        <v>36820</v>
      </c>
      <c r="H10" s="116">
        <v>3.27</v>
      </c>
      <c r="I10" s="154">
        <v>36820</v>
      </c>
      <c r="J10" s="116">
        <v>3.661</v>
      </c>
      <c r="K10" s="154">
        <v>36820</v>
      </c>
      <c r="L10" s="116">
        <v>3.74</v>
      </c>
      <c r="M10" s="154">
        <v>36820</v>
      </c>
    </row>
    <row r="11" spans="1:13" x14ac:dyDescent="0.25">
      <c r="A11" s="112">
        <v>2002</v>
      </c>
      <c r="B11" s="116">
        <v>0.31</v>
      </c>
      <c r="C11" s="154">
        <v>37506</v>
      </c>
      <c r="D11" s="116">
        <v>0.31</v>
      </c>
      <c r="E11" s="154">
        <v>37506</v>
      </c>
      <c r="F11" s="116">
        <v>0.31</v>
      </c>
      <c r="G11" s="154">
        <v>44081</v>
      </c>
      <c r="H11" s="116">
        <v>0.31</v>
      </c>
      <c r="I11" s="154">
        <v>37505</v>
      </c>
      <c r="J11" s="116">
        <v>0.67</v>
      </c>
      <c r="K11" s="154">
        <v>37506</v>
      </c>
      <c r="L11" s="116">
        <v>0.83</v>
      </c>
      <c r="M11" s="154">
        <v>37508</v>
      </c>
    </row>
    <row r="12" spans="1:13" x14ac:dyDescent="0.25">
      <c r="A12" s="112">
        <v>2003</v>
      </c>
      <c r="B12" s="116">
        <v>0.71</v>
      </c>
      <c r="C12" s="154">
        <v>37868</v>
      </c>
      <c r="D12" s="116">
        <v>1.34</v>
      </c>
      <c r="E12" s="154">
        <v>37868</v>
      </c>
      <c r="F12" s="116">
        <v>2.2000000000000002</v>
      </c>
      <c r="G12" s="154">
        <v>37868</v>
      </c>
      <c r="H12" s="116">
        <v>2.2000000000000002</v>
      </c>
      <c r="I12" s="154">
        <v>37868</v>
      </c>
      <c r="J12" s="116">
        <v>2.2000000000000002</v>
      </c>
      <c r="K12" s="154">
        <v>37868</v>
      </c>
      <c r="L12" s="116">
        <v>2.2400000000000002</v>
      </c>
      <c r="M12" s="154">
        <v>37868</v>
      </c>
    </row>
    <row r="13" spans="1:13" x14ac:dyDescent="0.25">
      <c r="A13" s="112">
        <v>2004</v>
      </c>
      <c r="B13" s="116">
        <v>0.43</v>
      </c>
      <c r="C13" s="154">
        <v>38210</v>
      </c>
      <c r="D13" s="116">
        <v>0.67</v>
      </c>
      <c r="E13" s="154">
        <v>38214</v>
      </c>
      <c r="F13" s="116">
        <v>0.75</v>
      </c>
      <c r="G13" s="154">
        <v>38079</v>
      </c>
      <c r="H13" s="116">
        <v>1.1000000000000001</v>
      </c>
      <c r="I13" s="154">
        <v>38079</v>
      </c>
      <c r="J13" s="116">
        <v>1.54</v>
      </c>
      <c r="K13" s="154">
        <v>38079</v>
      </c>
      <c r="L13" s="116">
        <v>1.54</v>
      </c>
      <c r="M13" s="154">
        <v>38079</v>
      </c>
    </row>
    <row r="14" spans="1:13" x14ac:dyDescent="0.25">
      <c r="A14" s="112">
        <v>2005</v>
      </c>
      <c r="B14" s="116">
        <v>0.71</v>
      </c>
      <c r="C14" s="154">
        <v>38563</v>
      </c>
      <c r="D14" s="116">
        <v>2.2000000000000002</v>
      </c>
      <c r="E14" s="154">
        <v>38563</v>
      </c>
      <c r="F14" s="116">
        <v>2.36</v>
      </c>
      <c r="G14" s="154">
        <v>38563</v>
      </c>
      <c r="H14" s="116">
        <v>2.4</v>
      </c>
      <c r="I14" s="154">
        <v>38563</v>
      </c>
      <c r="J14" s="116">
        <v>2.4</v>
      </c>
      <c r="K14" s="154">
        <v>38564</v>
      </c>
      <c r="L14" s="116">
        <v>2.76</v>
      </c>
      <c r="M14" s="154">
        <v>38396</v>
      </c>
    </row>
    <row r="15" spans="1:13" x14ac:dyDescent="0.25">
      <c r="A15" s="112">
        <v>2006</v>
      </c>
      <c r="B15" s="116">
        <v>0.59</v>
      </c>
      <c r="C15" s="154">
        <v>38913</v>
      </c>
      <c r="D15" s="116">
        <v>0.79</v>
      </c>
      <c r="E15" s="154">
        <v>38913</v>
      </c>
      <c r="F15" s="116">
        <v>0.79</v>
      </c>
      <c r="G15" s="154">
        <v>38913</v>
      </c>
      <c r="H15" s="116">
        <v>0.83</v>
      </c>
      <c r="I15" s="154">
        <v>38924</v>
      </c>
      <c r="J15" s="116">
        <v>0.87</v>
      </c>
      <c r="K15" s="154">
        <v>38643</v>
      </c>
      <c r="L15" s="116">
        <v>1.5</v>
      </c>
      <c r="M15" s="154">
        <v>38941</v>
      </c>
    </row>
    <row r="16" spans="1:13" x14ac:dyDescent="0.25">
      <c r="A16" s="112">
        <v>2007</v>
      </c>
      <c r="B16" s="116">
        <v>0.71</v>
      </c>
      <c r="C16" s="154">
        <v>39291</v>
      </c>
      <c r="D16" s="116">
        <v>0.83</v>
      </c>
      <c r="E16" s="154">
        <v>39291</v>
      </c>
      <c r="F16" s="116">
        <v>0.91</v>
      </c>
      <c r="G16" s="154">
        <v>39291</v>
      </c>
      <c r="H16" s="116">
        <v>0.91</v>
      </c>
      <c r="I16" s="154">
        <v>39291</v>
      </c>
      <c r="J16" s="116">
        <v>0.91</v>
      </c>
      <c r="K16" s="154">
        <v>39164</v>
      </c>
      <c r="L16" s="116">
        <v>0.98</v>
      </c>
      <c r="M16" s="154">
        <v>39164</v>
      </c>
    </row>
    <row r="17" spans="1:13" x14ac:dyDescent="0.25">
      <c r="A17" s="112">
        <v>2008</v>
      </c>
      <c r="B17" s="116">
        <v>0.31</v>
      </c>
      <c r="C17" s="154">
        <v>39685</v>
      </c>
      <c r="D17" s="116">
        <v>0.55000000000000004</v>
      </c>
      <c r="E17" s="154">
        <v>39685</v>
      </c>
      <c r="F17" s="116">
        <v>0.87</v>
      </c>
      <c r="G17" s="154">
        <v>39685</v>
      </c>
      <c r="H17" s="116">
        <v>1.1000000000000001</v>
      </c>
      <c r="I17" s="154">
        <v>39685</v>
      </c>
      <c r="J17" s="116">
        <v>1.61</v>
      </c>
      <c r="K17" s="154">
        <v>39417</v>
      </c>
      <c r="L17" s="116">
        <v>1.65</v>
      </c>
      <c r="M17" s="154">
        <v>39417</v>
      </c>
    </row>
    <row r="18" spans="1:13" x14ac:dyDescent="0.25">
      <c r="A18" s="112">
        <v>2009</v>
      </c>
      <c r="B18" s="116">
        <v>0.35</v>
      </c>
      <c r="C18" s="154">
        <v>39779</v>
      </c>
      <c r="D18" s="116">
        <v>0.67</v>
      </c>
      <c r="E18" s="154">
        <v>39779</v>
      </c>
      <c r="F18" s="116">
        <v>0.94</v>
      </c>
      <c r="G18" s="154">
        <v>39779</v>
      </c>
      <c r="H18" s="116">
        <v>1.18</v>
      </c>
      <c r="I18" s="154">
        <v>39779</v>
      </c>
      <c r="J18" s="116">
        <v>1.42</v>
      </c>
      <c r="K18" s="154">
        <v>39779</v>
      </c>
      <c r="L18" s="116">
        <v>1.61</v>
      </c>
      <c r="M18" s="154">
        <v>39779</v>
      </c>
    </row>
    <row r="19" spans="1:13" x14ac:dyDescent="0.25">
      <c r="A19" s="112">
        <v>2010</v>
      </c>
      <c r="B19" s="116">
        <v>0.43</v>
      </c>
      <c r="C19" s="154">
        <v>40197</v>
      </c>
      <c r="D19" s="116">
        <v>0.71</v>
      </c>
      <c r="E19" s="154">
        <v>40197</v>
      </c>
      <c r="F19" s="116">
        <v>1.06</v>
      </c>
      <c r="G19" s="154">
        <v>40197</v>
      </c>
      <c r="H19" s="116">
        <v>1.34</v>
      </c>
      <c r="I19" s="154">
        <v>40199</v>
      </c>
      <c r="J19" s="116">
        <v>3.31</v>
      </c>
      <c r="K19" s="154">
        <v>40199</v>
      </c>
      <c r="L19" s="116">
        <v>4.88</v>
      </c>
      <c r="M19" s="154">
        <v>40199</v>
      </c>
    </row>
    <row r="20" spans="1:13" x14ac:dyDescent="0.25">
      <c r="A20" s="112">
        <v>2011</v>
      </c>
      <c r="B20" s="116">
        <v>0.16</v>
      </c>
      <c r="C20" s="154">
        <v>40534</v>
      </c>
      <c r="D20" s="116">
        <v>0.47</v>
      </c>
      <c r="E20" s="154">
        <v>40534</v>
      </c>
      <c r="F20" s="116">
        <v>1.02</v>
      </c>
      <c r="G20" s="154">
        <v>40534</v>
      </c>
      <c r="H20" s="116">
        <v>1.22</v>
      </c>
      <c r="I20" s="154">
        <v>40535</v>
      </c>
      <c r="J20" s="116">
        <v>1.26</v>
      </c>
      <c r="K20" s="154">
        <v>40535</v>
      </c>
      <c r="L20" s="116">
        <v>1.26</v>
      </c>
      <c r="M20" s="154">
        <v>40537</v>
      </c>
    </row>
    <row r="21" spans="1:13" x14ac:dyDescent="0.25">
      <c r="A21" s="112">
        <v>2012</v>
      </c>
      <c r="B21" s="116">
        <v>1.1399999999999999</v>
      </c>
      <c r="C21" s="154">
        <v>41104</v>
      </c>
      <c r="D21" s="116">
        <v>1.69</v>
      </c>
      <c r="E21" s="154">
        <v>41104</v>
      </c>
      <c r="F21" s="116">
        <v>1.81</v>
      </c>
      <c r="G21" s="154">
        <v>41104</v>
      </c>
      <c r="H21" s="116">
        <v>1.81</v>
      </c>
      <c r="I21" s="154">
        <v>41104</v>
      </c>
      <c r="J21" s="116">
        <v>2.4</v>
      </c>
      <c r="K21" s="154">
        <v>41104</v>
      </c>
      <c r="L21" s="116">
        <v>2.48</v>
      </c>
      <c r="M21" s="154">
        <v>41104</v>
      </c>
    </row>
    <row r="22" spans="1:13" x14ac:dyDescent="0.25">
      <c r="A22" s="112">
        <v>2013</v>
      </c>
      <c r="B22" s="116">
        <v>0.59</v>
      </c>
      <c r="C22" s="154">
        <v>41527</v>
      </c>
      <c r="D22" s="116">
        <v>1.1399999999999999</v>
      </c>
      <c r="E22" s="154">
        <v>41527</v>
      </c>
      <c r="F22" s="116">
        <v>1.34</v>
      </c>
      <c r="G22" s="154">
        <v>41527</v>
      </c>
      <c r="H22" s="116">
        <v>1.54</v>
      </c>
      <c r="I22" s="154">
        <v>41527</v>
      </c>
      <c r="J22" s="116">
        <v>1.65</v>
      </c>
      <c r="K22" s="154">
        <v>41527</v>
      </c>
      <c r="L22" s="116">
        <v>1.65</v>
      </c>
      <c r="M22" s="154">
        <v>41529</v>
      </c>
    </row>
    <row r="23" spans="1:13" x14ac:dyDescent="0.25">
      <c r="A23" s="112">
        <v>2014</v>
      </c>
      <c r="B23" s="116">
        <v>0.55000000000000004</v>
      </c>
      <c r="C23" s="154">
        <v>41876</v>
      </c>
      <c r="D23" s="116">
        <v>0.71</v>
      </c>
      <c r="E23" s="154" t="s">
        <v>106</v>
      </c>
      <c r="F23" s="116">
        <v>0.91</v>
      </c>
      <c r="G23" s="154">
        <v>41824</v>
      </c>
      <c r="H23" s="116">
        <v>0.98</v>
      </c>
      <c r="I23" s="154">
        <v>41824</v>
      </c>
      <c r="J23" s="116">
        <v>1.89</v>
      </c>
      <c r="K23" s="154">
        <v>41600</v>
      </c>
      <c r="L23" s="116">
        <v>2.64</v>
      </c>
      <c r="M23" s="154">
        <v>41602</v>
      </c>
    </row>
    <row r="24" spans="1:13" x14ac:dyDescent="0.25">
      <c r="A24" s="112">
        <v>2015</v>
      </c>
      <c r="B24" s="116">
        <v>1.02</v>
      </c>
      <c r="C24" s="154">
        <v>42203</v>
      </c>
      <c r="D24" s="116">
        <v>2.09</v>
      </c>
      <c r="E24" s="154">
        <v>42203</v>
      </c>
      <c r="F24" s="116">
        <v>2.68</v>
      </c>
      <c r="G24" s="154">
        <v>42203</v>
      </c>
      <c r="H24" s="116">
        <v>2.72</v>
      </c>
      <c r="I24" s="154">
        <v>42203</v>
      </c>
      <c r="J24" s="116">
        <v>2.72</v>
      </c>
      <c r="K24" s="154">
        <v>42203</v>
      </c>
      <c r="L24" s="116">
        <v>2.83</v>
      </c>
      <c r="M24" s="154">
        <v>42205</v>
      </c>
    </row>
    <row r="25" spans="1:13" x14ac:dyDescent="0.25">
      <c r="A25" s="112">
        <v>2016</v>
      </c>
      <c r="B25" s="116">
        <v>0.55000000000000004</v>
      </c>
      <c r="C25" s="154">
        <v>42582</v>
      </c>
      <c r="D25" s="116">
        <v>0.91</v>
      </c>
      <c r="E25" s="154">
        <v>42582</v>
      </c>
      <c r="F25" s="116">
        <v>0.91</v>
      </c>
      <c r="G25" s="154">
        <v>42582</v>
      </c>
      <c r="H25" s="116">
        <v>0.91</v>
      </c>
      <c r="I25" s="154">
        <v>42582</v>
      </c>
      <c r="J25" s="116">
        <v>1.1399999999999999</v>
      </c>
      <c r="K25" s="154">
        <v>42375</v>
      </c>
      <c r="L25" s="116">
        <v>1.69</v>
      </c>
      <c r="M25" s="154">
        <v>42376</v>
      </c>
    </row>
    <row r="26" spans="1:13" x14ac:dyDescent="0.25">
      <c r="A26" s="112">
        <v>2017</v>
      </c>
      <c r="B26" s="116">
        <v>1.02</v>
      </c>
      <c r="C26" s="154">
        <v>42931</v>
      </c>
      <c r="D26" s="116">
        <v>1.69</v>
      </c>
      <c r="E26" s="154">
        <v>42957</v>
      </c>
      <c r="F26" s="116">
        <v>1.73</v>
      </c>
      <c r="G26" s="154">
        <v>42957</v>
      </c>
      <c r="H26" s="116">
        <v>1.73</v>
      </c>
      <c r="I26" s="154">
        <v>42957</v>
      </c>
      <c r="J26" s="116">
        <v>1.73</v>
      </c>
      <c r="K26" s="154">
        <v>42957</v>
      </c>
      <c r="L26" s="116">
        <v>1.85</v>
      </c>
      <c r="M26" s="154">
        <v>42726</v>
      </c>
    </row>
    <row r="27" spans="1:13" x14ac:dyDescent="0.25">
      <c r="A27" s="112">
        <v>2018</v>
      </c>
      <c r="B27" s="116">
        <v>0.43</v>
      </c>
      <c r="C27" s="154">
        <v>43309</v>
      </c>
      <c r="D27" s="116">
        <v>0.75</v>
      </c>
      <c r="E27" s="154">
        <v>43267</v>
      </c>
      <c r="F27" s="116">
        <v>0.94</v>
      </c>
      <c r="G27" s="154">
        <v>43267</v>
      </c>
      <c r="H27" s="116">
        <v>1.06</v>
      </c>
      <c r="I27" s="154">
        <v>43267</v>
      </c>
      <c r="J27" s="116">
        <v>1.06</v>
      </c>
      <c r="K27" s="154">
        <v>43267</v>
      </c>
      <c r="L27" s="116">
        <v>1.06</v>
      </c>
      <c r="M27" s="154">
        <v>43267</v>
      </c>
    </row>
    <row r="28" spans="1:13" x14ac:dyDescent="0.25">
      <c r="A28" s="112">
        <v>2019</v>
      </c>
      <c r="B28" s="116">
        <v>0.59</v>
      </c>
      <c r="C28" s="154">
        <v>43733</v>
      </c>
      <c r="D28" s="116">
        <v>0.94</v>
      </c>
      <c r="E28" s="154">
        <v>43733</v>
      </c>
      <c r="F28" s="116">
        <v>1.02</v>
      </c>
      <c r="G28" s="154">
        <v>43733</v>
      </c>
      <c r="H28" s="116">
        <v>1.02</v>
      </c>
      <c r="I28" s="154">
        <v>43733</v>
      </c>
      <c r="J28" s="116">
        <v>1.42</v>
      </c>
      <c r="K28" s="154">
        <v>43733</v>
      </c>
      <c r="L28" s="116">
        <v>2.17</v>
      </c>
      <c r="M28" s="154">
        <v>43733</v>
      </c>
    </row>
    <row r="29" spans="1:13" x14ac:dyDescent="0.25">
      <c r="A29" s="112">
        <v>2020</v>
      </c>
      <c r="B29" s="116">
        <v>0.43</v>
      </c>
      <c r="C29" s="154">
        <v>43798</v>
      </c>
      <c r="D29" s="116">
        <v>0.79</v>
      </c>
      <c r="E29" s="154">
        <v>43798</v>
      </c>
      <c r="F29" s="116">
        <v>1.26</v>
      </c>
      <c r="G29" s="154">
        <v>43798</v>
      </c>
      <c r="H29" s="116">
        <v>1.77</v>
      </c>
      <c r="I29" s="154">
        <v>43798</v>
      </c>
      <c r="J29" s="116">
        <v>2.13</v>
      </c>
      <c r="K29" s="154">
        <v>43798</v>
      </c>
      <c r="L29" s="116">
        <v>3.31</v>
      </c>
      <c r="M29" s="154">
        <v>43902</v>
      </c>
    </row>
    <row r="30" spans="1:13" x14ac:dyDescent="0.25">
      <c r="A30" s="112">
        <v>2021</v>
      </c>
      <c r="B30" s="116">
        <v>0.91</v>
      </c>
      <c r="C30" s="154">
        <v>44419</v>
      </c>
      <c r="D30" s="116">
        <v>1.85</v>
      </c>
      <c r="E30" s="154">
        <v>44419</v>
      </c>
      <c r="F30" s="116">
        <v>1.89</v>
      </c>
      <c r="G30" s="154">
        <v>44419</v>
      </c>
      <c r="H30" s="116">
        <v>1.89</v>
      </c>
      <c r="I30" s="154">
        <v>44419</v>
      </c>
      <c r="J30" s="116">
        <v>1.93</v>
      </c>
      <c r="K30" s="154">
        <v>44419</v>
      </c>
      <c r="L30" s="116">
        <v>2.2799999999999998</v>
      </c>
      <c r="M30" s="154">
        <v>44419</v>
      </c>
    </row>
    <row r="31" spans="1:13" x14ac:dyDescent="0.25">
      <c r="A31" s="112">
        <v>2022</v>
      </c>
      <c r="B31" s="116">
        <v>0.75</v>
      </c>
      <c r="C31" s="154">
        <v>44794</v>
      </c>
      <c r="D31" s="116">
        <v>1.1399999999999999</v>
      </c>
      <c r="E31" s="154">
        <v>44806</v>
      </c>
      <c r="F31" s="116">
        <v>1.1399999999999999</v>
      </c>
      <c r="G31" s="154">
        <v>44806</v>
      </c>
      <c r="H31" s="116">
        <v>1.1399999999999999</v>
      </c>
      <c r="I31" s="154">
        <v>44806</v>
      </c>
      <c r="J31" s="116">
        <v>1.46</v>
      </c>
      <c r="K31" s="154">
        <v>44794</v>
      </c>
      <c r="L31" s="116">
        <v>2.44</v>
      </c>
      <c r="M31" s="154">
        <v>44794</v>
      </c>
    </row>
    <row r="32" spans="1:13" x14ac:dyDescent="0.25">
      <c r="A32" s="112">
        <v>2023</v>
      </c>
      <c r="B32" s="116">
        <v>0.59</v>
      </c>
      <c r="C32" s="154">
        <v>45000</v>
      </c>
      <c r="D32" s="116">
        <v>1.79</v>
      </c>
      <c r="E32" s="154">
        <v>45000</v>
      </c>
      <c r="F32" s="116">
        <v>1.34</v>
      </c>
      <c r="G32" s="154">
        <v>45000</v>
      </c>
      <c r="H32" s="116">
        <v>1.38</v>
      </c>
      <c r="I32" s="154">
        <v>45000</v>
      </c>
      <c r="J32" s="116">
        <v>1.73</v>
      </c>
      <c r="K32" s="154">
        <v>45000</v>
      </c>
      <c r="L32" s="116">
        <v>1.73</v>
      </c>
      <c r="M32" s="154">
        <v>45000</v>
      </c>
    </row>
    <row r="33" spans="1:13" x14ac:dyDescent="0.25">
      <c r="A33" s="112">
        <v>2024</v>
      </c>
      <c r="B33" s="116">
        <v>0.28000000000000003</v>
      </c>
      <c r="C33" s="154">
        <v>45510</v>
      </c>
      <c r="D33" s="116">
        <v>0.43</v>
      </c>
      <c r="E33" s="154">
        <v>45324</v>
      </c>
      <c r="F33" s="116">
        <v>0.71</v>
      </c>
      <c r="G33" s="154">
        <v>45324</v>
      </c>
      <c r="H33" s="116">
        <v>1.06</v>
      </c>
      <c r="I33" s="154">
        <v>45324</v>
      </c>
      <c r="J33" s="116">
        <v>1.06</v>
      </c>
      <c r="K33" s="154">
        <v>45383</v>
      </c>
      <c r="L33" s="116">
        <v>1.34</v>
      </c>
      <c r="M33" s="154">
        <v>45330</v>
      </c>
    </row>
    <row r="34" spans="1:13" ht="15.75" thickBot="1" x14ac:dyDescent="0.3">
      <c r="A34" s="112">
        <v>2025</v>
      </c>
      <c r="B34" s="117">
        <v>0.28000000000000003</v>
      </c>
      <c r="C34" s="154">
        <v>45723</v>
      </c>
      <c r="D34" s="117">
        <v>0.35</v>
      </c>
      <c r="E34" s="154">
        <v>45729</v>
      </c>
      <c r="F34" s="117">
        <v>0.39</v>
      </c>
      <c r="G34" s="154">
        <v>45729</v>
      </c>
      <c r="H34" s="117">
        <v>0.43</v>
      </c>
      <c r="I34" s="154">
        <v>45723</v>
      </c>
      <c r="J34" s="117">
        <v>0.59</v>
      </c>
      <c r="K34" s="154">
        <v>45723</v>
      </c>
      <c r="L34" s="117">
        <v>0.91</v>
      </c>
      <c r="M34" s="154">
        <v>45784</v>
      </c>
    </row>
    <row r="35" spans="1:13" x14ac:dyDescent="0.25">
      <c r="A35" s="118"/>
      <c r="B35" s="119"/>
      <c r="C35" s="154"/>
      <c r="D35" s="119"/>
      <c r="E35" s="154"/>
      <c r="F35" s="119"/>
      <c r="G35" s="154"/>
      <c r="H35" s="119"/>
      <c r="I35" s="154"/>
      <c r="J35" s="119"/>
      <c r="K35" s="154"/>
      <c r="L35" s="119"/>
      <c r="M35" s="154"/>
    </row>
    <row r="36" spans="1:13" x14ac:dyDescent="0.25">
      <c r="A36" s="112" t="s">
        <v>105</v>
      </c>
      <c r="B36" s="113">
        <f>MAX(B3:B34)</f>
        <v>1.1399999999999999</v>
      </c>
      <c r="C36" s="155">
        <f>VLOOKUP(MAX($B$3:$B$34), $B$3:$C$34, 2, FALSE)</f>
        <v>41104</v>
      </c>
      <c r="D36" s="113">
        <f>MAX(D3:D34)</f>
        <v>2.2000000000000002</v>
      </c>
      <c r="E36" s="155">
        <f>VLOOKUP(MAX($D$3:$D$34), $D$3:$E$34, 2, FALSE)</f>
        <v>38563</v>
      </c>
      <c r="F36" s="113">
        <f>MAX(F3:F34)</f>
        <v>2.87</v>
      </c>
      <c r="G36" s="155">
        <f>VLOOKUP(MAX($F$3:$F$34), $F$3:$G$34, 2, FALSE)</f>
        <v>36820</v>
      </c>
      <c r="H36" s="113">
        <f>MAX(H3:H34)</f>
        <v>3.27</v>
      </c>
      <c r="I36" s="155">
        <f>VLOOKUP(MAX($H$3:$H$34), $H$3:$I$34, 2, FALSE)</f>
        <v>36820</v>
      </c>
      <c r="J36" s="113">
        <f>MAX(J3:J34)</f>
        <v>3.661</v>
      </c>
      <c r="K36" s="155">
        <f>VLOOKUP(MAX($J$3:$J$34), $J$3:$K$34, 2, FALSE)</f>
        <v>36820</v>
      </c>
      <c r="L36" s="113">
        <f>MAX(L3:L34)</f>
        <v>4.88</v>
      </c>
      <c r="M36" s="155">
        <f>VLOOKUP(MAX($L$3:$L$34), $L$3:$M$34, 2, FALSE)</f>
        <v>40199</v>
      </c>
    </row>
    <row r="38" spans="1:13" x14ac:dyDescent="0.25">
      <c r="A38" s="124" t="s">
        <v>111</v>
      </c>
      <c r="B38" s="125">
        <f>AVERAGE(B3:B34)</f>
        <v>0.57750000000000001</v>
      </c>
      <c r="C38" s="126"/>
      <c r="D38" s="125">
        <f>AVERAGE(D3:D34)</f>
        <v>1.0543750000000003</v>
      </c>
      <c r="E38" s="126"/>
      <c r="F38" s="125">
        <f>AVERAGE(F3:F34)</f>
        <v>1.3134375</v>
      </c>
      <c r="G38" s="126"/>
      <c r="H38" s="125">
        <f>AVERAGE(H3:H34)</f>
        <v>1.4746875000000002</v>
      </c>
      <c r="I38" s="126"/>
      <c r="J38" s="125">
        <f>AVERAGE(J3:J34)</f>
        <v>1.77409375</v>
      </c>
      <c r="K38" s="126"/>
      <c r="L38" s="127">
        <f>AVERAGE(L3:L34)</f>
        <v>2.0825</v>
      </c>
      <c r="M38" s="128" t="s">
        <v>112</v>
      </c>
    </row>
    <row r="39" spans="1:13" x14ac:dyDescent="0.25">
      <c r="A39" s="129" t="s">
        <v>113</v>
      </c>
      <c r="B39" s="130">
        <f>STDEV(B3:B34)</f>
        <v>0.23911125767806748</v>
      </c>
      <c r="C39" s="131"/>
      <c r="D39" s="130">
        <f>STDEV(D3:D34)</f>
        <v>0.51474351583752187</v>
      </c>
      <c r="E39" s="131"/>
      <c r="F39" s="130">
        <f>STDEV(F3:F34)</f>
        <v>0.61837252252416841</v>
      </c>
      <c r="G39" s="131"/>
      <c r="H39" s="130">
        <f>STDEV(H3:H34)</f>
        <v>0.64118833414115528</v>
      </c>
      <c r="I39" s="131"/>
      <c r="J39" s="130">
        <f>STDEV(J3:J34)</f>
        <v>0.77984168614119964</v>
      </c>
      <c r="K39" s="131"/>
      <c r="L39" s="130">
        <f>STDEV(L3:L34)</f>
        <v>0.912762556128902</v>
      </c>
      <c r="M39" s="132"/>
    </row>
    <row r="40" spans="1:13" ht="18" x14ac:dyDescent="0.35">
      <c r="A40" s="133" t="s">
        <v>114</v>
      </c>
      <c r="B40" s="134">
        <v>1.54</v>
      </c>
      <c r="C40" s="135"/>
      <c r="D40" s="134">
        <v>2.56</v>
      </c>
      <c r="E40" s="135"/>
      <c r="F40" s="134">
        <v>3.1</v>
      </c>
      <c r="G40" s="135"/>
      <c r="H40" s="134">
        <v>3.5</v>
      </c>
      <c r="I40" s="135"/>
      <c r="J40" s="134">
        <v>4.71</v>
      </c>
      <c r="K40" s="135"/>
      <c r="L40" s="134">
        <v>5.39</v>
      </c>
      <c r="M40" s="136" t="s">
        <v>115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116</v>
      </c>
      <c r="B1" s="165"/>
      <c r="C1" s="165"/>
      <c r="D1" s="165"/>
      <c r="E1" s="165"/>
    </row>
    <row r="2" spans="1:12" ht="18.75" thickBot="1" x14ac:dyDescent="0.4">
      <c r="A2" s="137" t="s">
        <v>117</v>
      </c>
      <c r="B2" s="138" t="s">
        <v>118</v>
      </c>
      <c r="C2" s="138" t="s">
        <v>120</v>
      </c>
      <c r="D2" s="139" t="s">
        <v>121</v>
      </c>
      <c r="E2" s="140" t="s">
        <v>119</v>
      </c>
      <c r="G2" s="118"/>
      <c r="H2" s="118"/>
      <c r="I2" s="118"/>
      <c r="J2" s="118"/>
      <c r="K2" s="118"/>
      <c r="L2" s="118"/>
    </row>
    <row r="3" spans="1:12" x14ac:dyDescent="0.25">
      <c r="A3" s="141">
        <v>0.25</v>
      </c>
      <c r="B3" s="142">
        <f>FREQ!B36</f>
        <v>1.1399999999999999</v>
      </c>
      <c r="C3" s="145">
        <f>Meta_Stats!D31</f>
        <v>19</v>
      </c>
      <c r="D3" s="143">
        <f>LOG(C3)</f>
        <v>1.2787536009528289</v>
      </c>
      <c r="E3" s="144">
        <f>FREQ!B40</f>
        <v>1.54</v>
      </c>
    </row>
    <row r="4" spans="1:12" x14ac:dyDescent="0.25">
      <c r="A4" s="141">
        <v>1</v>
      </c>
      <c r="B4" s="142">
        <f>FREQ!D36</f>
        <v>2.2000000000000002</v>
      </c>
      <c r="C4" s="145">
        <f>Meta_Stats!D32</f>
        <v>38</v>
      </c>
      <c r="D4" s="143">
        <f t="shared" ref="D4:D8" si="0">LOG(C4)</f>
        <v>1.5797835966168101</v>
      </c>
      <c r="E4" s="144">
        <f>FREQ!D40</f>
        <v>2.56</v>
      </c>
    </row>
    <row r="5" spans="1:12" x14ac:dyDescent="0.25">
      <c r="A5" s="141">
        <v>3</v>
      </c>
      <c r="B5" s="142">
        <f>FREQ!F36</f>
        <v>2.87</v>
      </c>
      <c r="C5" s="145">
        <f>Meta_Stats!D33</f>
        <v>62</v>
      </c>
      <c r="D5" s="143">
        <f t="shared" si="0"/>
        <v>1.7923916894982539</v>
      </c>
      <c r="E5" s="144">
        <f>FREQ!F40</f>
        <v>3.1</v>
      </c>
    </row>
    <row r="6" spans="1:12" x14ac:dyDescent="0.25">
      <c r="A6" s="141">
        <v>6</v>
      </c>
      <c r="B6" s="142">
        <f>FREQ!H36</f>
        <v>3.27</v>
      </c>
      <c r="C6" s="145">
        <f>Meta_Stats!D34</f>
        <v>63</v>
      </c>
      <c r="D6" s="143">
        <f t="shared" si="0"/>
        <v>1.7993405494535817</v>
      </c>
      <c r="E6" s="144">
        <f>FREQ!H40</f>
        <v>3.5</v>
      </c>
    </row>
    <row r="7" spans="1:12" x14ac:dyDescent="0.25">
      <c r="A7" s="141">
        <v>24</v>
      </c>
      <c r="B7" s="142">
        <f>FREQ!J36</f>
        <v>3.661</v>
      </c>
      <c r="C7" s="145">
        <f>Meta_Stats!D35</f>
        <v>24</v>
      </c>
      <c r="D7" s="143">
        <f t="shared" si="0"/>
        <v>1.3802112417116059</v>
      </c>
      <c r="E7" s="144">
        <f>FREQ!J40</f>
        <v>4.71</v>
      </c>
    </row>
    <row r="8" spans="1:12" x14ac:dyDescent="0.25">
      <c r="A8" s="141">
        <v>72</v>
      </c>
      <c r="B8" s="142">
        <f>FREQ!L36</f>
        <v>4.88</v>
      </c>
      <c r="C8" s="145">
        <f>Meta_Stats!D36</f>
        <v>56</v>
      </c>
      <c r="D8" s="146">
        <f t="shared" si="0"/>
        <v>1.7481880270062005</v>
      </c>
      <c r="E8" s="144">
        <f>FREQ!L40</f>
        <v>5.39</v>
      </c>
    </row>
    <row r="9" spans="1:12" x14ac:dyDescent="0.25">
      <c r="D9" s="142">
        <f>10^(AVERAGE(D3:D8))</f>
        <v>39.486149383719919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76</v>
      </c>
      <c r="D2" s="166"/>
    </row>
    <row r="3" spans="1:4" x14ac:dyDescent="0.25">
      <c r="A3">
        <v>2023</v>
      </c>
      <c r="C3">
        <v>1994</v>
      </c>
      <c r="D3">
        <f>COUNTIF('1994'!$B1:$B366,"&gt;.01")</f>
        <v>12</v>
      </c>
    </row>
    <row r="4" spans="1:4" x14ac:dyDescent="0.25">
      <c r="A4">
        <v>2022</v>
      </c>
      <c r="C4">
        <v>1995</v>
      </c>
      <c r="D4">
        <f>COUNTIF('1995'!$B1:$B366,"&gt;.01")</f>
        <v>40</v>
      </c>
    </row>
    <row r="5" spans="1:4" x14ac:dyDescent="0.25">
      <c r="A5">
        <v>2021</v>
      </c>
      <c r="C5">
        <v>1996</v>
      </c>
      <c r="D5">
        <f>COUNTIF('1996'!$B1:$B366,"&gt;.01")</f>
        <v>21</v>
      </c>
    </row>
    <row r="6" spans="1:4" x14ac:dyDescent="0.25">
      <c r="A6">
        <v>2020</v>
      </c>
      <c r="C6">
        <v>1997</v>
      </c>
      <c r="D6">
        <f>COUNTIF('1997'!$B1:$B366,"&gt;.01")</f>
        <v>25</v>
      </c>
    </row>
    <row r="7" spans="1:4" x14ac:dyDescent="0.25">
      <c r="A7">
        <v>2019</v>
      </c>
      <c r="C7">
        <v>1998</v>
      </c>
      <c r="D7">
        <f>COUNTIF('1998'!$B1:$B366,"&gt;.01")</f>
        <v>48</v>
      </c>
    </row>
    <row r="8" spans="1:4" x14ac:dyDescent="0.25">
      <c r="A8">
        <v>2018</v>
      </c>
      <c r="C8">
        <v>1999</v>
      </c>
      <c r="D8">
        <f>COUNTIF('1999'!$B1:$B366,"&gt;.01")</f>
        <v>37</v>
      </c>
    </row>
    <row r="9" spans="1:4" x14ac:dyDescent="0.25">
      <c r="A9">
        <v>2017</v>
      </c>
      <c r="C9">
        <v>2000</v>
      </c>
      <c r="D9">
        <f>COUNTIF('2000'!$B1:$B366,"&gt;.01")</f>
        <v>19</v>
      </c>
    </row>
    <row r="10" spans="1:4" x14ac:dyDescent="0.25">
      <c r="A10">
        <v>2016</v>
      </c>
      <c r="C10">
        <v>2001</v>
      </c>
      <c r="D10">
        <f>COUNTIF('2001'!$B1:$B366,"&gt;.01")</f>
        <v>36</v>
      </c>
    </row>
    <row r="11" spans="1:4" x14ac:dyDescent="0.25">
      <c r="A11">
        <v>2015</v>
      </c>
      <c r="C11">
        <v>2002</v>
      </c>
      <c r="D11">
        <f>COUNTIF('2002'!$B1:$B366,"&gt;.01")</f>
        <v>13</v>
      </c>
    </row>
    <row r="12" spans="1:4" x14ac:dyDescent="0.25">
      <c r="A12">
        <v>2014</v>
      </c>
      <c r="C12">
        <v>2003</v>
      </c>
      <c r="D12">
        <f>COUNTIF('2003'!$B1:$B366,"&gt;.01")</f>
        <v>32</v>
      </c>
    </row>
    <row r="13" spans="1:4" x14ac:dyDescent="0.25">
      <c r="A13">
        <v>2013</v>
      </c>
      <c r="C13">
        <v>2004</v>
      </c>
      <c r="D13">
        <f>COUNTIF('2004'!$B1:$B366,"&gt;.01")</f>
        <v>25</v>
      </c>
    </row>
    <row r="14" spans="1:4" x14ac:dyDescent="0.25">
      <c r="A14">
        <v>2012</v>
      </c>
      <c r="C14">
        <v>2005</v>
      </c>
      <c r="D14">
        <f>COUNTIF('2005'!$B1:$B366,"&gt;.01")</f>
        <v>46</v>
      </c>
    </row>
    <row r="15" spans="1:4" x14ac:dyDescent="0.25">
      <c r="A15">
        <v>2011</v>
      </c>
      <c r="C15">
        <v>2006</v>
      </c>
      <c r="D15">
        <f>COUNTIF('2006'!$B1:$B366,"&gt;.01")</f>
        <v>25</v>
      </c>
    </row>
    <row r="16" spans="1:4" x14ac:dyDescent="0.25">
      <c r="A16">
        <v>2010</v>
      </c>
      <c r="C16">
        <v>2007</v>
      </c>
      <c r="D16">
        <f>COUNTIF('2007'!$B1:$B366,"&gt;.01")</f>
        <v>15</v>
      </c>
    </row>
    <row r="17" spans="1:4" x14ac:dyDescent="0.25">
      <c r="A17">
        <v>2009</v>
      </c>
      <c r="C17">
        <v>2008</v>
      </c>
      <c r="D17">
        <f>COUNTIF('2008'!$B1:$B366,"&gt;.01")</f>
        <v>27</v>
      </c>
    </row>
    <row r="18" spans="1:4" x14ac:dyDescent="0.25">
      <c r="A18">
        <v>2008</v>
      </c>
      <c r="C18">
        <v>2009</v>
      </c>
      <c r="D18">
        <f>COUNTIF('2009'!$B1:$B366,"&gt;.01")</f>
        <v>29</v>
      </c>
    </row>
    <row r="19" spans="1:4" x14ac:dyDescent="0.25">
      <c r="A19">
        <v>2007</v>
      </c>
      <c r="C19">
        <v>2010</v>
      </c>
      <c r="D19">
        <f>COUNTIF('2010'!$B1:$B366,"&gt;.01")</f>
        <v>21</v>
      </c>
    </row>
    <row r="20" spans="1:4" x14ac:dyDescent="0.25">
      <c r="A20">
        <v>2006</v>
      </c>
      <c r="C20">
        <v>2011</v>
      </c>
      <c r="D20">
        <f>COUNTIF('2011'!$B1:$B366,"&gt;.01")</f>
        <v>24</v>
      </c>
    </row>
    <row r="21" spans="1:4" x14ac:dyDescent="0.25">
      <c r="A21">
        <v>2005</v>
      </c>
      <c r="C21">
        <v>2012</v>
      </c>
      <c r="D21">
        <f>COUNTIF('2012'!$B1:$B366,"&gt;.01")</f>
        <v>30</v>
      </c>
    </row>
    <row r="22" spans="1:4" x14ac:dyDescent="0.25">
      <c r="A22">
        <v>2004</v>
      </c>
      <c r="C22">
        <v>2013</v>
      </c>
      <c r="D22">
        <f>COUNTIF('2013'!$B1:$B366,"&gt;.01")</f>
        <v>25</v>
      </c>
    </row>
    <row r="23" spans="1:4" x14ac:dyDescent="0.25">
      <c r="A23">
        <v>2003</v>
      </c>
      <c r="C23">
        <v>2014</v>
      </c>
      <c r="D23">
        <f>COUNTIF('2014'!$B1:$B366,"&gt;.01")</f>
        <v>31</v>
      </c>
    </row>
    <row r="24" spans="1:4" x14ac:dyDescent="0.25">
      <c r="A24">
        <v>2002</v>
      </c>
      <c r="C24">
        <v>2015</v>
      </c>
      <c r="D24">
        <f>COUNTIF('2015'!$B1:$B366,"&gt;.01")</f>
        <v>43</v>
      </c>
    </row>
    <row r="25" spans="1:4" x14ac:dyDescent="0.25">
      <c r="A25">
        <v>2001</v>
      </c>
      <c r="C25">
        <v>2016</v>
      </c>
      <c r="D25">
        <f>COUNTIF('2016'!$B1:$B366,"&gt;.01")</f>
        <v>39</v>
      </c>
    </row>
    <row r="26" spans="1:4" x14ac:dyDescent="0.25">
      <c r="A26">
        <v>2000</v>
      </c>
      <c r="C26">
        <v>2017</v>
      </c>
      <c r="D26">
        <f>COUNTIF('2017'!$B1:$B366,"&gt;.01")</f>
        <v>38</v>
      </c>
    </row>
    <row r="27" spans="1:4" x14ac:dyDescent="0.25">
      <c r="A27">
        <v>1999</v>
      </c>
      <c r="C27">
        <v>2018</v>
      </c>
      <c r="D27">
        <f>COUNTIF('2018'!$B1:$B366,"&gt;.01")</f>
        <v>19</v>
      </c>
    </row>
    <row r="28" spans="1:4" x14ac:dyDescent="0.25">
      <c r="A28">
        <v>1998</v>
      </c>
      <c r="C28">
        <v>2019</v>
      </c>
      <c r="D28">
        <f>COUNTIF('2019'!$B1:$B366,"&gt;.01")</f>
        <v>39</v>
      </c>
    </row>
    <row r="29" spans="1:4" x14ac:dyDescent="0.25">
      <c r="A29">
        <v>1997</v>
      </c>
      <c r="C29">
        <v>2020</v>
      </c>
      <c r="D29">
        <f>COUNTIF('2020'!$B1:$B366,"&gt;.01")</f>
        <v>25</v>
      </c>
    </row>
    <row r="30" spans="1:4" x14ac:dyDescent="0.25">
      <c r="A30">
        <v>1996</v>
      </c>
      <c r="C30">
        <v>2021</v>
      </c>
      <c r="D30">
        <f>COUNTIF('2021'!$B1:$B366,"&gt;.01")</f>
        <v>26</v>
      </c>
    </row>
    <row r="31" spans="1:4" x14ac:dyDescent="0.25">
      <c r="A31">
        <v>1995</v>
      </c>
      <c r="C31">
        <v>2022</v>
      </c>
      <c r="D31">
        <f>COUNTIF('2022'!$B1:$B366,"&gt;.01")</f>
        <v>28</v>
      </c>
    </row>
    <row r="32" spans="1:4" x14ac:dyDescent="0.25">
      <c r="A32">
        <v>1994</v>
      </c>
      <c r="C32">
        <v>2023</v>
      </c>
      <c r="D32">
        <f>COUNTIF('2023'!$B1:$B366,"&gt;.01")</f>
        <v>35</v>
      </c>
    </row>
    <row r="33" spans="3:4" x14ac:dyDescent="0.25">
      <c r="C33">
        <v>2024</v>
      </c>
      <c r="D33">
        <f>COUNTIF('2024'!$B1:$B366,"&gt;.01")</f>
        <v>28</v>
      </c>
    </row>
    <row r="34" spans="3:4" x14ac:dyDescent="0.25">
      <c r="C34">
        <v>2025</v>
      </c>
      <c r="D34">
        <f>COUNTIF('2025'!$B1:$B366,"&gt;.01")</f>
        <v>19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0453-FCAC-41FF-9B67-B8E5B3229A84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95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0.27559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0.11811000000000001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0.55118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0.35432999999999998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0.19685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0.19685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0.31496000000000002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4.0157399999999992</v>
      </c>
      <c r="C367" s="93">
        <f>SUM(B260:B366)</f>
        <v>1.1417299999999999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8DD51-D98F-4B7B-A278-25078C59C07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1.02362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0.15748000000000001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0.78739999999999999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0.82677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7.8740000000000004E-2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95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0.55118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0.31496000000000002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1.02362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0.11811000000000001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7.8740000000000004E-2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7.8740000000000004E-2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3.9370000000000002E-2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8.0708500000000001</v>
      </c>
      <c r="C367" s="93">
        <f>SUM(B260:B366)</f>
        <v>0.7874000000000001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CF57-912F-4181-9675-90908693E46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0.78739999999999999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0.23622000000000001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3.9370000000000002E-2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0.86614000000000002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0.70865999999999996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0.70865999999999996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0.11811000000000001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7.8740000000000004E-2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0.78739999999999999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1.73228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0.43307000000000001</v>
      </c>
      <c r="C173" s="99"/>
    </row>
    <row r="174" spans="1:3" ht="15" customHeight="1" x14ac:dyDescent="0.25">
      <c r="A174" s="97">
        <v>45007</v>
      </c>
      <c r="B174" s="98">
        <v>0.23622000000000001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0.66929000000000005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7.8740000000000004E-2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0.27559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0.59055000000000002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</v>
      </c>
      <c r="C336" s="99"/>
    </row>
    <row r="337" spans="1:3" ht="15" customHeight="1" x14ac:dyDescent="0.25">
      <c r="A337" s="97">
        <v>45170</v>
      </c>
      <c r="B337" s="98">
        <v>0.43307000000000001</v>
      </c>
      <c r="C337" s="99"/>
    </row>
    <row r="338" spans="1:3" ht="15" customHeight="1" x14ac:dyDescent="0.25">
      <c r="A338" s="97">
        <v>45171</v>
      </c>
      <c r="B338" s="98">
        <v>0.43307000000000001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11.14171</v>
      </c>
      <c r="C367" s="93">
        <f>SUM(B260:B366)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D79B-D077-45C0-9896-743EAE8B275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3.9370000000000002E-2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0.47244000000000003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0.47244000000000003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0.51180999999999999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0.35432999999999998</v>
      </c>
      <c r="C299" s="99"/>
    </row>
    <row r="300" spans="1:3" ht="15" customHeight="1" x14ac:dyDescent="0.25">
      <c r="A300" s="97">
        <v>44768</v>
      </c>
      <c r="B300" s="98">
        <v>0.86614000000000002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0.82677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0.74802999999999997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0.31496000000000002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0.98424999999999996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1.45669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1.1417299999999999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0.43307000000000001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11.338559999999998</v>
      </c>
      <c r="C367" s="93">
        <f>SUM(B259:B366)</f>
        <v>9.3700600000000005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7B7F-1687-4C40-9E33-7982B0A7999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0.11811000000000001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0.43307000000000001</v>
      </c>
      <c r="C116" s="99"/>
    </row>
    <row r="117" spans="1:3" ht="15" customHeight="1" x14ac:dyDescent="0.25">
      <c r="A117" s="97">
        <v>44221</v>
      </c>
      <c r="B117" s="98">
        <v>0.66929000000000005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3.9370000000000002E-2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7.8740000000000004E-2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0.23622000000000001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0.59055000000000002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0.15748000000000001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0.11811000000000001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0.31496000000000002</v>
      </c>
      <c r="C315" s="99"/>
    </row>
    <row r="316" spans="1:3" ht="15" customHeight="1" x14ac:dyDescent="0.25">
      <c r="A316" s="97">
        <v>44419</v>
      </c>
      <c r="B316" s="98">
        <v>1.8897600000000001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0.39369999999999999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6.61416</v>
      </c>
      <c r="C367" s="93">
        <f>SUM(B262:B366)</f>
        <v>4.9212499999999997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 t="s">
        <v>95</v>
      </c>
      <c r="C40" s="99"/>
    </row>
    <row r="41" spans="1:3" ht="15" customHeight="1" x14ac:dyDescent="0.25">
      <c r="A41" s="97">
        <v>43779</v>
      </c>
      <c r="B41" s="98" t="s">
        <v>95</v>
      </c>
      <c r="C41" s="99"/>
    </row>
    <row r="42" spans="1:3" ht="15" customHeight="1" x14ac:dyDescent="0.25">
      <c r="A42" s="97">
        <v>43780</v>
      </c>
      <c r="B42" s="98" t="s">
        <v>95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1.2598400000000001</v>
      </c>
      <c r="C51" s="99"/>
    </row>
    <row r="52" spans="1:3" ht="15" customHeight="1" x14ac:dyDescent="0.25">
      <c r="A52" s="97">
        <v>43790</v>
      </c>
      <c r="B52" s="98">
        <v>0.59055000000000002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1.73228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3.9370000000000002E-2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0.74802999999999997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0.98424999999999996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0.62992000000000004</v>
      </c>
      <c r="C162" s="99"/>
    </row>
    <row r="163" spans="1:3" ht="15" customHeight="1" x14ac:dyDescent="0.25">
      <c r="A163" s="97">
        <v>43901</v>
      </c>
      <c r="B163" s="98">
        <v>0.51180999999999999</v>
      </c>
      <c r="C163" s="99"/>
    </row>
    <row r="164" spans="1:3" ht="15" customHeight="1" x14ac:dyDescent="0.25">
      <c r="A164" s="97">
        <v>43902</v>
      </c>
      <c r="B164" s="98">
        <v>1.6929099999999999</v>
      </c>
      <c r="C164" s="99"/>
    </row>
    <row r="165" spans="1:3" ht="15" customHeight="1" x14ac:dyDescent="0.25">
      <c r="A165" s="97">
        <v>43903</v>
      </c>
      <c r="B165" s="98">
        <v>0.66929000000000005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0.47244000000000003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11.574780000000001</v>
      </c>
      <c r="C367" s="93">
        <f>SUM(B261:B366)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0.74802999999999997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0.11811000000000001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95</v>
      </c>
      <c r="C26" s="99"/>
    </row>
    <row r="27" spans="1:3" ht="15" customHeight="1" x14ac:dyDescent="0.25">
      <c r="A27" s="97">
        <v>43400</v>
      </c>
      <c r="B27" s="98" t="s">
        <v>95</v>
      </c>
      <c r="C27" s="99"/>
    </row>
    <row r="28" spans="1:3" ht="15" customHeight="1" x14ac:dyDescent="0.25">
      <c r="A28" s="97">
        <v>43401</v>
      </c>
      <c r="B28" s="98" t="s">
        <v>95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1.10236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0.59055000000000002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0.94488000000000005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0.31496000000000002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0.23622000000000001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1.02362</v>
      </c>
      <c r="C361" s="99"/>
    </row>
    <row r="362" spans="1:3" ht="15" customHeight="1" x14ac:dyDescent="0.25">
      <c r="A362" s="97">
        <v>43734</v>
      </c>
      <c r="B362" s="98">
        <v>0.39369999999999999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10.157459999999999</v>
      </c>
      <c r="C367" s="93">
        <f>SUM(B261:B366)</f>
        <v>2.40157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0.74802999999999997</v>
      </c>
      <c r="C101" s="99"/>
    </row>
    <row r="102" spans="1:3" ht="15" customHeight="1" x14ac:dyDescent="0.25">
      <c r="A102" s="97">
        <v>43110</v>
      </c>
      <c r="B102" s="98">
        <v>0.27559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1.0629900000000001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0.27559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0.51180999999999999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0.27559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7.8740000000000004E-2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7.8740000000000004E-2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0.15748000000000001</v>
      </c>
      <c r="C329" s="99"/>
    </row>
    <row r="330" spans="1:3" ht="15" customHeight="1" x14ac:dyDescent="0.25">
      <c r="A330" s="97">
        <v>43337</v>
      </c>
      <c r="B330" s="98">
        <v>0.39369999999999999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4.6062899999999996</v>
      </c>
      <c r="C367" s="93">
        <f>SUM(B260:B366)</f>
        <v>3.188969999999999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0.66929000000000005</v>
      </c>
      <c r="C51" s="99"/>
    </row>
    <row r="52" spans="1:3" ht="15" customHeight="1" x14ac:dyDescent="0.25">
      <c r="A52" s="97">
        <v>42695</v>
      </c>
      <c r="B52" s="98">
        <v>0.27559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1.0629900000000001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0.62992000000000004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0.66929000000000005</v>
      </c>
      <c r="C93" s="99"/>
    </row>
    <row r="94" spans="1:3" ht="15" customHeight="1" x14ac:dyDescent="0.25">
      <c r="A94" s="97">
        <v>42737</v>
      </c>
      <c r="B94" s="98" t="s">
        <v>95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0.27559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0.19685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1.10236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0.78739999999999999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0.27559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0.27559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1.2598400000000001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1.65354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0.11811000000000001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0.27559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1.73228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1.1811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16.023589999999995</v>
      </c>
      <c r="C367" s="93">
        <f>SUM(B259:B366)</f>
        <v>6.8110100000000005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0.19685</v>
      </c>
      <c r="C5" s="99"/>
    </row>
    <row r="6" spans="1:3" ht="15" customHeight="1" x14ac:dyDescent="0.25">
      <c r="A6" s="97">
        <v>42283</v>
      </c>
      <c r="B6" s="98">
        <v>0.51180999999999999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0.82677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 t="s">
        <v>95</v>
      </c>
      <c r="C159" s="99"/>
    </row>
    <row r="160" spans="1:3" ht="15" customHeight="1" x14ac:dyDescent="0.25">
      <c r="A160" s="97">
        <v>42437</v>
      </c>
      <c r="B160" s="98" t="s">
        <v>95</v>
      </c>
      <c r="C160" s="99"/>
    </row>
    <row r="161" spans="1:3" ht="15" customHeight="1" x14ac:dyDescent="0.25">
      <c r="A161" s="97">
        <v>42438</v>
      </c>
      <c r="B161" s="98" t="s">
        <v>95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3.9370000000000002E-2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3.9370000000000002E-2</v>
      </c>
      <c r="C293" s="99"/>
    </row>
    <row r="294" spans="1:3" ht="15" customHeight="1" x14ac:dyDescent="0.25">
      <c r="A294" s="97">
        <v>42571</v>
      </c>
      <c r="B294" s="98">
        <v>0.27559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0.90551000000000004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0.11811000000000001</v>
      </c>
      <c r="C307" s="99"/>
    </row>
    <row r="308" spans="1:3" ht="15" customHeight="1" x14ac:dyDescent="0.25">
      <c r="A308" s="97">
        <v>42585</v>
      </c>
      <c r="B308" s="98">
        <v>7.8740000000000004E-2</v>
      </c>
      <c r="C308" s="99"/>
    </row>
    <row r="309" spans="1:3" ht="15" customHeight="1" x14ac:dyDescent="0.25">
      <c r="A309" s="97">
        <v>42586</v>
      </c>
      <c r="B309" s="98">
        <v>0.27559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3.9370000000000002E-2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0.15748000000000001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0.27559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7.8740000000000004E-2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0.27559</v>
      </c>
      <c r="C366" s="99"/>
    </row>
    <row r="367" spans="1:3" x14ac:dyDescent="0.25">
      <c r="A367" s="92"/>
      <c r="B367" s="93">
        <f>SUM(B1:B366)</f>
        <v>6.5354199999999993</v>
      </c>
      <c r="C367" s="93">
        <f>SUM(B258:B366)</f>
        <v>3.0708599999999997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0.90551000000000004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 t="s">
        <v>95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0.43307000000000001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0.59055000000000002</v>
      </c>
      <c r="C122" s="99"/>
    </row>
    <row r="123" spans="1:3" ht="15" customHeight="1" x14ac:dyDescent="0.25">
      <c r="A123" s="97">
        <v>42035</v>
      </c>
      <c r="B123" s="98">
        <v>0.15748000000000001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0.31496000000000002</v>
      </c>
      <c r="C153" s="99"/>
    </row>
    <row r="154" spans="1:3" ht="15" customHeight="1" x14ac:dyDescent="0.25">
      <c r="A154" s="97">
        <v>42065</v>
      </c>
      <c r="B154" s="98">
        <v>0.82677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0.15748000000000001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0.78739999999999999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0.11811000000000001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0.78739999999999999</v>
      </c>
      <c r="C273" s="99"/>
    </row>
    <row r="274" spans="1:3" ht="15" customHeight="1" x14ac:dyDescent="0.25">
      <c r="A274" s="97">
        <v>42185</v>
      </c>
      <c r="B274" s="98">
        <v>7.8740000000000004E-2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3.9370000000000002E-2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2.7165300000000001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3.9370000000000002E-2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0.47244000000000003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0.39369999999999999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0.11811000000000001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3.9370000000000002E-2</v>
      </c>
      <c r="C340" s="99"/>
    </row>
    <row r="341" spans="1:3" ht="15" customHeight="1" x14ac:dyDescent="0.25">
      <c r="A341" s="97">
        <v>42252</v>
      </c>
      <c r="B341" s="98">
        <v>3.9370000000000002E-2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0.11811000000000001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0.47244000000000003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0.19685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12.362179999999999</v>
      </c>
      <c r="C367" s="93">
        <f>SUM(B259:B366)</f>
        <v>5.8267599999999984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1.85039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0.19685</v>
      </c>
      <c r="C55" s="99"/>
    </row>
    <row r="56" spans="1:3" x14ac:dyDescent="0.25">
      <c r="A56" s="100">
        <v>41603</v>
      </c>
      <c r="B56" s="98">
        <v>3.9370000000000002E-2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0.55118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0.70865999999999996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3.9370000000000002E-2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0.82677</v>
      </c>
      <c r="C277" s="99"/>
    </row>
    <row r="278" spans="1:3" x14ac:dyDescent="0.25">
      <c r="A278" s="100">
        <v>41824</v>
      </c>
      <c r="B278" s="98">
        <v>0.15748000000000001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0.23622000000000001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7.8740000000000004E-2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0.31496000000000002</v>
      </c>
      <c r="C306" s="99"/>
    </row>
    <row r="307" spans="1:3" x14ac:dyDescent="0.25">
      <c r="A307" s="100">
        <v>41853</v>
      </c>
      <c r="B307" s="98">
        <v>0.70865999999999996</v>
      </c>
      <c r="C307" s="99"/>
    </row>
    <row r="308" spans="1:3" x14ac:dyDescent="0.25">
      <c r="A308" s="100">
        <v>41854</v>
      </c>
      <c r="B308" s="98">
        <v>0.31496000000000002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0.78739999999999999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0.59055000000000002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1.3385800000000001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0.23622000000000001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10.354309999999998</v>
      </c>
      <c r="C367" s="93">
        <f>SUM(B259:B366)</f>
        <v>6.1417200000000003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3.9370000000000002E-2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0.82677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0.19685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0.66929000000000005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0.35432999999999998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0.23622000000000001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0.62992000000000004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0.62992000000000004</v>
      </c>
      <c r="C331" s="99"/>
    </row>
    <row r="332" spans="1:3" x14ac:dyDescent="0.25">
      <c r="A332" s="97">
        <v>41513</v>
      </c>
      <c r="B332" s="99">
        <v>3.9370000000000002E-2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1.6141700000000001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6.6928999999999998</v>
      </c>
      <c r="C367" s="95">
        <f>SUM(B259:B366)</f>
        <v>4.3700700000000001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0.47244000000000003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0.74802999999999997</v>
      </c>
      <c r="C73" s="99"/>
    </row>
    <row r="74" spans="1:3" x14ac:dyDescent="0.25">
      <c r="A74" s="100">
        <v>40890</v>
      </c>
      <c r="B74" s="99">
        <v>0.86614000000000002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3.9370000000000002E-2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1.2204699999999999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0.39369999999999999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7.8740000000000004E-2</v>
      </c>
      <c r="C287" s="99"/>
    </row>
    <row r="288" spans="1:3" x14ac:dyDescent="0.25">
      <c r="A288" s="100">
        <v>41104</v>
      </c>
      <c r="B288" s="99">
        <v>2.40157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0.59055000000000002</v>
      </c>
      <c r="C295" s="99"/>
    </row>
    <row r="296" spans="1:3" x14ac:dyDescent="0.25">
      <c r="A296" s="100">
        <v>41112</v>
      </c>
      <c r="B296" s="99">
        <v>0.47244000000000003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95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0.19685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0.90551000000000004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0.39369999999999999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0.27559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10.511789999999998</v>
      </c>
      <c r="C367" s="95">
        <f>SUM(B259:B366)</f>
        <v>6.2598299999999991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0.39369999999999999</v>
      </c>
      <c r="C4" s="99"/>
    </row>
    <row r="5" spans="1:3" x14ac:dyDescent="0.25">
      <c r="A5" s="100">
        <v>40456</v>
      </c>
      <c r="B5" s="99">
        <v>0.11811000000000001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3.9370000000000002E-2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1.2204699999999999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0.35432999999999998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0.15748000000000001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0.15748000000000001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0.11811000000000001</v>
      </c>
      <c r="C347" s="99"/>
    </row>
    <row r="348" spans="1:3" x14ac:dyDescent="0.25">
      <c r="A348" s="100">
        <v>40798</v>
      </c>
      <c r="B348" s="99">
        <v>3.9370000000000002E-2</v>
      </c>
      <c r="C348" s="99"/>
    </row>
    <row r="349" spans="1:3" x14ac:dyDescent="0.25">
      <c r="A349" s="100">
        <v>40799</v>
      </c>
      <c r="B349" s="99">
        <v>0.11811000000000001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4.9999899999999986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1.29921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1.5354300000000001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3.2677100000000001</v>
      </c>
      <c r="C113" s="99"/>
    </row>
    <row r="114" spans="1:3" x14ac:dyDescent="0.25">
      <c r="A114" s="100">
        <v>40200</v>
      </c>
      <c r="B114" s="99">
        <v>0.11811000000000001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0.15748000000000001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0.59055000000000002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0.31496000000000002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0.90551000000000004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 t="s">
        <v>95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0.39369999999999999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0.35432999999999998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0.19685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10.905489999999997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1.2598400000000001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0.15748000000000001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0.94488000000000005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7.8740000000000004E-2</v>
      </c>
      <c r="C85" s="99"/>
    </row>
    <row r="86" spans="1:3" x14ac:dyDescent="0.25">
      <c r="A86" s="100">
        <v>39807</v>
      </c>
      <c r="B86" s="99">
        <v>0.55118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0.35432999999999998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3.9370000000000002E-2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3.9370000000000002E-2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 t="s">
        <v>95</v>
      </c>
      <c r="C265" s="99"/>
    </row>
    <row r="266" spans="1:3" x14ac:dyDescent="0.25">
      <c r="A266" s="100">
        <v>39986</v>
      </c>
      <c r="B266" s="99" t="s">
        <v>95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0.11811000000000001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0.23622000000000001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0.23622000000000001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0.27559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7.0865999999999989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3.9370000000000002E-2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0.35432999999999998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0.43307000000000001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1.2204699999999999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7.8740000000000004E-2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0.35432999999999998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3.9370000000000002E-2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0.23622000000000001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0.55118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 t="s">
        <v>95</v>
      </c>
      <c r="C256" s="99"/>
    </row>
    <row r="257" spans="1:3" x14ac:dyDescent="0.25">
      <c r="A257" s="100">
        <v>39612</v>
      </c>
      <c r="B257" s="99" t="s">
        <v>95</v>
      </c>
      <c r="C257" s="99"/>
    </row>
    <row r="258" spans="1:3" x14ac:dyDescent="0.25">
      <c r="A258" s="100">
        <v>39613</v>
      </c>
      <c r="B258" s="99" t="s">
        <v>95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0.15748000000000001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0.11811000000000001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1.10236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0.19685</v>
      </c>
      <c r="C345" s="99"/>
    </row>
    <row r="346" spans="1:3" x14ac:dyDescent="0.25">
      <c r="A346" s="100">
        <v>39701</v>
      </c>
      <c r="B346" s="99">
        <v>7.8740000000000004E-2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0.15748000000000001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8.3070699999999977</v>
      </c>
      <c r="C367" s="95">
        <f>SUM(B259:B366)</f>
        <v>2.95275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0.35432999999999998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0.66929000000000005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 t="s">
        <v>95</v>
      </c>
    </row>
    <row r="212" spans="1:2" x14ac:dyDescent="0.25">
      <c r="A212" s="1">
        <v>39201</v>
      </c>
      <c r="B212" t="s">
        <v>95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0.66929000000000005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0.90551000000000004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0.59055000000000002</v>
      </c>
    </row>
    <row r="307" spans="1:2" x14ac:dyDescent="0.25">
      <c r="A307" s="1">
        <v>39296</v>
      </c>
      <c r="B307">
        <v>3.9370000000000002E-2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0.62992000000000004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5.5905400000000007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0.82677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 t="s">
        <v>95</v>
      </c>
    </row>
    <row r="177" spans="1:2" x14ac:dyDescent="0.25">
      <c r="A177" s="1">
        <v>38801</v>
      </c>
      <c r="B177" t="s">
        <v>95</v>
      </c>
    </row>
    <row r="178" spans="1:2" x14ac:dyDescent="0.25">
      <c r="A178" s="1">
        <v>38802</v>
      </c>
      <c r="B178" t="s">
        <v>95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0.23622000000000001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7.8740000000000004E-2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0.78739999999999999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0.78739999999999999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3.9370000000000002E-2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0.62992000000000004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0.59055000000000002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0.39369999999999999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3.9370000000000002E-2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0.43307000000000001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6.4173099999999996</v>
      </c>
      <c r="C367" s="95">
        <f>SUM(B259:B366)</f>
        <v>4.6456599999999986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1.6141700000000001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0.94488000000000005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0.51180999999999999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0.35432999999999998</v>
      </c>
    </row>
    <row r="53" spans="1:2" x14ac:dyDescent="0.25">
      <c r="A53" s="1">
        <v>38313</v>
      </c>
      <c r="B53">
        <v>0.86614000000000002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0.94488000000000005</v>
      </c>
    </row>
    <row r="96" spans="1:2" x14ac:dyDescent="0.25">
      <c r="A96" s="1">
        <v>38356</v>
      </c>
      <c r="B96">
        <v>1.2204699999999999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7.8740000000000004E-2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2.1653500000000001</v>
      </c>
    </row>
    <row r="135" spans="1:2" x14ac:dyDescent="0.25">
      <c r="A135" s="1">
        <v>38395</v>
      </c>
      <c r="B135">
        <v>0.43307000000000001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0.27559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0.39369999999999999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0.90551000000000004</v>
      </c>
    </row>
    <row r="298" spans="1:2" x14ac:dyDescent="0.25">
      <c r="A298" s="1">
        <v>38557</v>
      </c>
      <c r="B298">
        <v>0.15748000000000001</v>
      </c>
    </row>
    <row r="299" spans="1:2" x14ac:dyDescent="0.25">
      <c r="A299" s="1">
        <v>38558</v>
      </c>
      <c r="B299">
        <v>0.23622000000000001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2.40157</v>
      </c>
    </row>
    <row r="305" spans="1:2" x14ac:dyDescent="0.25">
      <c r="A305" s="1">
        <v>38564</v>
      </c>
      <c r="B305">
        <v>0.23622000000000001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0.35432999999999998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0.35432999999999998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0.35432999999999998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21.29917</v>
      </c>
      <c r="C367" s="95">
        <f>SUM(B259:B366)</f>
        <v>5.4724299999999992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 t="s">
        <v>95</v>
      </c>
    </row>
    <row r="112" spans="1:2" x14ac:dyDescent="0.25">
      <c r="A112" s="1">
        <v>38006</v>
      </c>
      <c r="B112" t="s">
        <v>95</v>
      </c>
    </row>
    <row r="113" spans="1:2" x14ac:dyDescent="0.25">
      <c r="A113" s="1">
        <v>38007</v>
      </c>
      <c r="B113" t="s">
        <v>95</v>
      </c>
    </row>
    <row r="114" spans="1:2" x14ac:dyDescent="0.25">
      <c r="A114" s="1">
        <v>38008</v>
      </c>
      <c r="B114" t="s">
        <v>95</v>
      </c>
    </row>
    <row r="115" spans="1:2" x14ac:dyDescent="0.25">
      <c r="A115" s="1">
        <v>38009</v>
      </c>
      <c r="B115" t="s">
        <v>95</v>
      </c>
    </row>
    <row r="116" spans="1:2" x14ac:dyDescent="0.25">
      <c r="A116" s="1">
        <v>38010</v>
      </c>
      <c r="B116" t="s">
        <v>95</v>
      </c>
    </row>
    <row r="117" spans="1:2" x14ac:dyDescent="0.25">
      <c r="A117" s="1">
        <v>38011</v>
      </c>
      <c r="B117" t="s">
        <v>95</v>
      </c>
    </row>
    <row r="118" spans="1:2" x14ac:dyDescent="0.25">
      <c r="A118" s="1">
        <v>38012</v>
      </c>
      <c r="B118">
        <v>3.9370000000000002E-2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3.9370000000000002E-2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7.8740000000000004E-2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 t="s">
        <v>95</v>
      </c>
    </row>
    <row r="222" spans="1:2" x14ac:dyDescent="0.25">
      <c r="A222" s="1">
        <v>38116</v>
      </c>
      <c r="B222" t="s">
        <v>95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0.51180999999999999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0.74802999999999997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0.23622000000000001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 t="s">
        <v>95</v>
      </c>
    </row>
    <row r="348" spans="1:2" x14ac:dyDescent="0.25">
      <c r="A348" s="1">
        <v>38242</v>
      </c>
      <c r="B348" t="s">
        <v>95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6.732269999999998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1.0629900000000001</v>
      </c>
    </row>
    <row r="27" spans="1:2" x14ac:dyDescent="0.25">
      <c r="A27" s="1">
        <v>37556</v>
      </c>
      <c r="B27">
        <v>0.27559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0.19685</v>
      </c>
    </row>
    <row r="61" spans="1:2" x14ac:dyDescent="0.25">
      <c r="A61" s="1">
        <v>37590</v>
      </c>
      <c r="B61">
        <v>0.27559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3.9370000000000002E-2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 t="s">
        <v>95</v>
      </c>
    </row>
    <row r="118" spans="1:2" x14ac:dyDescent="0.25">
      <c r="A118" s="1">
        <v>37647</v>
      </c>
      <c r="B118" t="s">
        <v>95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1.4960599999999999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0.78739999999999999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0.15748000000000001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0.15748000000000001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0.51180999999999999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0.11811000000000001</v>
      </c>
    </row>
    <row r="319" spans="1:2" x14ac:dyDescent="0.25">
      <c r="A319" s="1">
        <v>37847</v>
      </c>
      <c r="B319">
        <v>1.02362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0.39369999999999999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0.19685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 t="s">
        <v>95</v>
      </c>
    </row>
    <row r="332" spans="1:2" x14ac:dyDescent="0.25">
      <c r="A332" s="1">
        <v>37860</v>
      </c>
      <c r="B332">
        <v>0.70865999999999996</v>
      </c>
    </row>
    <row r="333" spans="1:2" x14ac:dyDescent="0.25">
      <c r="A333" s="1">
        <v>37861</v>
      </c>
      <c r="B333" t="s">
        <v>95</v>
      </c>
    </row>
    <row r="334" spans="1:2" x14ac:dyDescent="0.25">
      <c r="A334" s="1">
        <v>37862</v>
      </c>
      <c r="B334" t="s">
        <v>95</v>
      </c>
    </row>
    <row r="335" spans="1:2" x14ac:dyDescent="0.25">
      <c r="A335" s="1">
        <v>37863</v>
      </c>
      <c r="B335" t="s">
        <v>95</v>
      </c>
    </row>
    <row r="336" spans="1:2" x14ac:dyDescent="0.25">
      <c r="A336" s="1">
        <v>37864</v>
      </c>
      <c r="B336" t="s">
        <v>95</v>
      </c>
    </row>
    <row r="337" spans="1:2" x14ac:dyDescent="0.25">
      <c r="A337" s="1">
        <v>37865</v>
      </c>
      <c r="B337" t="s">
        <v>95</v>
      </c>
    </row>
    <row r="338" spans="1:2" x14ac:dyDescent="0.25">
      <c r="A338" s="1">
        <v>37866</v>
      </c>
      <c r="B338" t="s">
        <v>95</v>
      </c>
    </row>
    <row r="339" spans="1:2" x14ac:dyDescent="0.25">
      <c r="A339" s="1">
        <v>37867</v>
      </c>
      <c r="B339" t="s">
        <v>95</v>
      </c>
    </row>
    <row r="340" spans="1:2" x14ac:dyDescent="0.25">
      <c r="A340" s="1">
        <v>37868</v>
      </c>
      <c r="B340">
        <v>2.20472</v>
      </c>
    </row>
    <row r="341" spans="1:2" x14ac:dyDescent="0.25">
      <c r="A341" s="1">
        <v>37869</v>
      </c>
      <c r="B341" t="s">
        <v>95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 t="s">
        <v>95</v>
      </c>
    </row>
    <row r="344" spans="1:2" x14ac:dyDescent="0.25">
      <c r="A344" s="1">
        <v>37872</v>
      </c>
      <c r="B344" t="s">
        <v>95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12.401549999999995</v>
      </c>
      <c r="C367" s="95">
        <f>SUM(B259:B366)</f>
        <v>5.9448699999999999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0.15748000000000001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0.23622000000000001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2.1653500000000001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2.95275</v>
      </c>
    </row>
    <row r="22" spans="1:2" x14ac:dyDescent="0.25">
      <c r="A22" s="1">
        <v>36821</v>
      </c>
      <c r="B22">
        <v>0.74802999999999997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1.2598400000000001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0.43307000000000001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3.9370000000000002E-2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1.02362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7.8740000000000004E-2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1.02362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1.45669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0.19685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0.43307000000000001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0.43307000000000001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13.267689999999998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0.55118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0.11811000000000001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0.27559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0.35432999999999998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0.11811000000000001</v>
      </c>
    </row>
    <row r="312" spans="1:2" x14ac:dyDescent="0.25">
      <c r="A312" s="1">
        <v>36745</v>
      </c>
      <c r="B312">
        <v>0.15748000000000001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0.15748000000000001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3.9370000000000002E-2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0.78739999999999999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1.92913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6.3385699999999998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7.8740000000000004E-2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7.8740000000000004E-2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0.27559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0.51180999999999999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0.51180999999999999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0.19685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0.35432999999999998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1.7716499999999999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0.31496000000000002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0.55118</v>
      </c>
    </row>
    <row r="333" spans="1:2" x14ac:dyDescent="0.25">
      <c r="A333" s="1">
        <v>36400</v>
      </c>
      <c r="B333">
        <v>0.31496000000000002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0.31496000000000002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0.15748000000000001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0.23622000000000001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0.31496000000000002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9.1732099999999974</v>
      </c>
      <c r="C367" s="95">
        <f>SUM(B259:B366)</f>
        <v>5.1574699999999991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0.47244000000000003</v>
      </c>
    </row>
    <row r="68" spans="1:2" x14ac:dyDescent="0.25">
      <c r="A68" s="1">
        <v>35771</v>
      </c>
      <c r="B68">
        <v>0.55118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0.51180999999999999</v>
      </c>
    </row>
    <row r="83" spans="1:2" x14ac:dyDescent="0.25">
      <c r="A83" s="1">
        <v>35786</v>
      </c>
      <c r="B83">
        <v>0.35432999999999998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3.9370000000000002E-2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0.19685</v>
      </c>
    </row>
    <row r="96" spans="1:2" x14ac:dyDescent="0.25">
      <c r="A96" s="1">
        <v>35799</v>
      </c>
      <c r="B96">
        <v>0.15748000000000001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0.51180999999999999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0.15748000000000001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0.47244000000000003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 t="s">
        <v>95</v>
      </c>
    </row>
    <row r="290" spans="1:2" x14ac:dyDescent="0.25">
      <c r="A290" s="1">
        <v>35992</v>
      </c>
      <c r="B290" t="s">
        <v>95</v>
      </c>
    </row>
    <row r="291" spans="1:2" x14ac:dyDescent="0.25">
      <c r="A291" s="1">
        <v>35993</v>
      </c>
      <c r="B291" t="s">
        <v>95</v>
      </c>
    </row>
    <row r="292" spans="1:2" x14ac:dyDescent="0.25">
      <c r="A292" s="1">
        <v>35994</v>
      </c>
      <c r="B292" t="s">
        <v>95</v>
      </c>
    </row>
    <row r="293" spans="1:2" x14ac:dyDescent="0.25">
      <c r="A293" s="1">
        <v>35995</v>
      </c>
      <c r="B293">
        <v>0.74802999999999997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0.55118</v>
      </c>
    </row>
    <row r="296" spans="1:2" x14ac:dyDescent="0.25">
      <c r="A296" s="1">
        <v>35998</v>
      </c>
      <c r="B296">
        <v>3.9370000000000002E-2</v>
      </c>
    </row>
    <row r="297" spans="1:2" x14ac:dyDescent="0.25">
      <c r="A297" s="1">
        <v>35999</v>
      </c>
      <c r="B297">
        <v>0.11811000000000001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3.9370000000000002E-2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0.86614000000000002</v>
      </c>
    </row>
    <row r="313" spans="1:2" x14ac:dyDescent="0.25">
      <c r="A313" s="1">
        <v>36015</v>
      </c>
      <c r="B313">
        <v>0.98424999999999996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0.82677</v>
      </c>
    </row>
    <row r="318" spans="1:2" x14ac:dyDescent="0.25">
      <c r="A318" s="1">
        <v>36020</v>
      </c>
      <c r="B318">
        <v>3.9370000000000002E-2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0.39369999999999999</v>
      </c>
    </row>
    <row r="330" spans="1:2" x14ac:dyDescent="0.25">
      <c r="A330" s="1">
        <v>36032</v>
      </c>
      <c r="B330">
        <v>3.9370000000000002E-2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0.19685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0.59055000000000002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14.409419999999997</v>
      </c>
      <c r="C367" s="95">
        <f>SUM(B259:B366)</f>
        <v>5.7873899999999994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0.31496000000000002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0.66929000000000005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0.11811000000000001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0.11811000000000001</v>
      </c>
    </row>
    <row r="308" spans="1:2" x14ac:dyDescent="0.25">
      <c r="A308" s="1">
        <v>35645</v>
      </c>
      <c r="B308">
        <v>0.15748000000000001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3.9370000000000002E-2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 t="s">
        <v>95</v>
      </c>
    </row>
    <row r="333" spans="1:2" x14ac:dyDescent="0.25">
      <c r="A333" s="1">
        <v>35670</v>
      </c>
      <c r="B333" t="s">
        <v>95</v>
      </c>
    </row>
    <row r="334" spans="1:2" x14ac:dyDescent="0.25">
      <c r="A334" s="1">
        <v>35671</v>
      </c>
      <c r="B334">
        <v>0.31496000000000002</v>
      </c>
    </row>
    <row r="335" spans="1:2" x14ac:dyDescent="0.25">
      <c r="A335" s="1">
        <v>35672</v>
      </c>
      <c r="B335">
        <v>0.94488000000000005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0.27559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1.6141700000000001</v>
      </c>
    </row>
    <row r="362" spans="1:3" x14ac:dyDescent="0.25">
      <c r="A362" s="1">
        <v>35699</v>
      </c>
      <c r="B362">
        <v>2.0472399999999999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9.6062800000000017</v>
      </c>
      <c r="C367" s="95">
        <f>SUM(B259:B366)</f>
        <v>6.4173100000000005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0.43307000000000001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3.9370000000000002E-2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0.11811000000000001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 t="s">
        <v>95</v>
      </c>
    </row>
    <row r="129" spans="1:2" x14ac:dyDescent="0.25">
      <c r="A129" s="1">
        <v>35101</v>
      </c>
      <c r="B129" t="s">
        <v>95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7.8740000000000004E-2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 t="s">
        <v>95</v>
      </c>
    </row>
    <row r="185" spans="1:2" x14ac:dyDescent="0.25">
      <c r="A185" s="1">
        <v>35157</v>
      </c>
      <c r="B185" t="s">
        <v>95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 t="s">
        <v>95</v>
      </c>
    </row>
    <row r="189" spans="1:2" x14ac:dyDescent="0.25">
      <c r="A189" s="1">
        <v>35161</v>
      </c>
      <c r="B189" t="s">
        <v>95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 t="s">
        <v>95</v>
      </c>
    </row>
    <row r="202" spans="1:2" x14ac:dyDescent="0.25">
      <c r="A202" s="1">
        <v>35174</v>
      </c>
      <c r="B202" t="s">
        <v>95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0.23622000000000001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0.43307000000000001</v>
      </c>
    </row>
    <row r="302" spans="1:2" x14ac:dyDescent="0.25">
      <c r="A302" s="1">
        <v>35274</v>
      </c>
      <c r="B302">
        <v>0.15748000000000001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3.9370000000000002E-2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0.19685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1.37795</v>
      </c>
    </row>
    <row r="347" spans="1:2" x14ac:dyDescent="0.25">
      <c r="A347" s="1">
        <v>35319</v>
      </c>
      <c r="B347">
        <v>0.39369999999999999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0.15748000000000001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4.842509999999999</v>
      </c>
      <c r="C367" s="95">
        <f>SUM(B259:B366)</f>
        <v>3.1496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0.43307000000000001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0.15748000000000001</v>
      </c>
    </row>
    <row r="86" spans="1:2" x14ac:dyDescent="0.25">
      <c r="A86" s="1">
        <v>34693</v>
      </c>
      <c r="B86">
        <v>1.5748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0.74802999999999997</v>
      </c>
    </row>
    <row r="97" spans="1:2" x14ac:dyDescent="0.25">
      <c r="A97" s="1">
        <v>34704</v>
      </c>
      <c r="B97">
        <v>0.55118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0.23622000000000001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1.85039</v>
      </c>
    </row>
    <row r="118" spans="1:2" x14ac:dyDescent="0.25">
      <c r="A118" s="1">
        <v>34725</v>
      </c>
      <c r="B118">
        <v>0.23622000000000001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2.1653500000000001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3.9370000000000002E-2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0.47244000000000003</v>
      </c>
    </row>
    <row r="164" spans="1:2" x14ac:dyDescent="0.25">
      <c r="A164" s="1">
        <v>34770</v>
      </c>
      <c r="B164">
        <v>0.19685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0.66929000000000005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0.15748000000000001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0.94488000000000005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0.23622000000000001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0.23622000000000001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7.8740000000000004E-2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12.637769999999996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95</v>
      </c>
    </row>
    <row r="2" spans="1:2" x14ac:dyDescent="0.25">
      <c r="A2" s="1">
        <v>34244</v>
      </c>
      <c r="B2" t="s">
        <v>95</v>
      </c>
    </row>
    <row r="3" spans="1:2" x14ac:dyDescent="0.25">
      <c r="A3" s="1">
        <v>34245</v>
      </c>
      <c r="B3" t="s">
        <v>95</v>
      </c>
    </row>
    <row r="4" spans="1:2" x14ac:dyDescent="0.25">
      <c r="A4" s="1">
        <v>34246</v>
      </c>
      <c r="B4" t="s">
        <v>95</v>
      </c>
    </row>
    <row r="5" spans="1:2" x14ac:dyDescent="0.25">
      <c r="A5" s="1">
        <v>34247</v>
      </c>
      <c r="B5" t="s">
        <v>95</v>
      </c>
    </row>
    <row r="6" spans="1:2" x14ac:dyDescent="0.25">
      <c r="A6" s="1">
        <v>34248</v>
      </c>
      <c r="B6" t="s">
        <v>95</v>
      </c>
    </row>
    <row r="7" spans="1:2" x14ac:dyDescent="0.25">
      <c r="A7" s="1">
        <v>34249</v>
      </c>
      <c r="B7" t="s">
        <v>95</v>
      </c>
    </row>
    <row r="8" spans="1:2" x14ac:dyDescent="0.25">
      <c r="A8" s="1">
        <v>34250</v>
      </c>
      <c r="B8" t="s">
        <v>95</v>
      </c>
    </row>
    <row r="9" spans="1:2" x14ac:dyDescent="0.25">
      <c r="A9" s="1">
        <v>34251</v>
      </c>
      <c r="B9" t="s">
        <v>95</v>
      </c>
    </row>
    <row r="10" spans="1:2" x14ac:dyDescent="0.25">
      <c r="A10" s="1">
        <v>34252</v>
      </c>
      <c r="B10" t="s">
        <v>95</v>
      </c>
    </row>
    <row r="11" spans="1:2" x14ac:dyDescent="0.25">
      <c r="A11" s="1">
        <v>34253</v>
      </c>
      <c r="B11" t="s">
        <v>95</v>
      </c>
    </row>
    <row r="12" spans="1:2" x14ac:dyDescent="0.25">
      <c r="A12" s="1">
        <v>34254</v>
      </c>
      <c r="B12" t="s">
        <v>95</v>
      </c>
    </row>
    <row r="13" spans="1:2" x14ac:dyDescent="0.25">
      <c r="A13" s="1">
        <v>34255</v>
      </c>
      <c r="B13" t="s">
        <v>95</v>
      </c>
    </row>
    <row r="14" spans="1:2" x14ac:dyDescent="0.25">
      <c r="A14" s="1">
        <v>34256</v>
      </c>
      <c r="B14" t="s">
        <v>95</v>
      </c>
    </row>
    <row r="15" spans="1:2" x14ac:dyDescent="0.25">
      <c r="A15" s="1">
        <v>34257</v>
      </c>
      <c r="B15" t="s">
        <v>95</v>
      </c>
    </row>
    <row r="16" spans="1:2" x14ac:dyDescent="0.25">
      <c r="A16" s="1">
        <v>34258</v>
      </c>
      <c r="B16" t="s">
        <v>95</v>
      </c>
    </row>
    <row r="17" spans="1:2" x14ac:dyDescent="0.25">
      <c r="A17" s="1">
        <v>34259</v>
      </c>
      <c r="B17" t="s">
        <v>95</v>
      </c>
    </row>
    <row r="18" spans="1:2" x14ac:dyDescent="0.25">
      <c r="A18" s="1">
        <v>34260</v>
      </c>
      <c r="B18" t="s">
        <v>95</v>
      </c>
    </row>
    <row r="19" spans="1:2" x14ac:dyDescent="0.25">
      <c r="A19" s="1">
        <v>34261</v>
      </c>
      <c r="B19" t="s">
        <v>95</v>
      </c>
    </row>
    <row r="20" spans="1:2" x14ac:dyDescent="0.25">
      <c r="A20" s="1">
        <v>34262</v>
      </c>
      <c r="B20" t="s">
        <v>95</v>
      </c>
    </row>
    <row r="21" spans="1:2" x14ac:dyDescent="0.25">
      <c r="A21" s="1">
        <v>34263</v>
      </c>
      <c r="B21" t="s">
        <v>95</v>
      </c>
    </row>
    <row r="22" spans="1:2" x14ac:dyDescent="0.25">
      <c r="A22" s="1">
        <v>34264</v>
      </c>
      <c r="B22" t="s">
        <v>95</v>
      </c>
    </row>
    <row r="23" spans="1:2" x14ac:dyDescent="0.25">
      <c r="A23" s="1">
        <v>34265</v>
      </c>
      <c r="B23" t="s">
        <v>95</v>
      </c>
    </row>
    <row r="24" spans="1:2" x14ac:dyDescent="0.25">
      <c r="A24" s="1">
        <v>34266</v>
      </c>
      <c r="B24" t="s">
        <v>95</v>
      </c>
    </row>
    <row r="25" spans="1:2" x14ac:dyDescent="0.25">
      <c r="A25" s="1">
        <v>34267</v>
      </c>
      <c r="B25" t="s">
        <v>95</v>
      </c>
    </row>
    <row r="26" spans="1:2" x14ac:dyDescent="0.25">
      <c r="A26" s="1">
        <v>34268</v>
      </c>
      <c r="B26" t="s">
        <v>95</v>
      </c>
    </row>
    <row r="27" spans="1:2" x14ac:dyDescent="0.25">
      <c r="A27" s="1">
        <v>34269</v>
      </c>
      <c r="B27" t="s">
        <v>95</v>
      </c>
    </row>
    <row r="28" spans="1:2" x14ac:dyDescent="0.25">
      <c r="A28" s="1">
        <v>34270</v>
      </c>
      <c r="B28" t="s">
        <v>95</v>
      </c>
    </row>
    <row r="29" spans="1:2" x14ac:dyDescent="0.25">
      <c r="A29" s="1">
        <v>34271</v>
      </c>
      <c r="B29" t="s">
        <v>95</v>
      </c>
    </row>
    <row r="30" spans="1:2" x14ac:dyDescent="0.25">
      <c r="A30" s="1">
        <v>34272</v>
      </c>
      <c r="B30" t="s">
        <v>95</v>
      </c>
    </row>
    <row r="31" spans="1:2" x14ac:dyDescent="0.25">
      <c r="A31" s="1">
        <v>34273</v>
      </c>
      <c r="B31" t="s">
        <v>95</v>
      </c>
    </row>
    <row r="32" spans="1:2" x14ac:dyDescent="0.25">
      <c r="A32" s="1">
        <v>34274</v>
      </c>
      <c r="B32" t="s">
        <v>95</v>
      </c>
    </row>
    <row r="33" spans="1:2" x14ac:dyDescent="0.25">
      <c r="A33" s="1">
        <v>34275</v>
      </c>
      <c r="B33" t="s">
        <v>95</v>
      </c>
    </row>
    <row r="34" spans="1:2" x14ac:dyDescent="0.25">
      <c r="A34" s="1">
        <v>34276</v>
      </c>
      <c r="B34" t="s">
        <v>95</v>
      </c>
    </row>
    <row r="35" spans="1:2" x14ac:dyDescent="0.25">
      <c r="A35" s="1">
        <v>34277</v>
      </c>
      <c r="B35" t="s">
        <v>95</v>
      </c>
    </row>
    <row r="36" spans="1:2" x14ac:dyDescent="0.25">
      <c r="A36" s="1">
        <v>34278</v>
      </c>
      <c r="B36" t="s">
        <v>95</v>
      </c>
    </row>
    <row r="37" spans="1:2" x14ac:dyDescent="0.25">
      <c r="A37" s="1">
        <v>34279</v>
      </c>
      <c r="B37" t="s">
        <v>95</v>
      </c>
    </row>
    <row r="38" spans="1:2" x14ac:dyDescent="0.25">
      <c r="A38" s="1">
        <v>34280</v>
      </c>
      <c r="B38" t="s">
        <v>95</v>
      </c>
    </row>
    <row r="39" spans="1:2" x14ac:dyDescent="0.25">
      <c r="A39" s="1">
        <v>34281</v>
      </c>
      <c r="B39" t="s">
        <v>95</v>
      </c>
    </row>
    <row r="40" spans="1:2" x14ac:dyDescent="0.25">
      <c r="A40" s="1">
        <v>34282</v>
      </c>
      <c r="B40" t="s">
        <v>95</v>
      </c>
    </row>
    <row r="41" spans="1:2" x14ac:dyDescent="0.25">
      <c r="A41" s="1">
        <v>34283</v>
      </c>
      <c r="B41" t="s">
        <v>95</v>
      </c>
    </row>
    <row r="42" spans="1:2" x14ac:dyDescent="0.25">
      <c r="A42" s="1">
        <v>34284</v>
      </c>
      <c r="B42" t="s">
        <v>95</v>
      </c>
    </row>
    <row r="43" spans="1:2" x14ac:dyDescent="0.25">
      <c r="A43" s="1">
        <v>34285</v>
      </c>
      <c r="B43" t="s">
        <v>95</v>
      </c>
    </row>
    <row r="44" spans="1:2" x14ac:dyDescent="0.25">
      <c r="A44" s="1">
        <v>34286</v>
      </c>
      <c r="B44" t="s">
        <v>95</v>
      </c>
    </row>
    <row r="45" spans="1:2" x14ac:dyDescent="0.25">
      <c r="A45" s="1">
        <v>34287</v>
      </c>
      <c r="B45" t="s">
        <v>95</v>
      </c>
    </row>
    <row r="46" spans="1:2" x14ac:dyDescent="0.25">
      <c r="A46" s="1">
        <v>34288</v>
      </c>
      <c r="B46" t="s">
        <v>95</v>
      </c>
    </row>
    <row r="47" spans="1:2" x14ac:dyDescent="0.25">
      <c r="A47" s="1">
        <v>34289</v>
      </c>
      <c r="B47" t="s">
        <v>95</v>
      </c>
    </row>
    <row r="48" spans="1:2" x14ac:dyDescent="0.25">
      <c r="A48" s="1">
        <v>34290</v>
      </c>
      <c r="B48" t="s">
        <v>95</v>
      </c>
    </row>
    <row r="49" spans="1:2" x14ac:dyDescent="0.25">
      <c r="A49" s="1">
        <v>34291</v>
      </c>
      <c r="B49" t="s">
        <v>95</v>
      </c>
    </row>
    <row r="50" spans="1:2" x14ac:dyDescent="0.25">
      <c r="A50" s="1">
        <v>34292</v>
      </c>
      <c r="B50" t="s">
        <v>95</v>
      </c>
    </row>
    <row r="51" spans="1:2" x14ac:dyDescent="0.25">
      <c r="A51" s="1">
        <v>34293</v>
      </c>
      <c r="B51" t="s">
        <v>95</v>
      </c>
    </row>
    <row r="52" spans="1:2" x14ac:dyDescent="0.25">
      <c r="A52" s="1">
        <v>34294</v>
      </c>
      <c r="B52" t="s">
        <v>95</v>
      </c>
    </row>
    <row r="53" spans="1:2" x14ac:dyDescent="0.25">
      <c r="A53" s="1">
        <v>34295</v>
      </c>
      <c r="B53" t="s">
        <v>95</v>
      </c>
    </row>
    <row r="54" spans="1:2" x14ac:dyDescent="0.25">
      <c r="A54" s="1">
        <v>34296</v>
      </c>
      <c r="B54" t="s">
        <v>95</v>
      </c>
    </row>
    <row r="55" spans="1:2" x14ac:dyDescent="0.25">
      <c r="A55" s="1">
        <v>34297</v>
      </c>
      <c r="B55" t="s">
        <v>95</v>
      </c>
    </row>
    <row r="56" spans="1:2" x14ac:dyDescent="0.25">
      <c r="A56" s="1">
        <v>34298</v>
      </c>
      <c r="B56" t="s">
        <v>95</v>
      </c>
    </row>
    <row r="57" spans="1:2" x14ac:dyDescent="0.25">
      <c r="A57" s="1">
        <v>34299</v>
      </c>
      <c r="B57" t="s">
        <v>95</v>
      </c>
    </row>
    <row r="58" spans="1:2" x14ac:dyDescent="0.25">
      <c r="A58" s="1">
        <v>34300</v>
      </c>
      <c r="B58" t="s">
        <v>95</v>
      </c>
    </row>
    <row r="59" spans="1:2" x14ac:dyDescent="0.25">
      <c r="A59" s="1">
        <v>34301</v>
      </c>
      <c r="B59" t="s">
        <v>95</v>
      </c>
    </row>
    <row r="60" spans="1:2" x14ac:dyDescent="0.25">
      <c r="A60" s="1">
        <v>34302</v>
      </c>
      <c r="B60" t="s">
        <v>95</v>
      </c>
    </row>
    <row r="61" spans="1:2" x14ac:dyDescent="0.25">
      <c r="A61" s="1">
        <v>34303</v>
      </c>
      <c r="B61" t="s">
        <v>95</v>
      </c>
    </row>
    <row r="62" spans="1:2" x14ac:dyDescent="0.25">
      <c r="A62" s="1">
        <v>34304</v>
      </c>
      <c r="B62" t="s">
        <v>95</v>
      </c>
    </row>
    <row r="63" spans="1:2" x14ac:dyDescent="0.25">
      <c r="A63" s="1">
        <v>34305</v>
      </c>
      <c r="B63" t="s">
        <v>95</v>
      </c>
    </row>
    <row r="64" spans="1:2" x14ac:dyDescent="0.25">
      <c r="A64" s="1">
        <v>34306</v>
      </c>
      <c r="B64" t="s">
        <v>95</v>
      </c>
    </row>
    <row r="65" spans="1:2" x14ac:dyDescent="0.25">
      <c r="A65" s="1">
        <v>34307</v>
      </c>
      <c r="B65" t="s">
        <v>95</v>
      </c>
    </row>
    <row r="66" spans="1:2" x14ac:dyDescent="0.25">
      <c r="A66" s="1">
        <v>34308</v>
      </c>
      <c r="B66" t="s">
        <v>95</v>
      </c>
    </row>
    <row r="67" spans="1:2" x14ac:dyDescent="0.25">
      <c r="A67" s="1">
        <v>34309</v>
      </c>
      <c r="B67" t="s">
        <v>95</v>
      </c>
    </row>
    <row r="68" spans="1:2" x14ac:dyDescent="0.25">
      <c r="A68" s="1">
        <v>34310</v>
      </c>
      <c r="B68" t="s">
        <v>95</v>
      </c>
    </row>
    <row r="69" spans="1:2" x14ac:dyDescent="0.25">
      <c r="A69" s="1">
        <v>34311</v>
      </c>
      <c r="B69" t="s">
        <v>95</v>
      </c>
    </row>
    <row r="70" spans="1:2" x14ac:dyDescent="0.25">
      <c r="A70" s="1">
        <v>34312</v>
      </c>
      <c r="B70" t="s">
        <v>95</v>
      </c>
    </row>
    <row r="71" spans="1:2" x14ac:dyDescent="0.25">
      <c r="A71" s="1">
        <v>34313</v>
      </c>
      <c r="B71" t="s">
        <v>95</v>
      </c>
    </row>
    <row r="72" spans="1:2" x14ac:dyDescent="0.25">
      <c r="A72" s="1">
        <v>34314</v>
      </c>
      <c r="B72" t="s">
        <v>95</v>
      </c>
    </row>
    <row r="73" spans="1:2" x14ac:dyDescent="0.25">
      <c r="A73" s="1">
        <v>34315</v>
      </c>
      <c r="B73" t="s">
        <v>95</v>
      </c>
    </row>
    <row r="74" spans="1:2" x14ac:dyDescent="0.25">
      <c r="A74" s="1">
        <v>34316</v>
      </c>
      <c r="B74" t="s">
        <v>95</v>
      </c>
    </row>
    <row r="75" spans="1:2" x14ac:dyDescent="0.25">
      <c r="A75" s="1">
        <v>34317</v>
      </c>
      <c r="B75" t="s">
        <v>95</v>
      </c>
    </row>
    <row r="76" spans="1:2" x14ac:dyDescent="0.25">
      <c r="A76" s="1">
        <v>34318</v>
      </c>
      <c r="B76" t="s">
        <v>95</v>
      </c>
    </row>
    <row r="77" spans="1:2" x14ac:dyDescent="0.25">
      <c r="A77" s="1">
        <v>34319</v>
      </c>
      <c r="B77" t="s">
        <v>95</v>
      </c>
    </row>
    <row r="78" spans="1:2" x14ac:dyDescent="0.25">
      <c r="A78" s="1">
        <v>34320</v>
      </c>
      <c r="B78" t="s">
        <v>95</v>
      </c>
    </row>
    <row r="79" spans="1:2" x14ac:dyDescent="0.25">
      <c r="A79" s="1">
        <v>34321</v>
      </c>
      <c r="B79" t="s">
        <v>95</v>
      </c>
    </row>
    <row r="80" spans="1:2" x14ac:dyDescent="0.25">
      <c r="A80" s="1">
        <v>34322</v>
      </c>
      <c r="B80" t="s">
        <v>95</v>
      </c>
    </row>
    <row r="81" spans="1:2" x14ac:dyDescent="0.25">
      <c r="A81" s="1">
        <v>34323</v>
      </c>
      <c r="B81" t="s">
        <v>95</v>
      </c>
    </row>
    <row r="82" spans="1:2" x14ac:dyDescent="0.25">
      <c r="A82" s="1">
        <v>34324</v>
      </c>
      <c r="B82" t="s">
        <v>95</v>
      </c>
    </row>
    <row r="83" spans="1:2" x14ac:dyDescent="0.25">
      <c r="A83" s="1">
        <v>34325</v>
      </c>
      <c r="B83" t="s">
        <v>95</v>
      </c>
    </row>
    <row r="84" spans="1:2" x14ac:dyDescent="0.25">
      <c r="A84" s="1">
        <v>34326</v>
      </c>
      <c r="B84" t="s">
        <v>95</v>
      </c>
    </row>
    <row r="85" spans="1:2" x14ac:dyDescent="0.25">
      <c r="A85" s="1">
        <v>34327</v>
      </c>
      <c r="B85" t="s">
        <v>95</v>
      </c>
    </row>
    <row r="86" spans="1:2" x14ac:dyDescent="0.25">
      <c r="A86" s="1">
        <v>34328</v>
      </c>
      <c r="B86" t="s">
        <v>95</v>
      </c>
    </row>
    <row r="87" spans="1:2" x14ac:dyDescent="0.25">
      <c r="A87" s="1">
        <v>34329</v>
      </c>
      <c r="B87" t="s">
        <v>95</v>
      </c>
    </row>
    <row r="88" spans="1:2" x14ac:dyDescent="0.25">
      <c r="A88" s="1">
        <v>34330</v>
      </c>
      <c r="B88" t="s">
        <v>95</v>
      </c>
    </row>
    <row r="89" spans="1:2" x14ac:dyDescent="0.25">
      <c r="A89" s="1">
        <v>34331</v>
      </c>
      <c r="B89" t="s">
        <v>95</v>
      </c>
    </row>
    <row r="90" spans="1:2" x14ac:dyDescent="0.25">
      <c r="A90" s="1">
        <v>34332</v>
      </c>
      <c r="B90" t="s">
        <v>95</v>
      </c>
    </row>
    <row r="91" spans="1:2" x14ac:dyDescent="0.25">
      <c r="A91" s="1">
        <v>34333</v>
      </c>
      <c r="B91" t="s">
        <v>95</v>
      </c>
    </row>
    <row r="92" spans="1:2" x14ac:dyDescent="0.25">
      <c r="A92" s="1">
        <v>34334</v>
      </c>
      <c r="B92" t="s">
        <v>95</v>
      </c>
    </row>
    <row r="93" spans="1:2" x14ac:dyDescent="0.25">
      <c r="A93" s="1">
        <v>34335</v>
      </c>
      <c r="B93" t="s">
        <v>95</v>
      </c>
    </row>
    <row r="94" spans="1:2" x14ac:dyDescent="0.25">
      <c r="A94" s="1">
        <v>34336</v>
      </c>
      <c r="B94" t="s">
        <v>95</v>
      </c>
    </row>
    <row r="95" spans="1:2" x14ac:dyDescent="0.25">
      <c r="A95" s="1">
        <v>34337</v>
      </c>
      <c r="B95" t="s">
        <v>95</v>
      </c>
    </row>
    <row r="96" spans="1:2" x14ac:dyDescent="0.25">
      <c r="A96" s="1">
        <v>34338</v>
      </c>
      <c r="B96" t="s">
        <v>95</v>
      </c>
    </row>
    <row r="97" spans="1:2" x14ac:dyDescent="0.25">
      <c r="A97" s="1">
        <v>34339</v>
      </c>
      <c r="B97" t="s">
        <v>95</v>
      </c>
    </row>
    <row r="98" spans="1:2" x14ac:dyDescent="0.25">
      <c r="A98" s="1">
        <v>34340</v>
      </c>
      <c r="B98" t="s">
        <v>95</v>
      </c>
    </row>
    <row r="99" spans="1:2" x14ac:dyDescent="0.25">
      <c r="A99" s="1">
        <v>34341</v>
      </c>
      <c r="B99" t="s">
        <v>95</v>
      </c>
    </row>
    <row r="100" spans="1:2" x14ac:dyDescent="0.25">
      <c r="A100" s="1">
        <v>34342</v>
      </c>
      <c r="B100" t="s">
        <v>95</v>
      </c>
    </row>
    <row r="101" spans="1:2" x14ac:dyDescent="0.25">
      <c r="A101" s="1">
        <v>34343</v>
      </c>
      <c r="B101" t="s">
        <v>95</v>
      </c>
    </row>
    <row r="102" spans="1:2" x14ac:dyDescent="0.25">
      <c r="A102" s="1">
        <v>34344</v>
      </c>
      <c r="B102" t="s">
        <v>95</v>
      </c>
    </row>
    <row r="103" spans="1:2" x14ac:dyDescent="0.25">
      <c r="A103" s="1">
        <v>34345</v>
      </c>
      <c r="B103" t="s">
        <v>95</v>
      </c>
    </row>
    <row r="104" spans="1:2" x14ac:dyDescent="0.25">
      <c r="A104" s="1">
        <v>34346</v>
      </c>
      <c r="B104" t="s">
        <v>95</v>
      </c>
    </row>
    <row r="105" spans="1:2" x14ac:dyDescent="0.25">
      <c r="A105" s="1">
        <v>34347</v>
      </c>
      <c r="B105" t="s">
        <v>95</v>
      </c>
    </row>
    <row r="106" spans="1:2" x14ac:dyDescent="0.25">
      <c r="A106" s="1">
        <v>34348</v>
      </c>
      <c r="B106" t="s">
        <v>95</v>
      </c>
    </row>
    <row r="107" spans="1:2" x14ac:dyDescent="0.25">
      <c r="A107" s="1">
        <v>34349</v>
      </c>
      <c r="B107" t="s">
        <v>95</v>
      </c>
    </row>
    <row r="108" spans="1:2" x14ac:dyDescent="0.25">
      <c r="A108" s="1">
        <v>34350</v>
      </c>
      <c r="B108" t="s">
        <v>95</v>
      </c>
    </row>
    <row r="109" spans="1:2" x14ac:dyDescent="0.25">
      <c r="A109" s="1">
        <v>34351</v>
      </c>
      <c r="B109" t="s">
        <v>95</v>
      </c>
    </row>
    <row r="110" spans="1:2" x14ac:dyDescent="0.25">
      <c r="A110" s="1">
        <v>34352</v>
      </c>
      <c r="B110" t="s">
        <v>95</v>
      </c>
    </row>
    <row r="111" spans="1:2" x14ac:dyDescent="0.25">
      <c r="A111" s="1">
        <v>34353</v>
      </c>
      <c r="B111" t="s">
        <v>95</v>
      </c>
    </row>
    <row r="112" spans="1:2" x14ac:dyDescent="0.25">
      <c r="A112" s="1">
        <v>34354</v>
      </c>
      <c r="B112" t="s">
        <v>95</v>
      </c>
    </row>
    <row r="113" spans="1:2" x14ac:dyDescent="0.25">
      <c r="A113" s="1">
        <v>34355</v>
      </c>
      <c r="B113" t="s">
        <v>95</v>
      </c>
    </row>
    <row r="114" spans="1:2" x14ac:dyDescent="0.25">
      <c r="A114" s="1">
        <v>34356</v>
      </c>
      <c r="B114" t="s">
        <v>95</v>
      </c>
    </row>
    <row r="115" spans="1:2" x14ac:dyDescent="0.25">
      <c r="A115" s="1">
        <v>34357</v>
      </c>
      <c r="B115" t="s">
        <v>95</v>
      </c>
    </row>
    <row r="116" spans="1:2" x14ac:dyDescent="0.25">
      <c r="A116" s="1">
        <v>34358</v>
      </c>
      <c r="B116" t="s">
        <v>95</v>
      </c>
    </row>
    <row r="117" spans="1:2" x14ac:dyDescent="0.25">
      <c r="A117" s="1">
        <v>34359</v>
      </c>
      <c r="B117" t="s">
        <v>95</v>
      </c>
    </row>
    <row r="118" spans="1:2" x14ac:dyDescent="0.25">
      <c r="A118" s="1">
        <v>34360</v>
      </c>
      <c r="B118" t="s">
        <v>95</v>
      </c>
    </row>
    <row r="119" spans="1:2" x14ac:dyDescent="0.25">
      <c r="A119" s="1">
        <v>34361</v>
      </c>
      <c r="B119" t="s">
        <v>95</v>
      </c>
    </row>
    <row r="120" spans="1:2" x14ac:dyDescent="0.25">
      <c r="A120" s="1">
        <v>34362</v>
      </c>
      <c r="B120" t="s">
        <v>95</v>
      </c>
    </row>
    <row r="121" spans="1:2" x14ac:dyDescent="0.25">
      <c r="A121" s="1">
        <v>34363</v>
      </c>
      <c r="B121" t="s">
        <v>95</v>
      </c>
    </row>
    <row r="122" spans="1:2" x14ac:dyDescent="0.25">
      <c r="A122" s="1">
        <v>34364</v>
      </c>
      <c r="B122" t="s">
        <v>95</v>
      </c>
    </row>
    <row r="123" spans="1:2" x14ac:dyDescent="0.25">
      <c r="A123" s="1">
        <v>34365</v>
      </c>
      <c r="B123" t="s">
        <v>95</v>
      </c>
    </row>
    <row r="124" spans="1:2" x14ac:dyDescent="0.25">
      <c r="A124" s="1">
        <v>34366</v>
      </c>
      <c r="B124" t="s">
        <v>95</v>
      </c>
    </row>
    <row r="125" spans="1:2" x14ac:dyDescent="0.25">
      <c r="A125" s="1">
        <v>34367</v>
      </c>
      <c r="B125" t="s">
        <v>95</v>
      </c>
    </row>
    <row r="126" spans="1:2" x14ac:dyDescent="0.25">
      <c r="A126" s="1">
        <v>34368</v>
      </c>
      <c r="B126" t="s">
        <v>95</v>
      </c>
    </row>
    <row r="127" spans="1:2" x14ac:dyDescent="0.25">
      <c r="A127" s="1">
        <v>34369</v>
      </c>
      <c r="B127" t="s">
        <v>95</v>
      </c>
    </row>
    <row r="128" spans="1:2" x14ac:dyDescent="0.25">
      <c r="A128" s="1">
        <v>34370</v>
      </c>
      <c r="B128" t="s">
        <v>95</v>
      </c>
    </row>
    <row r="129" spans="1:2" x14ac:dyDescent="0.25">
      <c r="A129" s="1">
        <v>34371</v>
      </c>
      <c r="B129" t="s">
        <v>95</v>
      </c>
    </row>
    <row r="130" spans="1:2" x14ac:dyDescent="0.25">
      <c r="A130" s="1">
        <v>34372</v>
      </c>
      <c r="B130" t="s">
        <v>95</v>
      </c>
    </row>
    <row r="131" spans="1:2" x14ac:dyDescent="0.25">
      <c r="A131" s="1">
        <v>34373</v>
      </c>
      <c r="B131" t="s">
        <v>95</v>
      </c>
    </row>
    <row r="132" spans="1:2" x14ac:dyDescent="0.25">
      <c r="A132" s="1">
        <v>34374</v>
      </c>
      <c r="B132" t="s">
        <v>95</v>
      </c>
    </row>
    <row r="133" spans="1:2" x14ac:dyDescent="0.25">
      <c r="A133" s="1">
        <v>34375</v>
      </c>
      <c r="B133" t="s">
        <v>95</v>
      </c>
    </row>
    <row r="134" spans="1:2" x14ac:dyDescent="0.25">
      <c r="A134" s="1">
        <v>34376</v>
      </c>
      <c r="B134" t="s">
        <v>95</v>
      </c>
    </row>
    <row r="135" spans="1:2" x14ac:dyDescent="0.25">
      <c r="A135" s="1">
        <v>34377</v>
      </c>
      <c r="B135" t="s">
        <v>95</v>
      </c>
    </row>
    <row r="136" spans="1:2" x14ac:dyDescent="0.25">
      <c r="A136" s="1">
        <v>34378</v>
      </c>
      <c r="B136" t="s">
        <v>95</v>
      </c>
    </row>
    <row r="137" spans="1:2" x14ac:dyDescent="0.25">
      <c r="A137" s="1">
        <v>34379</v>
      </c>
      <c r="B137" t="s">
        <v>95</v>
      </c>
    </row>
    <row r="138" spans="1:2" x14ac:dyDescent="0.25">
      <c r="A138" s="1">
        <v>34380</v>
      </c>
      <c r="B138" t="s">
        <v>95</v>
      </c>
    </row>
    <row r="139" spans="1:2" x14ac:dyDescent="0.25">
      <c r="A139" s="1">
        <v>34381</v>
      </c>
      <c r="B139" t="s">
        <v>95</v>
      </c>
    </row>
    <row r="140" spans="1:2" x14ac:dyDescent="0.25">
      <c r="A140" s="1">
        <v>34382</v>
      </c>
      <c r="B140" t="s">
        <v>95</v>
      </c>
    </row>
    <row r="141" spans="1:2" x14ac:dyDescent="0.25">
      <c r="A141" s="1">
        <v>34383</v>
      </c>
      <c r="B141" t="s">
        <v>95</v>
      </c>
    </row>
    <row r="142" spans="1:2" x14ac:dyDescent="0.25">
      <c r="A142" s="1">
        <v>34384</v>
      </c>
      <c r="B142" t="s">
        <v>95</v>
      </c>
    </row>
    <row r="143" spans="1:2" x14ac:dyDescent="0.25">
      <c r="A143" s="1">
        <v>34385</v>
      </c>
      <c r="B143" t="s">
        <v>95</v>
      </c>
    </row>
    <row r="144" spans="1:2" x14ac:dyDescent="0.25">
      <c r="A144" s="1">
        <v>34386</v>
      </c>
      <c r="B144" t="s">
        <v>95</v>
      </c>
    </row>
    <row r="145" spans="1:2" x14ac:dyDescent="0.25">
      <c r="A145" s="1">
        <v>34387</v>
      </c>
      <c r="B145" t="s">
        <v>95</v>
      </c>
    </row>
    <row r="146" spans="1:2" x14ac:dyDescent="0.25">
      <c r="A146" s="1">
        <v>34388</v>
      </c>
      <c r="B146" t="s">
        <v>95</v>
      </c>
    </row>
    <row r="147" spans="1:2" x14ac:dyDescent="0.25">
      <c r="A147" s="1">
        <v>34389</v>
      </c>
      <c r="B147" t="s">
        <v>95</v>
      </c>
    </row>
    <row r="148" spans="1:2" x14ac:dyDescent="0.25">
      <c r="A148" s="1">
        <v>34390</v>
      </c>
      <c r="B148" t="s">
        <v>95</v>
      </c>
    </row>
    <row r="149" spans="1:2" x14ac:dyDescent="0.25">
      <c r="A149" s="1">
        <v>34391</v>
      </c>
      <c r="B149" t="s">
        <v>95</v>
      </c>
    </row>
    <row r="150" spans="1:2" x14ac:dyDescent="0.25">
      <c r="A150" s="1">
        <v>34392</v>
      </c>
      <c r="B150" t="s">
        <v>95</v>
      </c>
    </row>
    <row r="151" spans="1:2" x14ac:dyDescent="0.25">
      <c r="A151" s="1">
        <v>34393</v>
      </c>
      <c r="B151" t="s">
        <v>95</v>
      </c>
    </row>
    <row r="152" spans="1:2" x14ac:dyDescent="0.25">
      <c r="A152" s="1"/>
      <c r="B152" t="s">
        <v>95</v>
      </c>
    </row>
    <row r="153" spans="1:2" x14ac:dyDescent="0.25">
      <c r="A153" s="1">
        <v>34394</v>
      </c>
      <c r="B153" t="s">
        <v>95</v>
      </c>
    </row>
    <row r="154" spans="1:2" x14ac:dyDescent="0.25">
      <c r="A154" s="1">
        <v>34395</v>
      </c>
      <c r="B154" t="s">
        <v>95</v>
      </c>
    </row>
    <row r="155" spans="1:2" x14ac:dyDescent="0.25">
      <c r="A155" s="1">
        <v>34396</v>
      </c>
      <c r="B155" t="s">
        <v>95</v>
      </c>
    </row>
    <row r="156" spans="1:2" x14ac:dyDescent="0.25">
      <c r="A156" s="1">
        <v>34397</v>
      </c>
      <c r="B156" t="s">
        <v>95</v>
      </c>
    </row>
    <row r="157" spans="1:2" x14ac:dyDescent="0.25">
      <c r="A157" s="1">
        <v>34398</v>
      </c>
      <c r="B157" t="s">
        <v>95</v>
      </c>
    </row>
    <row r="158" spans="1:2" x14ac:dyDescent="0.25">
      <c r="A158" s="1">
        <v>34399</v>
      </c>
      <c r="B158" t="s">
        <v>95</v>
      </c>
    </row>
    <row r="159" spans="1:2" x14ac:dyDescent="0.25">
      <c r="A159" s="1">
        <v>34400</v>
      </c>
      <c r="B159" t="s">
        <v>95</v>
      </c>
    </row>
    <row r="160" spans="1:2" x14ac:dyDescent="0.25">
      <c r="A160" s="1">
        <v>34401</v>
      </c>
      <c r="B160" t="s">
        <v>95</v>
      </c>
    </row>
    <row r="161" spans="1:2" x14ac:dyDescent="0.25">
      <c r="A161" s="1">
        <v>34402</v>
      </c>
      <c r="B161" t="s">
        <v>95</v>
      </c>
    </row>
    <row r="162" spans="1:2" x14ac:dyDescent="0.25">
      <c r="A162" s="1">
        <v>34403</v>
      </c>
      <c r="B162" t="s">
        <v>95</v>
      </c>
    </row>
    <row r="163" spans="1:2" x14ac:dyDescent="0.25">
      <c r="A163" s="1">
        <v>34404</v>
      </c>
      <c r="B163" t="s">
        <v>95</v>
      </c>
    </row>
    <row r="164" spans="1:2" x14ac:dyDescent="0.25">
      <c r="A164" s="1">
        <v>34405</v>
      </c>
      <c r="B164" t="s">
        <v>95</v>
      </c>
    </row>
    <row r="165" spans="1:2" x14ac:dyDescent="0.25">
      <c r="A165" s="1">
        <v>34406</v>
      </c>
      <c r="B165" t="s">
        <v>95</v>
      </c>
    </row>
    <row r="166" spans="1:2" x14ac:dyDescent="0.25">
      <c r="A166" s="1">
        <v>34407</v>
      </c>
      <c r="B166" t="s">
        <v>95</v>
      </c>
    </row>
    <row r="167" spans="1:2" x14ac:dyDescent="0.25">
      <c r="A167" s="1">
        <v>34408</v>
      </c>
      <c r="B167" t="s">
        <v>95</v>
      </c>
    </row>
    <row r="168" spans="1:2" x14ac:dyDescent="0.25">
      <c r="A168" s="1">
        <v>34409</v>
      </c>
      <c r="B168" t="s">
        <v>95</v>
      </c>
    </row>
    <row r="169" spans="1:2" x14ac:dyDescent="0.25">
      <c r="A169" s="1">
        <v>34410</v>
      </c>
      <c r="B169" t="s">
        <v>95</v>
      </c>
    </row>
    <row r="170" spans="1:2" x14ac:dyDescent="0.25">
      <c r="A170" s="1">
        <v>34411</v>
      </c>
      <c r="B170" t="s">
        <v>95</v>
      </c>
    </row>
    <row r="171" spans="1:2" x14ac:dyDescent="0.25">
      <c r="A171" s="1">
        <v>34412</v>
      </c>
      <c r="B171" t="s">
        <v>95</v>
      </c>
    </row>
    <row r="172" spans="1:2" x14ac:dyDescent="0.25">
      <c r="A172" s="1">
        <v>34413</v>
      </c>
      <c r="B172" t="s">
        <v>95</v>
      </c>
    </row>
    <row r="173" spans="1:2" x14ac:dyDescent="0.25">
      <c r="A173" s="1">
        <v>34414</v>
      </c>
      <c r="B173" t="s">
        <v>95</v>
      </c>
    </row>
    <row r="174" spans="1:2" x14ac:dyDescent="0.25">
      <c r="A174" s="1">
        <v>34415</v>
      </c>
      <c r="B174" t="s">
        <v>95</v>
      </c>
    </row>
    <row r="175" spans="1:2" x14ac:dyDescent="0.25">
      <c r="A175" s="1">
        <v>34416</v>
      </c>
      <c r="B175" t="s">
        <v>95</v>
      </c>
    </row>
    <row r="176" spans="1:2" x14ac:dyDescent="0.25">
      <c r="A176" s="1">
        <v>34417</v>
      </c>
      <c r="B176" t="s">
        <v>95</v>
      </c>
    </row>
    <row r="177" spans="1:2" x14ac:dyDescent="0.25">
      <c r="A177" s="1">
        <v>34418</v>
      </c>
      <c r="B177" t="s">
        <v>95</v>
      </c>
    </row>
    <row r="178" spans="1:2" x14ac:dyDescent="0.25">
      <c r="A178" s="1">
        <v>34419</v>
      </c>
      <c r="B178" t="s">
        <v>95</v>
      </c>
    </row>
    <row r="179" spans="1:2" x14ac:dyDescent="0.25">
      <c r="A179" s="1">
        <v>34420</v>
      </c>
      <c r="B179" t="s">
        <v>95</v>
      </c>
    </row>
    <row r="180" spans="1:2" x14ac:dyDescent="0.25">
      <c r="A180" s="1">
        <v>34421</v>
      </c>
      <c r="B180" t="s">
        <v>95</v>
      </c>
    </row>
    <row r="181" spans="1:2" x14ac:dyDescent="0.25">
      <c r="A181" s="1">
        <v>34422</v>
      </c>
      <c r="B181" t="s">
        <v>95</v>
      </c>
    </row>
    <row r="182" spans="1:2" x14ac:dyDescent="0.25">
      <c r="A182" s="1">
        <v>34423</v>
      </c>
      <c r="B182" t="s">
        <v>95</v>
      </c>
    </row>
    <row r="183" spans="1:2" x14ac:dyDescent="0.25">
      <c r="A183" s="1">
        <v>34424</v>
      </c>
      <c r="B183" t="s">
        <v>95</v>
      </c>
    </row>
    <row r="184" spans="1:2" x14ac:dyDescent="0.25">
      <c r="A184" s="1">
        <v>34425</v>
      </c>
      <c r="B184" t="s">
        <v>95</v>
      </c>
    </row>
    <row r="185" spans="1:2" x14ac:dyDescent="0.25">
      <c r="A185" s="1">
        <v>34426</v>
      </c>
      <c r="B185" t="s">
        <v>95</v>
      </c>
    </row>
    <row r="186" spans="1:2" x14ac:dyDescent="0.25">
      <c r="A186" s="1">
        <v>34427</v>
      </c>
      <c r="B186" t="s">
        <v>95</v>
      </c>
    </row>
    <row r="187" spans="1:2" x14ac:dyDescent="0.25">
      <c r="A187" s="1">
        <v>34428</v>
      </c>
      <c r="B187" t="s">
        <v>95</v>
      </c>
    </row>
    <row r="188" spans="1:2" x14ac:dyDescent="0.25">
      <c r="A188" s="1">
        <v>34429</v>
      </c>
      <c r="B188" t="s">
        <v>95</v>
      </c>
    </row>
    <row r="189" spans="1:2" x14ac:dyDescent="0.25">
      <c r="A189" s="1">
        <v>34430</v>
      </c>
      <c r="B189" t="s">
        <v>95</v>
      </c>
    </row>
    <row r="190" spans="1:2" x14ac:dyDescent="0.25">
      <c r="A190" s="1">
        <v>34431</v>
      </c>
      <c r="B190" t="s">
        <v>95</v>
      </c>
    </row>
    <row r="191" spans="1:2" x14ac:dyDescent="0.25">
      <c r="A191" s="1">
        <v>34432</v>
      </c>
      <c r="B191" t="s">
        <v>95</v>
      </c>
    </row>
    <row r="192" spans="1:2" x14ac:dyDescent="0.25">
      <c r="A192" s="1">
        <v>34433</v>
      </c>
      <c r="B192" t="s">
        <v>95</v>
      </c>
    </row>
    <row r="193" spans="1:2" x14ac:dyDescent="0.25">
      <c r="A193" s="1">
        <v>34434</v>
      </c>
      <c r="B193" t="s">
        <v>95</v>
      </c>
    </row>
    <row r="194" spans="1:2" x14ac:dyDescent="0.25">
      <c r="A194" s="1">
        <v>34435</v>
      </c>
      <c r="B194" t="s">
        <v>95</v>
      </c>
    </row>
    <row r="195" spans="1:2" x14ac:dyDescent="0.25">
      <c r="A195" s="1">
        <v>34436</v>
      </c>
      <c r="B195" t="s">
        <v>95</v>
      </c>
    </row>
    <row r="196" spans="1:2" x14ac:dyDescent="0.25">
      <c r="A196" s="1">
        <v>34437</v>
      </c>
      <c r="B196" t="s">
        <v>95</v>
      </c>
    </row>
    <row r="197" spans="1:2" x14ac:dyDescent="0.25">
      <c r="A197" s="1">
        <v>34438</v>
      </c>
      <c r="B197" t="s">
        <v>95</v>
      </c>
    </row>
    <row r="198" spans="1:2" x14ac:dyDescent="0.25">
      <c r="A198" s="1">
        <v>34439</v>
      </c>
      <c r="B198" t="s">
        <v>95</v>
      </c>
    </row>
    <row r="199" spans="1:2" x14ac:dyDescent="0.25">
      <c r="A199" s="1">
        <v>34440</v>
      </c>
      <c r="B199" t="s">
        <v>95</v>
      </c>
    </row>
    <row r="200" spans="1:2" x14ac:dyDescent="0.25">
      <c r="A200" s="1">
        <v>34441</v>
      </c>
      <c r="B200" t="s">
        <v>95</v>
      </c>
    </row>
    <row r="201" spans="1:2" x14ac:dyDescent="0.25">
      <c r="A201" s="1">
        <v>34442</v>
      </c>
      <c r="B201" t="s">
        <v>95</v>
      </c>
    </row>
    <row r="202" spans="1:2" x14ac:dyDescent="0.25">
      <c r="A202" s="1">
        <v>34443</v>
      </c>
      <c r="B202" t="s">
        <v>95</v>
      </c>
    </row>
    <row r="203" spans="1:2" x14ac:dyDescent="0.25">
      <c r="A203" s="1">
        <v>34444</v>
      </c>
      <c r="B203" t="s">
        <v>95</v>
      </c>
    </row>
    <row r="204" spans="1:2" x14ac:dyDescent="0.25">
      <c r="A204" s="1">
        <v>34445</v>
      </c>
      <c r="B204" t="s">
        <v>95</v>
      </c>
    </row>
    <row r="205" spans="1:2" x14ac:dyDescent="0.25">
      <c r="A205" s="1">
        <v>34446</v>
      </c>
      <c r="B205" t="s">
        <v>95</v>
      </c>
    </row>
    <row r="206" spans="1:2" x14ac:dyDescent="0.25">
      <c r="A206" s="1">
        <v>34447</v>
      </c>
      <c r="B206" t="s">
        <v>95</v>
      </c>
    </row>
    <row r="207" spans="1:2" x14ac:dyDescent="0.25">
      <c r="A207" s="1">
        <v>34448</v>
      </c>
      <c r="B207" t="s">
        <v>95</v>
      </c>
    </row>
    <row r="208" spans="1:2" x14ac:dyDescent="0.25">
      <c r="A208" s="1">
        <v>34449</v>
      </c>
      <c r="B208" t="s">
        <v>95</v>
      </c>
    </row>
    <row r="209" spans="1:2" x14ac:dyDescent="0.25">
      <c r="A209" s="1">
        <v>34450</v>
      </c>
      <c r="B209" t="s">
        <v>95</v>
      </c>
    </row>
    <row r="210" spans="1:2" x14ac:dyDescent="0.25">
      <c r="A210" s="1">
        <v>34451</v>
      </c>
      <c r="B210" t="s">
        <v>95</v>
      </c>
    </row>
    <row r="211" spans="1:2" x14ac:dyDescent="0.25">
      <c r="A211" s="1">
        <v>34452</v>
      </c>
      <c r="B211" t="s">
        <v>95</v>
      </c>
    </row>
    <row r="212" spans="1:2" x14ac:dyDescent="0.25">
      <c r="A212" s="1">
        <v>34453</v>
      </c>
      <c r="B212" t="s">
        <v>95</v>
      </c>
    </row>
    <row r="213" spans="1:2" x14ac:dyDescent="0.25">
      <c r="A213" s="1">
        <v>34454</v>
      </c>
      <c r="B213" t="s">
        <v>95</v>
      </c>
    </row>
    <row r="214" spans="1:2" x14ac:dyDescent="0.25">
      <c r="A214" s="1">
        <v>34455</v>
      </c>
      <c r="B214" t="s">
        <v>95</v>
      </c>
    </row>
    <row r="215" spans="1:2" x14ac:dyDescent="0.25">
      <c r="A215" s="1">
        <v>34456</v>
      </c>
      <c r="B215" t="s">
        <v>95</v>
      </c>
    </row>
    <row r="216" spans="1:2" x14ac:dyDescent="0.25">
      <c r="A216" s="1">
        <v>34457</v>
      </c>
      <c r="B216" t="s">
        <v>95</v>
      </c>
    </row>
    <row r="217" spans="1:2" x14ac:dyDescent="0.25">
      <c r="A217" s="1">
        <v>34458</v>
      </c>
      <c r="B217" t="s">
        <v>95</v>
      </c>
    </row>
    <row r="218" spans="1:2" x14ac:dyDescent="0.25">
      <c r="A218" s="1">
        <v>34459</v>
      </c>
      <c r="B218" t="s">
        <v>95</v>
      </c>
    </row>
    <row r="219" spans="1:2" x14ac:dyDescent="0.25">
      <c r="A219" s="1">
        <v>34460</v>
      </c>
      <c r="B219" t="s">
        <v>95</v>
      </c>
    </row>
    <row r="220" spans="1:2" x14ac:dyDescent="0.25">
      <c r="A220" s="1">
        <v>34461</v>
      </c>
      <c r="B220" t="s">
        <v>95</v>
      </c>
    </row>
    <row r="221" spans="1:2" x14ac:dyDescent="0.25">
      <c r="A221" s="1">
        <v>34462</v>
      </c>
      <c r="B221" t="s">
        <v>95</v>
      </c>
    </row>
    <row r="222" spans="1:2" x14ac:dyDescent="0.25">
      <c r="A222" s="1">
        <v>34463</v>
      </c>
      <c r="B222" t="s">
        <v>95</v>
      </c>
    </row>
    <row r="223" spans="1:2" x14ac:dyDescent="0.25">
      <c r="A223" s="1">
        <v>34464</v>
      </c>
      <c r="B223" t="s">
        <v>95</v>
      </c>
    </row>
    <row r="224" spans="1:2" x14ac:dyDescent="0.25">
      <c r="A224" s="1">
        <v>34465</v>
      </c>
      <c r="B224" t="s">
        <v>95</v>
      </c>
    </row>
    <row r="225" spans="1:2" x14ac:dyDescent="0.25">
      <c r="A225" s="1">
        <v>34466</v>
      </c>
      <c r="B225" t="s">
        <v>95</v>
      </c>
    </row>
    <row r="226" spans="1:2" x14ac:dyDescent="0.25">
      <c r="A226" s="1">
        <v>34467</v>
      </c>
      <c r="B226" t="s">
        <v>95</v>
      </c>
    </row>
    <row r="227" spans="1:2" x14ac:dyDescent="0.25">
      <c r="A227" s="1">
        <v>34468</v>
      </c>
      <c r="B227" t="s">
        <v>95</v>
      </c>
    </row>
    <row r="228" spans="1:2" x14ac:dyDescent="0.25">
      <c r="A228" s="1">
        <v>34469</v>
      </c>
      <c r="B228" t="s">
        <v>95</v>
      </c>
    </row>
    <row r="229" spans="1:2" x14ac:dyDescent="0.25">
      <c r="A229" s="1">
        <v>34470</v>
      </c>
      <c r="B229" t="s">
        <v>95</v>
      </c>
    </row>
    <row r="230" spans="1:2" x14ac:dyDescent="0.25">
      <c r="A230" s="1">
        <v>34471</v>
      </c>
      <c r="B230" t="s">
        <v>95</v>
      </c>
    </row>
    <row r="231" spans="1:2" x14ac:dyDescent="0.25">
      <c r="A231" s="1">
        <v>34472</v>
      </c>
      <c r="B231" t="s">
        <v>95</v>
      </c>
    </row>
    <row r="232" spans="1:2" x14ac:dyDescent="0.25">
      <c r="A232" s="1">
        <v>34473</v>
      </c>
      <c r="B232" t="s">
        <v>95</v>
      </c>
    </row>
    <row r="233" spans="1:2" x14ac:dyDescent="0.25">
      <c r="A233" s="1">
        <v>34474</v>
      </c>
      <c r="B233" t="s">
        <v>95</v>
      </c>
    </row>
    <row r="234" spans="1:2" x14ac:dyDescent="0.25">
      <c r="A234" s="1">
        <v>34475</v>
      </c>
      <c r="B234" t="s">
        <v>95</v>
      </c>
    </row>
    <row r="235" spans="1:2" x14ac:dyDescent="0.25">
      <c r="A235" s="1">
        <v>34476</v>
      </c>
      <c r="B235" t="s">
        <v>95</v>
      </c>
    </row>
    <row r="236" spans="1:2" x14ac:dyDescent="0.25">
      <c r="A236" s="1">
        <v>34477</v>
      </c>
      <c r="B236" t="s">
        <v>95</v>
      </c>
    </row>
    <row r="237" spans="1:2" x14ac:dyDescent="0.25">
      <c r="A237" s="1">
        <v>34478</v>
      </c>
      <c r="B237" t="s">
        <v>95</v>
      </c>
    </row>
    <row r="238" spans="1:2" x14ac:dyDescent="0.25">
      <c r="A238" s="1">
        <v>34479</v>
      </c>
      <c r="B238" t="s">
        <v>95</v>
      </c>
    </row>
    <row r="239" spans="1:2" x14ac:dyDescent="0.25">
      <c r="A239" s="1">
        <v>34480</v>
      </c>
      <c r="B239" t="s">
        <v>95</v>
      </c>
    </row>
    <row r="240" spans="1:2" x14ac:dyDescent="0.25">
      <c r="A240" s="1">
        <v>34481</v>
      </c>
      <c r="B240" t="s">
        <v>95</v>
      </c>
    </row>
    <row r="241" spans="1:2" x14ac:dyDescent="0.25">
      <c r="A241" s="1">
        <v>34482</v>
      </c>
      <c r="B241" t="s">
        <v>95</v>
      </c>
    </row>
    <row r="242" spans="1:2" x14ac:dyDescent="0.25">
      <c r="A242" s="1">
        <v>34483</v>
      </c>
      <c r="B242" t="s">
        <v>95</v>
      </c>
    </row>
    <row r="243" spans="1:2" x14ac:dyDescent="0.25">
      <c r="A243" s="1">
        <v>34484</v>
      </c>
      <c r="B243" t="s">
        <v>95</v>
      </c>
    </row>
    <row r="244" spans="1:2" x14ac:dyDescent="0.25">
      <c r="A244" s="1">
        <v>34485</v>
      </c>
      <c r="B244" t="s">
        <v>95</v>
      </c>
    </row>
    <row r="245" spans="1:2" x14ac:dyDescent="0.25">
      <c r="A245" s="1">
        <v>34486</v>
      </c>
      <c r="B245" t="s">
        <v>95</v>
      </c>
    </row>
    <row r="246" spans="1:2" x14ac:dyDescent="0.25">
      <c r="A246" s="1">
        <v>34487</v>
      </c>
      <c r="B246" t="s">
        <v>95</v>
      </c>
    </row>
    <row r="247" spans="1:2" x14ac:dyDescent="0.25">
      <c r="A247" s="1">
        <v>34488</v>
      </c>
      <c r="B247" t="s">
        <v>95</v>
      </c>
    </row>
    <row r="248" spans="1:2" x14ac:dyDescent="0.25">
      <c r="A248" s="1">
        <v>34489</v>
      </c>
      <c r="B248" t="s">
        <v>95</v>
      </c>
    </row>
    <row r="249" spans="1:2" x14ac:dyDescent="0.25">
      <c r="A249" s="1">
        <v>34490</v>
      </c>
      <c r="B249" t="s">
        <v>95</v>
      </c>
    </row>
    <row r="250" spans="1:2" x14ac:dyDescent="0.25">
      <c r="A250" s="1">
        <v>34491</v>
      </c>
      <c r="B250" t="s">
        <v>95</v>
      </c>
    </row>
    <row r="251" spans="1:2" x14ac:dyDescent="0.25">
      <c r="A251" s="1">
        <v>34492</v>
      </c>
      <c r="B251" t="s">
        <v>95</v>
      </c>
    </row>
    <row r="252" spans="1:2" x14ac:dyDescent="0.25">
      <c r="A252" s="1">
        <v>34493</v>
      </c>
      <c r="B252" t="s">
        <v>95</v>
      </c>
    </row>
    <row r="253" spans="1:2" x14ac:dyDescent="0.25">
      <c r="A253" s="1">
        <v>34494</v>
      </c>
      <c r="B253" t="s">
        <v>95</v>
      </c>
    </row>
    <row r="254" spans="1:2" x14ac:dyDescent="0.25">
      <c r="A254" s="1">
        <v>34495</v>
      </c>
      <c r="B254" t="s">
        <v>95</v>
      </c>
    </row>
    <row r="255" spans="1:2" x14ac:dyDescent="0.25">
      <c r="A255" s="1">
        <v>34496</v>
      </c>
      <c r="B255" t="s">
        <v>95</v>
      </c>
    </row>
    <row r="256" spans="1:2" x14ac:dyDescent="0.25">
      <c r="A256" s="1">
        <v>34497</v>
      </c>
      <c r="B256" t="s">
        <v>95</v>
      </c>
    </row>
    <row r="257" spans="1:2" x14ac:dyDescent="0.25">
      <c r="A257" s="1">
        <v>34498</v>
      </c>
      <c r="B257" t="s">
        <v>95</v>
      </c>
    </row>
    <row r="258" spans="1:2" x14ac:dyDescent="0.25">
      <c r="A258" s="1">
        <v>34499</v>
      </c>
      <c r="B258" t="s">
        <v>95</v>
      </c>
    </row>
    <row r="259" spans="1:2" x14ac:dyDescent="0.25">
      <c r="A259" s="1">
        <v>34500</v>
      </c>
      <c r="B259" t="s">
        <v>95</v>
      </c>
    </row>
    <row r="260" spans="1:2" x14ac:dyDescent="0.25">
      <c r="A260" s="1">
        <v>34501</v>
      </c>
      <c r="B260" t="s">
        <v>95</v>
      </c>
    </row>
    <row r="261" spans="1:2" x14ac:dyDescent="0.25">
      <c r="A261" s="1">
        <v>34502</v>
      </c>
      <c r="B261" t="s">
        <v>95</v>
      </c>
    </row>
    <row r="262" spans="1:2" x14ac:dyDescent="0.25">
      <c r="A262" s="1">
        <v>34503</v>
      </c>
      <c r="B262" t="s">
        <v>95</v>
      </c>
    </row>
    <row r="263" spans="1:2" x14ac:dyDescent="0.25">
      <c r="A263" s="1">
        <v>34504</v>
      </c>
      <c r="B263" t="s">
        <v>95</v>
      </c>
    </row>
    <row r="264" spans="1:2" x14ac:dyDescent="0.25">
      <c r="A264" s="1">
        <v>34505</v>
      </c>
      <c r="B264" t="s">
        <v>95</v>
      </c>
    </row>
    <row r="265" spans="1:2" x14ac:dyDescent="0.25">
      <c r="A265" s="1">
        <v>34506</v>
      </c>
      <c r="B265" t="s">
        <v>95</v>
      </c>
    </row>
    <row r="266" spans="1:2" x14ac:dyDescent="0.25">
      <c r="A266" s="1">
        <v>34507</v>
      </c>
      <c r="B266" t="s">
        <v>95</v>
      </c>
    </row>
    <row r="267" spans="1:2" x14ac:dyDescent="0.25">
      <c r="A267" s="1">
        <v>34508</v>
      </c>
      <c r="B267" t="s">
        <v>95</v>
      </c>
    </row>
    <row r="268" spans="1:2" x14ac:dyDescent="0.25">
      <c r="A268" s="1">
        <v>34509</v>
      </c>
      <c r="B268" t="s">
        <v>95</v>
      </c>
    </row>
    <row r="269" spans="1:2" x14ac:dyDescent="0.25">
      <c r="A269" s="1">
        <v>34510</v>
      </c>
      <c r="B269" t="s">
        <v>95</v>
      </c>
    </row>
    <row r="270" spans="1:2" x14ac:dyDescent="0.25">
      <c r="A270" s="1">
        <v>34511</v>
      </c>
      <c r="B270" t="s">
        <v>95</v>
      </c>
    </row>
    <row r="271" spans="1:2" x14ac:dyDescent="0.25">
      <c r="A271" s="1">
        <v>34512</v>
      </c>
      <c r="B271" t="s">
        <v>95</v>
      </c>
    </row>
    <row r="272" spans="1:2" x14ac:dyDescent="0.25">
      <c r="A272" s="1">
        <v>34513</v>
      </c>
      <c r="B272" t="s">
        <v>95</v>
      </c>
    </row>
    <row r="273" spans="1:2" x14ac:dyDescent="0.25">
      <c r="A273" s="1">
        <v>34514</v>
      </c>
      <c r="B273" t="s">
        <v>95</v>
      </c>
    </row>
    <row r="274" spans="1:2" x14ac:dyDescent="0.25">
      <c r="A274" s="1">
        <v>34515</v>
      </c>
      <c r="B274" t="s">
        <v>95</v>
      </c>
    </row>
    <row r="275" spans="1:2" x14ac:dyDescent="0.25">
      <c r="A275" s="1">
        <v>34516</v>
      </c>
      <c r="B275" t="s">
        <v>95</v>
      </c>
    </row>
    <row r="276" spans="1:2" x14ac:dyDescent="0.25">
      <c r="A276" s="1">
        <v>34517</v>
      </c>
      <c r="B276" t="s">
        <v>95</v>
      </c>
    </row>
    <row r="277" spans="1:2" x14ac:dyDescent="0.25">
      <c r="A277" s="1">
        <v>34518</v>
      </c>
      <c r="B277" t="s">
        <v>95</v>
      </c>
    </row>
    <row r="278" spans="1:2" x14ac:dyDescent="0.25">
      <c r="A278" s="1">
        <v>34519</v>
      </c>
      <c r="B278" t="s">
        <v>95</v>
      </c>
    </row>
    <row r="279" spans="1:2" x14ac:dyDescent="0.25">
      <c r="A279" s="1">
        <v>34520</v>
      </c>
      <c r="B279" t="s">
        <v>95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0.19685</v>
      </c>
    </row>
    <row r="292" spans="1:2" x14ac:dyDescent="0.25">
      <c r="A292" s="1">
        <v>34533</v>
      </c>
      <c r="B292">
        <v>0.55118</v>
      </c>
    </row>
    <row r="293" spans="1:2" x14ac:dyDescent="0.25">
      <c r="A293" s="1">
        <v>34534</v>
      </c>
      <c r="B293">
        <v>0.39369999999999999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0.31496000000000002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3.9370000000000002E-2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3.9370000000000002E-2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0.19685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7.8740000000000004E-2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0.82677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2.7558999999999996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2025-12-11T19:26:47Z</dcterms:modified>
</cp:coreProperties>
</file>