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E40F964-5364-41A2-9A46-A7D586616D1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9" i="21"/>
  <c r="F2" i="21"/>
  <c r="C367" i="55"/>
  <c r="B367" i="55"/>
  <c r="Q33" i="1"/>
  <c r="P33" i="1"/>
  <c r="F3" i="21"/>
  <c r="D32" i="6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F4" i="21"/>
  <c r="Q28" i="1" l="1"/>
  <c r="D27" i="6"/>
  <c r="C367" i="48"/>
  <c r="B367" i="48"/>
  <c r="P28" i="1" s="1"/>
  <c r="F5" i="21"/>
  <c r="F6" i="21"/>
  <c r="F7" i="21"/>
  <c r="D26" i="6" l="1"/>
  <c r="C367" i="47"/>
  <c r="Q27" i="1" s="1"/>
  <c r="B367" i="47"/>
  <c r="P27" i="1" s="1"/>
  <c r="D25" i="6" l="1"/>
  <c r="C367" i="46"/>
  <c r="Q26" i="1" s="1"/>
  <c r="B367" i="46"/>
  <c r="P26" i="1" s="1"/>
  <c r="F10" i="21"/>
  <c r="F8" i="21"/>
  <c r="F9" i="21"/>
  <c r="C36" i="1" l="1"/>
  <c r="B36" i="1"/>
  <c r="C35" i="1"/>
  <c r="B35" i="1"/>
  <c r="C34" i="1"/>
  <c r="B34" i="1"/>
  <c r="C33" i="1"/>
  <c r="B33" i="1"/>
  <c r="C32" i="1"/>
  <c r="B32" i="1"/>
  <c r="C31" i="1"/>
  <c r="B31" i="1"/>
  <c r="F27" i="21" l="1"/>
  <c r="F28" i="21"/>
  <c r="F26" i="2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31" i="21" s="1"/>
  <c r="F31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E20" i="3" l="1"/>
  <c r="B14" i="3"/>
  <c r="C32" i="3"/>
  <c r="E13" i="3"/>
  <c r="F15" i="3"/>
  <c r="C8" i="3"/>
  <c r="B26" i="3"/>
  <c r="K5" i="3"/>
  <c r="J12" i="3"/>
  <c r="L24" i="3"/>
  <c r="K18" i="3"/>
  <c r="L6" i="3"/>
  <c r="G34" i="3"/>
  <c r="L23" i="3"/>
  <c r="C18" i="3"/>
  <c r="B8" i="3"/>
  <c r="K16" i="3"/>
  <c r="I29" i="3"/>
  <c r="M12" i="3"/>
  <c r="E8" i="3"/>
  <c r="H28" i="3"/>
  <c r="B19" i="3"/>
  <c r="L13" i="3"/>
  <c r="B34" i="3"/>
  <c r="H8" i="3"/>
  <c r="F30" i="3"/>
  <c r="C17" i="3"/>
  <c r="G16" i="3"/>
  <c r="H24" i="3"/>
  <c r="I26" i="3"/>
  <c r="G24" i="3"/>
  <c r="B23" i="3"/>
  <c r="M17" i="3"/>
  <c r="I24" i="3"/>
  <c r="L27" i="3"/>
  <c r="H9" i="3"/>
  <c r="D11" i="3"/>
  <c r="I27" i="3"/>
  <c r="B33" i="3"/>
  <c r="C27" i="3"/>
  <c r="F8" i="3"/>
  <c r="E18" i="3"/>
  <c r="K12" i="3"/>
  <c r="H22" i="3"/>
  <c r="J8" i="3"/>
  <c r="L29" i="3"/>
  <c r="L34" i="3"/>
  <c r="J29" i="3"/>
  <c r="D24" i="3"/>
  <c r="H13" i="3"/>
  <c r="E6" i="3"/>
  <c r="B27" i="3"/>
  <c r="J30" i="3"/>
  <c r="E25" i="3"/>
  <c r="E7" i="3"/>
  <c r="D15" i="3"/>
  <c r="L22" i="3"/>
  <c r="C7" i="3"/>
  <c r="D17" i="3"/>
  <c r="B21" i="3"/>
  <c r="L15" i="3"/>
  <c r="K27" i="3"/>
  <c r="I18" i="3"/>
  <c r="D33" i="3"/>
  <c r="D34" i="3"/>
  <c r="F14" i="3"/>
  <c r="M19" i="3"/>
  <c r="H7" i="3"/>
  <c r="H11" i="3"/>
  <c r="E26" i="3"/>
  <c r="D13" i="3"/>
  <c r="B11" i="3"/>
  <c r="C20" i="3"/>
  <c r="B17" i="3"/>
  <c r="G7" i="3"/>
  <c r="G28" i="3"/>
  <c r="K7" i="3"/>
  <c r="L10" i="3"/>
  <c r="I17" i="3"/>
  <c r="C26" i="3"/>
  <c r="K25" i="3"/>
  <c r="G8" i="3"/>
  <c r="C29" i="3"/>
  <c r="E19" i="3"/>
  <c r="J15" i="3"/>
  <c r="J10" i="3"/>
  <c r="H25" i="3"/>
  <c r="C16" i="3"/>
  <c r="C33" i="3"/>
  <c r="M29" i="3"/>
  <c r="J27" i="3"/>
  <c r="E34" i="3"/>
  <c r="G9" i="3"/>
  <c r="D30" i="3"/>
  <c r="J32" i="3"/>
  <c r="G13" i="3"/>
  <c r="M8" i="3"/>
  <c r="E5" i="3"/>
  <c r="H33" i="3"/>
  <c r="I16" i="3"/>
  <c r="D14" i="3"/>
  <c r="D6" i="3"/>
  <c r="D21" i="3"/>
  <c r="H31" i="3"/>
  <c r="G30" i="3"/>
  <c r="D19" i="3"/>
  <c r="M28" i="3"/>
  <c r="C6" i="3"/>
  <c r="J6" i="3"/>
  <c r="M7" i="3"/>
  <c r="F16" i="3"/>
  <c r="G25" i="3"/>
  <c r="G31" i="3"/>
  <c r="M20" i="3"/>
  <c r="E31" i="3"/>
  <c r="C19" i="3"/>
  <c r="F4" i="3"/>
  <c r="K20" i="3"/>
  <c r="B16" i="3"/>
  <c r="J14" i="3"/>
  <c r="B20" i="3"/>
  <c r="K30" i="3"/>
  <c r="F22" i="3"/>
  <c r="D16" i="3"/>
  <c r="G15" i="3"/>
  <c r="G4" i="3"/>
  <c r="B28" i="3"/>
  <c r="C22" i="3"/>
  <c r="G18" i="3"/>
  <c r="K33" i="3"/>
  <c r="F32" i="3"/>
  <c r="M14" i="3"/>
  <c r="E23" i="3"/>
  <c r="J4" i="3"/>
  <c r="L14" i="3"/>
  <c r="H15" i="3"/>
  <c r="G26" i="3"/>
  <c r="M11" i="3"/>
  <c r="E16" i="3"/>
  <c r="L18" i="3"/>
  <c r="E28" i="3"/>
  <c r="E14" i="3"/>
  <c r="I31" i="3"/>
  <c r="F5" i="3"/>
  <c r="H23" i="3"/>
  <c r="C23" i="3"/>
  <c r="I22" i="3"/>
  <c r="K23" i="3"/>
  <c r="E9" i="3"/>
  <c r="D25" i="3"/>
  <c r="L21" i="3"/>
  <c r="K32" i="3"/>
  <c r="M26" i="3"/>
  <c r="J5" i="3"/>
  <c r="J7" i="3"/>
  <c r="H14" i="3"/>
  <c r="J20" i="3"/>
  <c r="K4" i="3"/>
  <c r="D31" i="3"/>
  <c r="J31" i="3"/>
  <c r="B32" i="3"/>
  <c r="M23" i="3"/>
  <c r="L32" i="3"/>
  <c r="E15" i="3"/>
  <c r="C5" i="3"/>
  <c r="I11" i="3"/>
  <c r="D7" i="3"/>
  <c r="C9" i="3"/>
  <c r="M24" i="3"/>
  <c r="G14" i="3"/>
  <c r="K13" i="3"/>
  <c r="K15" i="3"/>
  <c r="H20" i="3"/>
  <c r="K9" i="3"/>
  <c r="D18" i="3"/>
  <c r="L25" i="3"/>
  <c r="F13" i="3"/>
  <c r="C31" i="3"/>
  <c r="I23" i="3"/>
  <c r="J33" i="3"/>
  <c r="I13" i="3"/>
  <c r="I19" i="3"/>
  <c r="E29" i="3"/>
  <c r="J26" i="3"/>
  <c r="H4" i="3"/>
  <c r="F7" i="3"/>
  <c r="L9" i="3"/>
  <c r="K31" i="3"/>
  <c r="D26" i="3"/>
  <c r="B10" i="3"/>
  <c r="I5" i="3"/>
  <c r="E24" i="3"/>
  <c r="H21" i="3"/>
  <c r="M22" i="3"/>
  <c r="K24" i="3"/>
  <c r="M25" i="3"/>
  <c r="B5" i="3"/>
  <c r="B15" i="3"/>
  <c r="F11" i="3"/>
  <c r="L5" i="3"/>
  <c r="F26" i="3"/>
  <c r="L19" i="3"/>
  <c r="J13" i="3"/>
  <c r="C4" i="3"/>
  <c r="E11" i="3"/>
  <c r="I28" i="3"/>
  <c r="F29" i="3"/>
  <c r="C24" i="3"/>
  <c r="M18" i="3"/>
  <c r="G27" i="3"/>
  <c r="F28" i="3"/>
  <c r="D32" i="3"/>
  <c r="I6" i="3"/>
  <c r="F27" i="3"/>
  <c r="I15" i="3"/>
  <c r="M6" i="3"/>
  <c r="F10" i="3"/>
  <c r="H27" i="3"/>
  <c r="M31" i="3"/>
  <c r="M5" i="3"/>
  <c r="I30" i="3"/>
  <c r="K22" i="3"/>
  <c r="K34" i="3"/>
  <c r="L12" i="3"/>
  <c r="C25" i="3"/>
  <c r="B30" i="3"/>
  <c r="E27" i="3"/>
  <c r="I33" i="3"/>
  <c r="B7" i="3"/>
  <c r="E32" i="3"/>
  <c r="K28" i="3"/>
  <c r="M15" i="3"/>
  <c r="B6" i="3"/>
  <c r="G33" i="3"/>
  <c r="G19" i="3"/>
  <c r="B13" i="3"/>
  <c r="G22" i="3"/>
  <c r="B31" i="3"/>
  <c r="M32" i="3"/>
  <c r="J18" i="3"/>
  <c r="E10" i="3"/>
  <c r="M30" i="3"/>
  <c r="H10" i="3"/>
  <c r="F20" i="3"/>
  <c r="D23" i="3"/>
  <c r="B29" i="3"/>
  <c r="I34" i="3"/>
  <c r="J22" i="3"/>
  <c r="B22" i="3"/>
  <c r="L20" i="3"/>
  <c r="E21" i="3"/>
  <c r="J19" i="3"/>
  <c r="J23" i="3"/>
  <c r="D10" i="3"/>
  <c r="F9" i="3"/>
  <c r="J9" i="3"/>
  <c r="L8" i="3"/>
  <c r="J21" i="3"/>
  <c r="M27" i="3"/>
  <c r="L16" i="3"/>
  <c r="C15" i="3"/>
  <c r="H29" i="3"/>
  <c r="F25" i="3"/>
  <c r="I4" i="3"/>
  <c r="I7" i="3"/>
  <c r="E33" i="3"/>
  <c r="K19" i="3"/>
  <c r="J17" i="3"/>
  <c r="G20" i="3"/>
  <c r="G21" i="3"/>
  <c r="M13" i="3"/>
  <c r="D9" i="3"/>
  <c r="K11" i="3"/>
  <c r="F12" i="3"/>
  <c r="M9" i="3"/>
  <c r="J11" i="3"/>
  <c r="H19" i="3"/>
  <c r="G23" i="3"/>
  <c r="D29" i="3"/>
  <c r="G5" i="3"/>
  <c r="I9" i="3"/>
  <c r="K6" i="3"/>
  <c r="E4" i="3"/>
  <c r="H17" i="3"/>
  <c r="L11" i="3"/>
  <c r="L17" i="3"/>
  <c r="G17" i="3"/>
  <c r="D22" i="3"/>
  <c r="I20" i="3"/>
  <c r="H32" i="3"/>
  <c r="K26" i="3"/>
  <c r="G11" i="3"/>
  <c r="F31" i="3"/>
  <c r="H12" i="3"/>
  <c r="F24" i="3"/>
  <c r="F17" i="3"/>
  <c r="E17" i="3"/>
  <c r="F19" i="3"/>
  <c r="I32" i="3"/>
  <c r="D4" i="3"/>
  <c r="I10" i="3"/>
  <c r="I21" i="3"/>
  <c r="B12" i="3"/>
  <c r="C12" i="3"/>
  <c r="I8" i="3"/>
  <c r="M33" i="3"/>
  <c r="L4" i="3"/>
  <c r="F18" i="3"/>
  <c r="E22" i="3"/>
  <c r="L31" i="3"/>
  <c r="F6" i="3"/>
  <c r="H16" i="3"/>
  <c r="C10" i="3"/>
  <c r="K14" i="3"/>
  <c r="L28" i="3"/>
  <c r="E12" i="3"/>
  <c r="F23" i="3"/>
  <c r="C13" i="3"/>
  <c r="L33" i="3"/>
  <c r="D28" i="3"/>
  <c r="I12" i="3"/>
  <c r="K10" i="3"/>
  <c r="D8" i="3"/>
  <c r="H6" i="3"/>
  <c r="J28" i="3"/>
  <c r="M4" i="3"/>
  <c r="B4" i="3"/>
  <c r="J16" i="3"/>
  <c r="C30" i="3"/>
  <c r="L26" i="3"/>
  <c r="H5" i="3"/>
  <c r="D27" i="3"/>
  <c r="H30" i="3"/>
  <c r="D5" i="3"/>
  <c r="L7" i="3"/>
  <c r="F21" i="3"/>
  <c r="K29" i="3"/>
  <c r="G29" i="3"/>
  <c r="J25" i="3"/>
  <c r="K17" i="3"/>
  <c r="B24" i="3"/>
  <c r="B25" i="3"/>
  <c r="M16" i="3"/>
  <c r="E30" i="3"/>
  <c r="B9" i="3"/>
  <c r="D20" i="3"/>
  <c r="I25" i="3"/>
  <c r="C11" i="3"/>
  <c r="K8" i="3"/>
  <c r="J24" i="3"/>
  <c r="B18" i="3"/>
  <c r="M10" i="3"/>
  <c r="H26" i="3"/>
  <c r="G12" i="3"/>
  <c r="C14" i="3"/>
  <c r="C28" i="3"/>
  <c r="G6" i="3"/>
  <c r="M21" i="3"/>
  <c r="H18" i="3"/>
  <c r="K21" i="3"/>
  <c r="C21" i="3"/>
  <c r="G32" i="3"/>
  <c r="D12" i="3"/>
  <c r="G10" i="3"/>
  <c r="L30" i="3"/>
  <c r="I14" i="3"/>
  <c r="D40" i="3" l="1"/>
  <c r="B38" i="3"/>
  <c r="B35" i="3"/>
  <c r="B37" i="3"/>
  <c r="M35" i="3"/>
  <c r="M37" i="3"/>
  <c r="M38" i="3"/>
  <c r="L38" i="3"/>
  <c r="L37" i="3"/>
  <c r="L35" i="3"/>
  <c r="D35" i="3"/>
  <c r="D37" i="3"/>
  <c r="D38" i="3"/>
  <c r="E38" i="3"/>
  <c r="E35" i="3"/>
  <c r="E37" i="3"/>
  <c r="I37" i="3"/>
  <c r="I38" i="3"/>
  <c r="I35" i="3"/>
  <c r="D42" i="3"/>
  <c r="C35" i="3"/>
  <c r="C38" i="3"/>
  <c r="C37" i="3"/>
  <c r="H35" i="3"/>
  <c r="H37" i="3"/>
  <c r="H38" i="3"/>
  <c r="K35" i="3"/>
  <c r="K37" i="3"/>
  <c r="K38" i="3"/>
  <c r="J35" i="3"/>
  <c r="J38" i="3"/>
  <c r="J37" i="3"/>
  <c r="G35" i="3"/>
  <c r="G38" i="3"/>
  <c r="G37" i="3"/>
  <c r="F37" i="3"/>
  <c r="F35" i="3"/>
  <c r="F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<sst xmlns="http://schemas.openxmlformats.org/spreadsheetml/2006/main" count="538" uniqueCount="126">
  <si>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</si>
  <si>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</si>
  <si>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</si>
  <si>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</si>
  <si>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</si>
  <si>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</si>
  <si>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</si>
  <si>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</si>
  <si>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</si>
  <si>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</si>
  <si>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</si>
  <si>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</si>
  <si>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</si>
  <si>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</si>
  <si>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</si>
  <si>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</si>
  <si>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</si>
  <si>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</si>
  <si>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</si>
  <si>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</si>
  <si>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</si>
  <si>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</si>
  <si>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</si>
  <si>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</si>
  <si>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</si>
  <si>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</si>
  <si>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</si>
  <si>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</si>
  <si>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</si>
  <si>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</si>
  <si>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</si>
  <si>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</si>
  <si>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</si>
  <si>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</si>
  <si>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</si>
  <si>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</si>
  <si>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</si>
  <si>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</si>
  <si>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</si>
  <si>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</si>
  <si>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</si>
  <si>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</si>
  <si>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</si>
  <si>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</si>
  <si>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</si>
  <si>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</si>
  <si>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</si>
  <si>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</si>
  <si>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</si>
  <si>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</si>
  <si>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</si>
  <si>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</si>
  <si>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</si>
  <si>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</si>
  <si>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</si>
  <si>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</si>
  <si>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</si>
  <si>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</si>
  <si>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</si>
  <si>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</si>
  <si>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</si>
  <si>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</si>
  <si>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</si>
  <si>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</si>
  <si>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</si>
  <si>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</si>
  <si>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</si>
  <si>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</si>
  <si>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</si>
  <si>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</si>
  <si>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</si>
  <si>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</si>
  <si>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</si>
  <si>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</si>
  <si>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</si>
  <si>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</si>
  <si>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</si>
  <si>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Sols Wash near Matthie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</si>
  <si>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</si>
  <si>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</si>
  <si>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59’ 14.8”</t>
    </r>
  </si>
  <si>
    <r>
      <t>112</t>
    </r>
    <r>
      <rPr>
        <sz val="11"/>
        <color theme="1"/>
        <rFont val="Calibri"/>
        <family val="2"/>
      </rPr>
      <t>° 47’ 34.7”</t>
    </r>
  </si>
  <si>
    <t>2 mile N of Wickenburg Airport</t>
  </si>
  <si>
    <t>Battery</t>
  </si>
  <si>
    <t>No rain fell</t>
  </si>
  <si>
    <t>Data collision</t>
  </si>
  <si>
    <t>Transmitter</t>
  </si>
  <si>
    <t>Programming error</t>
  </si>
  <si>
    <t>Assigned 1mm to 3/15</t>
  </si>
  <si>
    <t>Antenna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</si>
  <si>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</si>
  <si>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</si>
  <si>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</si>
  <si>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</si>
  <si>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</si>
  <si>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</si>
  <si>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</si>
  <si>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</si>
  <si>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</si>
  <si>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</si>
  <si>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</si>
  <si>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</si>
  <si>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Repeater</t>
  </si>
  <si>
    <t>Assigned 10mm to 1/01</t>
  </si>
  <si>
    <t>Sols Wash near Matthie  # 50800</t>
  </si>
  <si>
    <t>Gage ID # History:</t>
  </si>
  <si>
    <r>
      <rPr>
        <b/>
        <sz val="11"/>
        <color theme="1"/>
        <rFont val="Calibri"/>
        <family val="2"/>
        <scheme val="minor"/>
      </rPr>
      <t>50800</t>
    </r>
    <r>
      <rPr>
        <sz val="11"/>
        <color theme="1"/>
        <rFont val="Calibri"/>
        <family val="2"/>
        <scheme val="minor"/>
      </rPr>
      <t>; 7040 prior to 3/14/2018</t>
    </r>
  </si>
  <si>
    <t>Event total for 12/21-22 was estimated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</si>
  <si>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</si>
  <si>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</si>
  <si>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</si>
  <si>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</si>
  <si>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</si>
  <si>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</si>
  <si>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</si>
  <si>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</si>
  <si>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</si>
  <si>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</si>
  <si>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</si>
  <si>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</si>
  <si>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2,240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</si>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</sst>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167" fontId="26" fillId="0" borderId="13" xfId="2" applyNumberFormat="1" applyFont="1" applyFill="1" applyBorder="1" applyAlignment="1" applyProtection="1">
      <alignment horizontal="center" vertical="center"/>
    </xf>
    <xf numFmtId="2" fontId="26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Meta_Stats!$P$5:$P$34</c:f>
              <c:numCache>
                <c:formatCode>0.00</c:formatCode>
                <c:ptCount val="30"/>
                <c:pt idx="0">
                  <c:v>6.1023500000000004</c:v>
                </c:pt>
                <c:pt idx="1">
                  <c:v>7.9133699999999987</c:v>
                </c:pt>
                <c:pt idx="2">
                  <c:v>12.637769999999994</c:v>
                </c:pt>
                <c:pt idx="3">
                  <c:v>8.1495899999999999</c:v>
                </c:pt>
                <c:pt idx="4">
                  <c:v>6.6928999999999998</c:v>
                </c:pt>
                <c:pt idx="5">
                  <c:v>11.771629999999998</c:v>
                </c:pt>
                <c:pt idx="6">
                  <c:v>2.7165300000000001</c:v>
                </c:pt>
                <c:pt idx="7">
                  <c:v>13.110209999999997</c:v>
                </c:pt>
                <c:pt idx="8">
                  <c:v>6.1417199999999985</c:v>
                </c:pt>
                <c:pt idx="9">
                  <c:v>18.976340000000008</c:v>
                </c:pt>
                <c:pt idx="10">
                  <c:v>4.2125900000000005</c:v>
                </c:pt>
                <c:pt idx="11">
                  <c:v>5.551169999999999</c:v>
                </c:pt>
                <c:pt idx="12">
                  <c:v>7.6771499999999984</c:v>
                </c:pt>
                <c:pt idx="13">
                  <c:v>6.5747899999999984</c:v>
                </c:pt>
                <c:pt idx="14">
                  <c:v>10.314939999999998</c:v>
                </c:pt>
                <c:pt idx="15">
                  <c:v>4.7243999999999993</c:v>
                </c:pt>
                <c:pt idx="16">
                  <c:v>7.6377799999999985</c:v>
                </c:pt>
                <c:pt idx="17">
                  <c:v>8.5039200000000008</c:v>
                </c:pt>
                <c:pt idx="18">
                  <c:v>10.708639999999999</c:v>
                </c:pt>
                <c:pt idx="19">
                  <c:v>11.102339999999998</c:v>
                </c:pt>
                <c:pt idx="20">
                  <c:v>3.8582599999999982</c:v>
                </c:pt>
                <c:pt idx="21">
                  <c:v>13.307059999999998</c:v>
                </c:pt>
                <c:pt idx="22">
                  <c:v>2.8346399999999994</c:v>
                </c:pt>
                <c:pt idx="23">
                  <c:v>8.7007699999999986</c:v>
                </c:pt>
                <c:pt idx="24">
                  <c:v>9.0157300000000014</c:v>
                </c:pt>
                <c:pt idx="25">
                  <c:v>5.3149499999999978</c:v>
                </c:pt>
                <c:pt idx="26">
                  <c:v>8.7795099999999984</c:v>
                </c:pt>
                <c:pt idx="27">
                  <c:v>10.551159999999992</c:v>
                </c:pt>
                <c:pt idx="28">
                  <c:v>7.5196699999999996</c:v>
                </c:pt>
                <c:pt idx="29">
                  <c:v>4.0944799999999999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71-482E-94A1-DC058D97FC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Meta_Stats!$Q$5:$Q$34</c:f>
              <c:numCache>
                <c:formatCode>0.00</c:formatCode>
                <c:ptCount val="30"/>
                <c:pt idx="0">
                  <c:v>4.6062900000000004</c:v>
                </c:pt>
                <c:pt idx="1">
                  <c:v>5.0393600000000003</c:v>
                </c:pt>
                <c:pt idx="2">
                  <c:v>5.3149499999999996</c:v>
                </c:pt>
                <c:pt idx="3">
                  <c:v>4.8818799999999998</c:v>
                </c:pt>
                <c:pt idx="4">
                  <c:v>4.8031400000000009</c:v>
                </c:pt>
                <c:pt idx="5">
                  <c:v>3.4251900000000002</c:v>
                </c:pt>
                <c:pt idx="6">
                  <c:v>1.8897600000000003</c:v>
                </c:pt>
                <c:pt idx="7">
                  <c:v>6.3385699999999989</c:v>
                </c:pt>
                <c:pt idx="8">
                  <c:v>2.20472</c:v>
                </c:pt>
                <c:pt idx="9">
                  <c:v>5.5117999999999991</c:v>
                </c:pt>
                <c:pt idx="10">
                  <c:v>3.3464499999999999</c:v>
                </c:pt>
                <c:pt idx="11">
                  <c:v>3.1102300000000001</c:v>
                </c:pt>
                <c:pt idx="12">
                  <c:v>3.3464499999999995</c:v>
                </c:pt>
                <c:pt idx="13">
                  <c:v>2.5196799999999997</c:v>
                </c:pt>
                <c:pt idx="14">
                  <c:v>1.7716499999999999</c:v>
                </c:pt>
                <c:pt idx="15">
                  <c:v>1.1810999999999998</c:v>
                </c:pt>
                <c:pt idx="16">
                  <c:v>4.3306999999999984</c:v>
                </c:pt>
                <c:pt idx="17">
                  <c:v>6.1417200000000003</c:v>
                </c:pt>
                <c:pt idx="18">
                  <c:v>6.9684900000000001</c:v>
                </c:pt>
                <c:pt idx="19">
                  <c:v>4.7637700000000001</c:v>
                </c:pt>
                <c:pt idx="20">
                  <c:v>1.0236200000000002</c:v>
                </c:pt>
                <c:pt idx="21">
                  <c:v>6.2598299999999991</c:v>
                </c:pt>
                <c:pt idx="22">
                  <c:v>1.5747999999999998</c:v>
                </c:pt>
                <c:pt idx="23">
                  <c:v>2.5196800000000001</c:v>
                </c:pt>
                <c:pt idx="24">
                  <c:v>0.43307000000000001</c:v>
                </c:pt>
                <c:pt idx="25">
                  <c:v>3.8582599999999996</c:v>
                </c:pt>
                <c:pt idx="26">
                  <c:v>7.00786</c:v>
                </c:pt>
                <c:pt idx="27">
                  <c:v>1.8110200000000001</c:v>
                </c:pt>
                <c:pt idx="28">
                  <c:v>0.5118100000000001</c:v>
                </c:pt>
                <c:pt idx="29">
                  <c:v>1.3385800000000003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71-482E-94A1-DC058D97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5440"/>
        <c:axId val="573665048"/>
      </c:barChart>
      <c:catAx>
        <c:axId val="57366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5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Sols Wash near Matthie - 2,245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3284234-9697-4A7D-9787-13EDF3D0C1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4AB-4991-B040-1579185BBAF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6357925-A771-4589-8280-5A7530DC6D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4AB-4991-B040-1579185BBAFB}"/>
                </c:ext>
              </c:extLst>
            </c:dLbl>
            <c:dLbl>
              <c:idx val="2"/>
              <c:layout>
                <c:manualLayout>
                  <c:x val="-1.560918459612716E-2"/>
                  <c:y val="2.8402888024258006E-2"/>
                </c:manualLayout>
              </c:layout>
              <c:tx>
                <c:rich>
                  <a:bodyPr/>
                  <a:lstStyle/>
                  <a:p>
                    <a:fld id="{83068446-D305-48F3-A80D-7E43DD69FA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4AB-4991-B040-1579185BBAF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F32EE20-3BCC-4D8E-AA31-A4E95BDB1A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4AB-4991-B040-1579185BBAF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CD613E-F9BD-4F7B-9075-8BFF8A660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4AB-4991-B040-1579185BBAFB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A3ADF2FC-2686-4F02-8179-A289AD99B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F4AB-4991-B040-1579185BBAF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2.09</c:v>
                </c:pt>
                <c:pt idx="2">
                  <c:v>2.52</c:v>
                </c:pt>
                <c:pt idx="3">
                  <c:v>2.56</c:v>
                </c:pt>
                <c:pt idx="4">
                  <c:v>3.31</c:v>
                </c:pt>
                <c:pt idx="5">
                  <c:v>4.49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21</c:v>
                  </c:pt>
                  <c:pt idx="1">
                    <c:v>34</c:v>
                  </c:pt>
                  <c:pt idx="2">
                    <c:v>39</c:v>
                  </c:pt>
                  <c:pt idx="3">
                    <c:v>22</c:v>
                  </c:pt>
                  <c:pt idx="4">
                    <c:v>19</c:v>
                  </c:pt>
                  <c:pt idx="5">
                    <c:v>46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4AB-4991-B040-1579185BBAF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1.51</c:v>
                </c:pt>
                <c:pt idx="1">
                  <c:v>2.52</c:v>
                </c:pt>
                <c:pt idx="2">
                  <c:v>3.02</c:v>
                </c:pt>
                <c:pt idx="3">
                  <c:v>3.41</c:v>
                </c:pt>
                <c:pt idx="4">
                  <c:v>4.51</c:v>
                </c:pt>
                <c:pt idx="5">
                  <c:v>5.13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AB-4991-B040-1579185BB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884624"/>
        <c:axId val="576885016"/>
      </c:scatterChart>
      <c:valAx>
        <c:axId val="5768846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5016"/>
        <c:crosses val="autoZero"/>
        <c:crossBetween val="midCat"/>
      </c:valAx>
      <c:valAx>
        <c:axId val="57688501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4624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Sols Wash near Matthie: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2147140311808995"/>
                  <c:y val="-5.20581965638854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23</c:v>
                </c:pt>
                <c:pt idx="1">
                  <c:v>25</c:v>
                </c:pt>
                <c:pt idx="2">
                  <c:v>53</c:v>
                </c:pt>
                <c:pt idx="3">
                  <c:v>36</c:v>
                </c:pt>
                <c:pt idx="4">
                  <c:v>20</c:v>
                </c:pt>
                <c:pt idx="5">
                  <c:v>36</c:v>
                </c:pt>
                <c:pt idx="6">
                  <c:v>16</c:v>
                </c:pt>
                <c:pt idx="7">
                  <c:v>33</c:v>
                </c:pt>
                <c:pt idx="8">
                  <c:v>24</c:v>
                </c:pt>
                <c:pt idx="9">
                  <c:v>49</c:v>
                </c:pt>
                <c:pt idx="10">
                  <c:v>23</c:v>
                </c:pt>
                <c:pt idx="11">
                  <c:v>15</c:v>
                </c:pt>
                <c:pt idx="12">
                  <c:v>29</c:v>
                </c:pt>
                <c:pt idx="13">
                  <c:v>25</c:v>
                </c:pt>
                <c:pt idx="14">
                  <c:v>24</c:v>
                </c:pt>
                <c:pt idx="15">
                  <c:v>23</c:v>
                </c:pt>
                <c:pt idx="16">
                  <c:v>32</c:v>
                </c:pt>
                <c:pt idx="17">
                  <c:v>19</c:v>
                </c:pt>
                <c:pt idx="18">
                  <c:v>27</c:v>
                </c:pt>
                <c:pt idx="19">
                  <c:v>37</c:v>
                </c:pt>
                <c:pt idx="20">
                  <c:v>29</c:v>
                </c:pt>
                <c:pt idx="21">
                  <c:v>40</c:v>
                </c:pt>
                <c:pt idx="22">
                  <c:v>18</c:v>
                </c:pt>
                <c:pt idx="23">
                  <c:v>37</c:v>
                </c:pt>
                <c:pt idx="24">
                  <c:v>22</c:v>
                </c:pt>
                <c:pt idx="25">
                  <c:v>24</c:v>
                </c:pt>
                <c:pt idx="26">
                  <c:v>28</c:v>
                </c:pt>
                <c:pt idx="27">
                  <c:v>38</c:v>
                </c:pt>
                <c:pt idx="28">
                  <c:v>28</c:v>
                </c:pt>
                <c:pt idx="29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64-4F75-ADF8-11DBABCFD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1505664"/>
        <c:axId val="581504096"/>
      </c:barChart>
      <c:catAx>
        <c:axId val="5815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4096"/>
        <c:crosses val="autoZero"/>
        <c:auto val="1"/>
        <c:lblAlgn val="ctr"/>
        <c:lblOffset val="100"/>
        <c:noMultiLvlLbl val="0"/>
      </c:catAx>
      <c:valAx>
        <c:axId val="58150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9'14.8%22N+112%C2%B047'34.7%22W/@33.98743,-112.7929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189439</xdr:rowOff>
    </xdr:from>
    <xdr:to>
      <xdr:col>20</xdr:col>
      <xdr:colOff>613832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743&amp;lon=-112.7929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S4" sqref="S4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105</v>
      </c>
      <c r="B4" s="156" t="s">
        <v>106</v>
      </c>
      <c r="C4" s="157"/>
      <c r="D4" s="158"/>
      <c r="O4" s="2">
        <v>1995</v>
      </c>
      <c r="P4" s="151"/>
      <c r="Q4" s="151"/>
    </row>
    <row r="5" spans="1:17" ht="15" customHeight="1" thickBot="1" x14ac:dyDescent="0.3">
      <c r="A5" s="17"/>
      <c r="B5" s="157"/>
      <c r="C5" s="157"/>
      <c r="D5" s="158"/>
      <c r="O5" s="2">
        <v>1996</v>
      </c>
      <c r="P5" s="90">
        <f>'1996'!B367</f>
        <v>6.1023500000000004</v>
      </c>
      <c r="Q5" s="91">
        <f>'1996'!C367</f>
        <v>4.6062900000000004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7.9133699999999987</v>
      </c>
      <c r="Q6" s="91">
        <f>'1997'!C367</f>
        <v>5.0393600000000003</v>
      </c>
    </row>
    <row r="7" spans="1:17" ht="15.75" thickBot="1" x14ac:dyDescent="0.3">
      <c r="A7" s="17" t="s">
        <v>3</v>
      </c>
      <c r="B7" s="82">
        <f>(D7-B8)/365.25</f>
        <v>30.160164271047229</v>
      </c>
      <c r="C7" s="81" t="s">
        <v>73</v>
      </c>
      <c r="D7" s="80">
        <v>45931</v>
      </c>
      <c r="O7" s="2">
        <v>1998</v>
      </c>
      <c r="P7" s="90">
        <f>'1998'!B367</f>
        <v>12.637769999999994</v>
      </c>
      <c r="Q7" s="91">
        <f>'1998'!C367</f>
        <v>5.3149499999999996</v>
      </c>
    </row>
    <row r="8" spans="1:17" ht="15.75" thickBot="1" x14ac:dyDescent="0.3">
      <c r="A8" s="18" t="s">
        <v>4</v>
      </c>
      <c r="B8" s="19">
        <v>34915</v>
      </c>
      <c r="C8" s="6"/>
      <c r="D8" s="16"/>
      <c r="O8" s="2">
        <v>1999</v>
      </c>
      <c r="P8" s="90">
        <f>'1999'!B367</f>
        <v>8.1495899999999999</v>
      </c>
      <c r="Q8" s="91">
        <f>'1999'!C367</f>
        <v>4.8818799999999998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6.6928999999999998</v>
      </c>
      <c r="Q9" s="91">
        <f>'2000'!C367</f>
        <v>4.8031400000000009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11.771629999999998</v>
      </c>
      <c r="Q10" s="91">
        <f>'2001'!C367</f>
        <v>3.4251900000000002</v>
      </c>
    </row>
    <row r="11" spans="1:17" ht="15.75" thickBot="1" x14ac:dyDescent="0.3">
      <c r="A11" s="17" t="s">
        <v>7</v>
      </c>
      <c r="B11" s="12" t="s">
        <v>80</v>
      </c>
      <c r="C11" s="20">
        <v>33.987430000000003</v>
      </c>
      <c r="D11" s="15"/>
      <c r="O11" s="2">
        <v>2002</v>
      </c>
      <c r="P11" s="90">
        <f>'2002'!B367</f>
        <v>2.7165300000000001</v>
      </c>
      <c r="Q11" s="91">
        <f>'2002'!C367</f>
        <v>1.8897600000000003</v>
      </c>
    </row>
    <row r="12" spans="1:17" ht="15.75" thickBot="1" x14ac:dyDescent="0.3">
      <c r="A12" s="17" t="s">
        <v>8</v>
      </c>
      <c r="B12" s="12" t="s">
        <v>81</v>
      </c>
      <c r="C12" s="20">
        <v>-112.79295999999999</v>
      </c>
      <c r="D12" s="15"/>
      <c r="O12" s="2">
        <v>2003</v>
      </c>
      <c r="P12" s="90">
        <f>'2003'!B367</f>
        <v>13.110209999999997</v>
      </c>
      <c r="Q12" s="91">
        <f>'2003'!C367</f>
        <v>6.3385699999999989</v>
      </c>
    </row>
    <row r="13" spans="1:17" ht="15.75" thickBot="1" x14ac:dyDescent="0.3">
      <c r="A13" s="17" t="s">
        <v>9</v>
      </c>
      <c r="B13" s="12" t="s">
        <v>120</v>
      </c>
      <c r="C13" s="12"/>
      <c r="D13" s="15"/>
      <c r="O13" s="2">
        <v>2004</v>
      </c>
      <c r="P13" s="90">
        <f>'2004'!B367</f>
        <v>6.1417199999999985</v>
      </c>
      <c r="Q13" s="91">
        <f>'2004'!C367</f>
        <v>2.20472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2005</v>
      </c>
      <c r="P14" s="90">
        <f>'2005'!B367</f>
        <v>18.976340000000008</v>
      </c>
      <c r="Q14" s="91">
        <f>'2005'!C367</f>
        <v>5.5117999999999991</v>
      </c>
    </row>
    <row r="15" spans="1:17" ht="15.75" thickBot="1" x14ac:dyDescent="0.3">
      <c r="A15" s="83" t="s">
        <v>123</v>
      </c>
      <c r="B15" s="12"/>
      <c r="C15" s="12"/>
      <c r="D15" s="62">
        <f>AVERAGE(P4:P40)</f>
        <v>8.1732119999999995</v>
      </c>
      <c r="O15" s="2">
        <v>2006</v>
      </c>
      <c r="P15" s="90">
        <f>'2006'!B367</f>
        <v>4.2125900000000005</v>
      </c>
      <c r="Q15" s="91">
        <f>'2006'!C367</f>
        <v>3.3464499999999999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2007</v>
      </c>
      <c r="P16" s="90">
        <f>'2007'!B367</f>
        <v>5.551169999999999</v>
      </c>
      <c r="Q16" s="91">
        <f>'2007'!C367</f>
        <v>3.1102300000000001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7.6771499999999984</v>
      </c>
      <c r="Q17" s="91">
        <f>'2008'!C367</f>
        <v>3.3464499999999995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6.5747899999999984</v>
      </c>
      <c r="Q18" s="91">
        <f>'2009'!C367</f>
        <v>2.5196799999999997</v>
      </c>
    </row>
    <row r="19" spans="1:17" ht="15.75" thickBot="1" x14ac:dyDescent="0.3">
      <c r="O19" s="2">
        <v>2010</v>
      </c>
      <c r="P19" s="90">
        <f>'2010'!B367</f>
        <v>10.314939999999998</v>
      </c>
      <c r="Q19" s="91">
        <f>'2010'!C367</f>
        <v>1.7716499999999999</v>
      </c>
    </row>
    <row r="20" spans="1:17" ht="15.75" thickBot="1" x14ac:dyDescent="0.3">
      <c r="A20" s="84" t="s">
        <v>16</v>
      </c>
      <c r="B20" s="30"/>
      <c r="C20" s="30"/>
      <c r="D20" s="31"/>
      <c r="O20" s="2">
        <v>2011</v>
      </c>
      <c r="P20" s="90">
        <f>'2011'!B367</f>
        <v>4.7243999999999993</v>
      </c>
      <c r="Q20" s="91">
        <f>'2011'!C367</f>
        <v>1.1810999999999998</v>
      </c>
    </row>
    <row r="21" spans="1:17" ht="15.75" thickBot="1" x14ac:dyDescent="0.3">
      <c r="A21" s="32" t="s">
        <v>55</v>
      </c>
      <c r="B21" s="33"/>
      <c r="C21" s="33"/>
      <c r="D21" s="34"/>
      <c r="O21" s="2">
        <v>2012</v>
      </c>
      <c r="P21" s="90">
        <f>'2012'!B367</f>
        <v>7.6377799999999985</v>
      </c>
      <c r="Q21" s="91">
        <f>'2012'!C367</f>
        <v>4.3306999999999984</v>
      </c>
    </row>
    <row r="22" spans="1:17" ht="15.75" thickBot="1" x14ac:dyDescent="0.3">
      <c r="A22" s="35" t="s">
        <v>56</v>
      </c>
      <c r="B22" s="36"/>
      <c r="C22" s="36"/>
      <c r="D22" s="37"/>
      <c r="O22" s="2">
        <v>2013</v>
      </c>
      <c r="P22" s="90">
        <f>'2013'!B367</f>
        <v>8.5039200000000008</v>
      </c>
      <c r="Q22" s="91">
        <f>'2013'!C367</f>
        <v>6.1417200000000003</v>
      </c>
    </row>
    <row r="23" spans="1:17" ht="15.75" thickBot="1" x14ac:dyDescent="0.3">
      <c r="O23" s="2">
        <v>2014</v>
      </c>
      <c r="P23" s="90">
        <f>'2014'!B367</f>
        <v>10.708639999999999</v>
      </c>
      <c r="Q23" s="91">
        <f>'2014'!C367</f>
        <v>6.9684900000000001</v>
      </c>
    </row>
    <row r="24" spans="1:17" ht="15.75" thickBot="1" x14ac:dyDescent="0.3">
      <c r="A24" s="38" t="s">
        <v>54</v>
      </c>
      <c r="B24" s="54"/>
      <c r="C24" s="54"/>
      <c r="D24" s="39"/>
      <c r="O24" s="2">
        <v>2015</v>
      </c>
      <c r="P24" s="90">
        <f>'2015'!B367</f>
        <v>11.102339999999998</v>
      </c>
      <c r="Q24" s="91">
        <f>'2015'!C367</f>
        <v>4.7637700000000001</v>
      </c>
    </row>
    <row r="25" spans="1:17" ht="15.75" thickBot="1" x14ac:dyDescent="0.3">
      <c r="A25" s="40"/>
      <c r="B25" s="40" t="s">
        <v>51</v>
      </c>
      <c r="C25" s="55">
        <v>53</v>
      </c>
      <c r="D25" s="57"/>
      <c r="O25" s="2">
        <v>2016</v>
      </c>
      <c r="P25" s="90">
        <f>'2016'!B367</f>
        <v>3.8582599999999982</v>
      </c>
      <c r="Q25" s="91">
        <f>'2016'!C367</f>
        <v>1.0236200000000002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2017</v>
      </c>
      <c r="P26" s="90">
        <f>'2017'!B367</f>
        <v>13.307059999999998</v>
      </c>
      <c r="Q26" s="91">
        <f>'2017'!C367</f>
        <v>6.2598299999999991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2018</v>
      </c>
      <c r="P27" s="90">
        <f>'2018'!B367</f>
        <v>2.8346399999999994</v>
      </c>
      <c r="Q27" s="91">
        <f>'2018'!C367</f>
        <v>1.5747999999999998</v>
      </c>
    </row>
    <row r="28" spans="1:17" ht="15.75" thickBot="1" x14ac:dyDescent="0.3">
      <c r="O28" s="2">
        <v>2019</v>
      </c>
      <c r="P28" s="90">
        <f>'2019'!B367</f>
        <v>8.7007699999999986</v>
      </c>
      <c r="Q28" s="91">
        <f>'2019'!C367</f>
        <v>2.5196800000000001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2020</v>
      </c>
      <c r="P29" s="90">
        <f>'2020'!B367</f>
        <v>9.0157300000000014</v>
      </c>
      <c r="Q29" s="91">
        <f>'2020'!C367</f>
        <v>0.43307000000000001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5.3149499999999978</v>
      </c>
      <c r="Q30" s="91">
        <f>'2021'!C367</f>
        <v>3.8582599999999996</v>
      </c>
    </row>
    <row r="31" spans="1:17" ht="15.75" thickBot="1" x14ac:dyDescent="0.3">
      <c r="A31" s="44" t="s">
        <v>18</v>
      </c>
      <c r="B31" s="45">
        <f>FREQ!$B$35</f>
        <v>1.1399999999999999</v>
      </c>
      <c r="C31" s="147">
        <f>FREQ!$C$35</f>
        <v>42931</v>
      </c>
      <c r="D31" s="46">
        <v>21</v>
      </c>
      <c r="O31" s="2">
        <v>2022</v>
      </c>
      <c r="P31" s="90">
        <f>'2022'!B367</f>
        <v>8.7795099999999984</v>
      </c>
      <c r="Q31" s="91">
        <f>'2022'!C367</f>
        <v>7.00786</v>
      </c>
    </row>
    <row r="32" spans="1:17" ht="15.75" thickBot="1" x14ac:dyDescent="0.3">
      <c r="A32" s="44" t="s">
        <v>19</v>
      </c>
      <c r="B32" s="45">
        <f>FREQ!$D$35</f>
        <v>2.09</v>
      </c>
      <c r="C32" s="147">
        <f>FREQ!$E$35</f>
        <v>42934</v>
      </c>
      <c r="D32" s="46">
        <v>34</v>
      </c>
      <c r="O32" s="2">
        <v>2023</v>
      </c>
      <c r="P32" s="90">
        <f>'2023'!B367</f>
        <v>10.551159999999992</v>
      </c>
      <c r="Q32" s="91">
        <f>'2023'!C367</f>
        <v>1.8110200000000001</v>
      </c>
    </row>
    <row r="33" spans="1:17" ht="15.75" thickBot="1" x14ac:dyDescent="0.3">
      <c r="A33" s="44" t="s">
        <v>20</v>
      </c>
      <c r="B33" s="45">
        <f>FREQ!$F$35</f>
        <v>2.52</v>
      </c>
      <c r="C33" s="147">
        <f>FREQ!$G$35</f>
        <v>42203</v>
      </c>
      <c r="D33" s="46">
        <v>39</v>
      </c>
      <c r="O33" s="2">
        <v>2024</v>
      </c>
      <c r="P33" s="90">
        <f>'2024'!B367</f>
        <v>7.5196699999999996</v>
      </c>
      <c r="Q33" s="91">
        <f>'2024'!C367</f>
        <v>0.5118100000000001</v>
      </c>
    </row>
    <row r="34" spans="1:17" ht="15.75" customHeight="1" thickBot="1" x14ac:dyDescent="0.3">
      <c r="A34" s="44" t="s">
        <v>21</v>
      </c>
      <c r="B34" s="45">
        <f>FREQ!$H$35</f>
        <v>2.56</v>
      </c>
      <c r="C34" s="147">
        <f>FREQ!$I$35</f>
        <v>42203</v>
      </c>
      <c r="D34" s="46">
        <v>22</v>
      </c>
      <c r="O34" s="2">
        <v>2025</v>
      </c>
      <c r="P34" s="90">
        <f>'2025'!B367</f>
        <v>4.0944799999999999</v>
      </c>
      <c r="Q34" s="91">
        <f>'2025'!C367</f>
        <v>1.3385800000000003</v>
      </c>
    </row>
    <row r="35" spans="1:17" ht="15" customHeight="1" thickBot="1" x14ac:dyDescent="0.3">
      <c r="A35" s="44" t="s">
        <v>22</v>
      </c>
      <c r="B35" s="45">
        <f>FREQ!$J$35</f>
        <v>3.31</v>
      </c>
      <c r="C35" s="147">
        <f>FREQ!$K$35</f>
        <v>40199</v>
      </c>
      <c r="D35" s="46">
        <v>19</v>
      </c>
      <c r="O35" s="2">
        <v>2026</v>
      </c>
      <c r="P35" s="90"/>
      <c r="Q35" s="91"/>
    </row>
    <row r="36" spans="1:17" ht="15.75" thickBot="1" x14ac:dyDescent="0.3">
      <c r="A36" s="47" t="s">
        <v>23</v>
      </c>
      <c r="B36" s="48">
        <f>FREQ!$L$35</f>
        <v>4.49</v>
      </c>
      <c r="C36" s="148">
        <f>FREQ!$M$35</f>
        <v>40199</v>
      </c>
      <c r="D36" s="49">
        <v>46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62" t="s">
        <v>119</v>
      </c>
      <c r="P41" s="163"/>
      <c r="Q41" s="163"/>
    </row>
    <row r="42" spans="1:17" x14ac:dyDescent="0.25">
      <c r="O42" s="164"/>
      <c r="P42" s="164"/>
      <c r="Q42" s="164"/>
    </row>
  </sheetData>
  <sheetProtection algorithmName="SHA-512" hashValue="Z2Gjq1yGgbsWEMr8OmmQu0FFw5MsCS/5Eca42cfJKvsXrXcnBIaEBmxyQ5BZteFOvV+MLK3Ov29nPOQ/8aQbcw==" saltValue="mT3HDmiDz+tvATlm/LKGE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0.15748000000000001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0.23622000000000001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</v>
      </c>
      <c r="G35" s="71">
        <f t="shared" ca="1" si="0"/>
        <v>1.5748</v>
      </c>
      <c r="H35" s="71">
        <f t="shared" ca="1" si="0"/>
        <v>0.15748000000000001</v>
      </c>
      <c r="I35" s="71">
        <f t="shared" ca="1" si="0"/>
        <v>0.51180999999999999</v>
      </c>
      <c r="J35" s="71">
        <f t="shared" ref="J35" ca="1" si="1">SUM(J4:J34)</f>
        <v>0.35432999999999998</v>
      </c>
      <c r="K35" s="71">
        <f t="shared" ref="K35" ca="1" si="2">SUM(K4:K34)</f>
        <v>0.23622000000000001</v>
      </c>
      <c r="L35" s="71">
        <f t="shared" ref="L35" ca="1" si="3">SUM(L4:L34)</f>
        <v>0.11811000000000001</v>
      </c>
      <c r="M35" s="71">
        <f t="shared" ref="M35" ca="1" si="4">SUM(M4:M34)</f>
        <v>0.98425000000000018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1.73228</v>
      </c>
      <c r="H36" s="73">
        <f t="shared" ca="1" si="5"/>
        <v>1.8897600000000001</v>
      </c>
      <c r="I36" s="73">
        <f t="shared" ca="1" si="5"/>
        <v>2.40157</v>
      </c>
      <c r="J36" s="73">
        <f t="shared" ca="1" si="5"/>
        <v>2.7559</v>
      </c>
      <c r="K36" s="73">
        <f t="shared" ca="1" si="5"/>
        <v>2.9921199999999999</v>
      </c>
      <c r="L36" s="73">
        <f t="shared" ca="1" si="5"/>
        <v>3.1102300000000001</v>
      </c>
      <c r="M36" s="73">
        <f t="shared" ca="1" si="5"/>
        <v>4.0944799999999999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0.15748000000000001</v>
      </c>
      <c r="I37" s="73">
        <f t="shared" ca="1" si="6"/>
        <v>0.23622000000000001</v>
      </c>
      <c r="J37" s="73">
        <f t="shared" ca="1" si="6"/>
        <v>0.35432999999999998</v>
      </c>
      <c r="K37" s="73">
        <f t="shared" ca="1" si="6"/>
        <v>0.23622000000000001</v>
      </c>
      <c r="L37" s="73">
        <f ca="1">MAX(L4:L34)</f>
        <v>0.11811000000000001</v>
      </c>
      <c r="M37" s="73">
        <f t="shared" ca="1" si="6"/>
        <v>0.31496000000000002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4</v>
      </c>
      <c r="J38" s="74">
        <f t="shared" ca="1" si="7"/>
        <v>1</v>
      </c>
      <c r="K38" s="74">
        <f t="shared" ca="1" si="7"/>
        <v>1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1.5748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1.3385800000000003</v>
      </c>
    </row>
    <row r="43" spans="1:22" ht="15.75" x14ac:dyDescent="0.25">
      <c r="A43" s="75" t="s">
        <v>70</v>
      </c>
      <c r="B43" s="76"/>
      <c r="C43" s="76"/>
      <c r="D43" s="77">
        <f ca="1">M36</f>
        <v>4.0944799999999999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0.50096339113680155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H34" sqref="H3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4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7">
        <v>50800</v>
      </c>
      <c r="B2" s="118">
        <v>45668.5</v>
      </c>
      <c r="C2" s="117" t="s">
        <v>124</v>
      </c>
      <c r="D2" s="118">
        <v>45670.5</v>
      </c>
      <c r="E2" s="117" t="s">
        <v>124</v>
      </c>
      <c r="F2" s="119">
        <f>D2-B2</f>
        <v>2</v>
      </c>
      <c r="G2" s="120" t="s">
        <v>125</v>
      </c>
      <c r="H2" s="120" t="s">
        <v>84</v>
      </c>
      <c r="I2" s="117">
        <v>1</v>
      </c>
    </row>
    <row r="3" spans="1:9" x14ac:dyDescent="0.25">
      <c r="A3" s="117">
        <v>50800</v>
      </c>
      <c r="B3" s="118">
        <v>45332.25</v>
      </c>
      <c r="C3" s="117">
        <v>111</v>
      </c>
      <c r="D3" s="118">
        <v>45334.5</v>
      </c>
      <c r="E3" s="117">
        <v>111</v>
      </c>
      <c r="F3" s="119">
        <f>D3-B3</f>
        <v>2.25</v>
      </c>
      <c r="G3" s="120" t="s">
        <v>102</v>
      </c>
      <c r="H3" s="120" t="s">
        <v>84</v>
      </c>
      <c r="I3" s="117">
        <v>1</v>
      </c>
    </row>
    <row r="4" spans="1:9" x14ac:dyDescent="0.25">
      <c r="A4" s="117">
        <v>50800</v>
      </c>
      <c r="B4" s="118">
        <v>43810.625</v>
      </c>
      <c r="C4" s="117">
        <v>93</v>
      </c>
      <c r="D4" s="118">
        <v>43814.5</v>
      </c>
      <c r="E4" s="117">
        <v>93</v>
      </c>
      <c r="F4" s="119">
        <f>D4-B4</f>
        <v>3.875</v>
      </c>
      <c r="G4" s="120" t="s">
        <v>86</v>
      </c>
      <c r="H4" s="120" t="s">
        <v>84</v>
      </c>
      <c r="I4" s="117">
        <v>1</v>
      </c>
    </row>
    <row r="5" spans="1:9" x14ac:dyDescent="0.25">
      <c r="A5" s="117">
        <v>50800</v>
      </c>
      <c r="B5" s="118">
        <v>43612</v>
      </c>
      <c r="C5" s="117">
        <v>157</v>
      </c>
      <c r="D5" s="118">
        <v>43615.625</v>
      </c>
      <c r="E5" s="117">
        <v>157</v>
      </c>
      <c r="F5" s="119">
        <f t="shared" ref="F5:F10" si="0">D5-B5</f>
        <v>3.625</v>
      </c>
      <c r="G5" s="120" t="s">
        <v>83</v>
      </c>
      <c r="H5" s="120" t="s">
        <v>84</v>
      </c>
      <c r="I5" s="117">
        <v>1</v>
      </c>
    </row>
    <row r="6" spans="1:9" x14ac:dyDescent="0.25">
      <c r="A6" s="117">
        <v>50800</v>
      </c>
      <c r="B6" s="118">
        <v>43510.875</v>
      </c>
      <c r="C6" s="117">
        <v>107</v>
      </c>
      <c r="D6" s="118">
        <v>43515.509027777778</v>
      </c>
      <c r="E6" s="117">
        <v>107</v>
      </c>
      <c r="F6" s="119">
        <f t="shared" si="0"/>
        <v>4.6340277777781012</v>
      </c>
      <c r="G6" s="120" t="s">
        <v>83</v>
      </c>
      <c r="H6" s="120" t="s">
        <v>84</v>
      </c>
      <c r="I6" s="117">
        <v>1</v>
      </c>
    </row>
    <row r="7" spans="1:9" x14ac:dyDescent="0.25">
      <c r="A7" s="117">
        <v>50800</v>
      </c>
      <c r="B7" s="118">
        <v>43398.5</v>
      </c>
      <c r="C7" s="117">
        <v>49</v>
      </c>
      <c r="D7" s="118">
        <v>43402.5</v>
      </c>
      <c r="E7" s="117">
        <v>49</v>
      </c>
      <c r="F7" s="119">
        <f t="shared" si="0"/>
        <v>4</v>
      </c>
      <c r="G7" s="120" t="s">
        <v>102</v>
      </c>
      <c r="H7" s="120" t="s">
        <v>84</v>
      </c>
      <c r="I7" s="117">
        <v>1</v>
      </c>
    </row>
    <row r="8" spans="1:9" x14ac:dyDescent="0.25">
      <c r="A8" s="117">
        <v>50800</v>
      </c>
      <c r="B8" s="118">
        <v>42975.375</v>
      </c>
      <c r="C8" s="117">
        <v>315</v>
      </c>
      <c r="D8" s="118">
        <v>42977.5</v>
      </c>
      <c r="E8" s="117">
        <v>315</v>
      </c>
      <c r="F8" s="119">
        <f t="shared" si="0"/>
        <v>2.125</v>
      </c>
      <c r="G8" s="120" t="s">
        <v>90</v>
      </c>
      <c r="H8" s="120" t="s">
        <v>84</v>
      </c>
      <c r="I8" s="117">
        <v>1</v>
      </c>
    </row>
    <row r="9" spans="1:9" x14ac:dyDescent="0.25">
      <c r="A9" s="117">
        <v>50800</v>
      </c>
      <c r="B9" s="118">
        <v>42736</v>
      </c>
      <c r="C9" s="117">
        <v>83</v>
      </c>
      <c r="D9" s="118">
        <v>42738.5</v>
      </c>
      <c r="E9" s="117">
        <v>93</v>
      </c>
      <c r="F9" s="119">
        <f t="shared" si="0"/>
        <v>2.5</v>
      </c>
      <c r="G9" s="120" t="s">
        <v>102</v>
      </c>
      <c r="H9" s="120" t="s">
        <v>103</v>
      </c>
      <c r="I9" s="117">
        <v>1</v>
      </c>
    </row>
    <row r="10" spans="1:9" x14ac:dyDescent="0.25">
      <c r="A10" s="121">
        <v>50800</v>
      </c>
      <c r="B10" s="122">
        <v>42725.5</v>
      </c>
      <c r="C10" s="121"/>
      <c r="D10" s="122">
        <v>42727.5</v>
      </c>
      <c r="E10" s="121"/>
      <c r="F10" s="123">
        <f t="shared" si="0"/>
        <v>2</v>
      </c>
      <c r="G10" s="124" t="s">
        <v>102</v>
      </c>
      <c r="H10" s="124" t="s">
        <v>107</v>
      </c>
      <c r="I10" s="121">
        <v>3</v>
      </c>
    </row>
    <row r="11" spans="1:9" x14ac:dyDescent="0.25">
      <c r="A11" s="117">
        <v>50800</v>
      </c>
      <c r="B11" s="22">
        <v>42573.5</v>
      </c>
      <c r="C11" s="21">
        <v>72</v>
      </c>
      <c r="D11" s="22">
        <v>42576.579166666699</v>
      </c>
      <c r="E11" s="21">
        <v>72</v>
      </c>
      <c r="F11" s="23">
        <v>3.08</v>
      </c>
      <c r="G11" s="24" t="s">
        <v>83</v>
      </c>
      <c r="H11" s="24" t="s">
        <v>84</v>
      </c>
      <c r="I11" s="21">
        <v>1</v>
      </c>
    </row>
    <row r="12" spans="1:9" x14ac:dyDescent="0.25">
      <c r="A12" s="117">
        <v>50800</v>
      </c>
      <c r="B12" s="22">
        <v>42051.378472222197</v>
      </c>
      <c r="C12" s="21">
        <v>83</v>
      </c>
      <c r="D12" s="22">
        <v>42054.128472222197</v>
      </c>
      <c r="E12" s="21">
        <v>83</v>
      </c>
      <c r="F12" s="23">
        <v>2.75</v>
      </c>
      <c r="G12" s="24" t="s">
        <v>85</v>
      </c>
      <c r="H12" s="24" t="s">
        <v>84</v>
      </c>
      <c r="I12" s="21">
        <v>1</v>
      </c>
    </row>
    <row r="13" spans="1:9" x14ac:dyDescent="0.25">
      <c r="A13" s="117">
        <v>50800</v>
      </c>
      <c r="B13" s="22">
        <v>41565.244444444397</v>
      </c>
      <c r="C13" s="21">
        <v>3</v>
      </c>
      <c r="D13" s="22">
        <v>41567.495138888902</v>
      </c>
      <c r="E13" s="21">
        <v>3</v>
      </c>
      <c r="F13" s="23">
        <v>2.25</v>
      </c>
      <c r="G13" s="24" t="s">
        <v>85</v>
      </c>
      <c r="H13" s="24" t="s">
        <v>84</v>
      </c>
      <c r="I13" s="21">
        <v>1</v>
      </c>
    </row>
    <row r="14" spans="1:9" x14ac:dyDescent="0.25">
      <c r="A14" s="117">
        <v>50800</v>
      </c>
      <c r="B14" s="22">
        <v>41099.181250000001</v>
      </c>
      <c r="C14" s="21">
        <v>93</v>
      </c>
      <c r="D14" s="22">
        <v>41102.300694444399</v>
      </c>
      <c r="E14" s="21">
        <v>93</v>
      </c>
      <c r="F14" s="23">
        <v>3.12</v>
      </c>
      <c r="G14" s="24" t="s">
        <v>86</v>
      </c>
      <c r="H14" s="24" t="s">
        <v>84</v>
      </c>
      <c r="I14" s="21">
        <v>1</v>
      </c>
    </row>
    <row r="15" spans="1:9" x14ac:dyDescent="0.25">
      <c r="A15" s="117">
        <v>50800</v>
      </c>
      <c r="B15" s="22">
        <v>40688.125</v>
      </c>
      <c r="C15" s="21">
        <v>90</v>
      </c>
      <c r="D15" s="22">
        <v>40691.125</v>
      </c>
      <c r="E15" s="21">
        <v>90</v>
      </c>
      <c r="F15" s="23">
        <v>3</v>
      </c>
      <c r="G15" s="24" t="s">
        <v>85</v>
      </c>
      <c r="H15" s="24" t="s">
        <v>84</v>
      </c>
      <c r="I15" s="21">
        <v>1</v>
      </c>
    </row>
    <row r="16" spans="1:9" x14ac:dyDescent="0.25">
      <c r="A16" s="117">
        <v>50800</v>
      </c>
      <c r="B16" s="22">
        <v>40653.402083333298</v>
      </c>
      <c r="C16" s="21">
        <v>121</v>
      </c>
      <c r="D16" s="22">
        <v>40655.402083333298</v>
      </c>
      <c r="E16" s="21">
        <v>121</v>
      </c>
      <c r="F16" s="23">
        <v>2</v>
      </c>
      <c r="G16" s="24" t="s">
        <v>87</v>
      </c>
      <c r="H16" s="24" t="s">
        <v>84</v>
      </c>
      <c r="I16" s="21">
        <v>1</v>
      </c>
    </row>
    <row r="17" spans="1:9" x14ac:dyDescent="0.25">
      <c r="A17" s="117">
        <v>50800</v>
      </c>
      <c r="B17" s="22">
        <v>40300.159722222197</v>
      </c>
      <c r="C17" s="21">
        <v>217</v>
      </c>
      <c r="D17" s="22">
        <v>40302.363194444399</v>
      </c>
      <c r="E17" s="21">
        <v>217</v>
      </c>
      <c r="F17" s="23">
        <v>2.2000000000000002</v>
      </c>
      <c r="G17" s="24" t="s">
        <v>87</v>
      </c>
      <c r="H17" s="24" t="s">
        <v>84</v>
      </c>
      <c r="I17" s="21">
        <v>1</v>
      </c>
    </row>
    <row r="18" spans="1:9" x14ac:dyDescent="0.25">
      <c r="A18" s="117">
        <v>50800</v>
      </c>
      <c r="B18" s="22">
        <v>40254.150694444397</v>
      </c>
      <c r="C18" s="21">
        <v>217</v>
      </c>
      <c r="D18" s="22">
        <v>40257.400694444397</v>
      </c>
      <c r="E18" s="21">
        <v>217</v>
      </c>
      <c r="F18" s="23">
        <v>3.25</v>
      </c>
      <c r="G18" s="24" t="s">
        <v>85</v>
      </c>
      <c r="H18" s="24" t="s">
        <v>84</v>
      </c>
      <c r="I18" s="21">
        <v>1</v>
      </c>
    </row>
    <row r="19" spans="1:9" x14ac:dyDescent="0.25">
      <c r="A19" s="117">
        <v>50800</v>
      </c>
      <c r="B19" s="22">
        <v>39952.025000000001</v>
      </c>
      <c r="C19" s="21">
        <v>100</v>
      </c>
      <c r="D19" s="22">
        <v>39954.491666666698</v>
      </c>
      <c r="E19" s="21">
        <v>100</v>
      </c>
      <c r="F19" s="23">
        <v>2.4700000000000002</v>
      </c>
      <c r="G19" s="24" t="s">
        <v>87</v>
      </c>
      <c r="H19" s="24" t="s">
        <v>84</v>
      </c>
      <c r="I19" s="21">
        <v>1</v>
      </c>
    </row>
    <row r="20" spans="1:9" x14ac:dyDescent="0.25">
      <c r="A20" s="117">
        <v>50800</v>
      </c>
      <c r="B20" s="22">
        <v>38001.9194444444</v>
      </c>
      <c r="C20" s="21">
        <v>41</v>
      </c>
      <c r="D20" s="22">
        <v>38004.4194444444</v>
      </c>
      <c r="E20" s="21">
        <v>41</v>
      </c>
      <c r="F20" s="23">
        <v>2.5</v>
      </c>
      <c r="G20" s="24" t="s">
        <v>83</v>
      </c>
      <c r="H20" s="24" t="s">
        <v>84</v>
      </c>
      <c r="I20" s="21">
        <v>1</v>
      </c>
    </row>
    <row r="21" spans="1:9" x14ac:dyDescent="0.25">
      <c r="A21" s="117">
        <v>50800</v>
      </c>
      <c r="B21" s="22">
        <v>37692.654166666704</v>
      </c>
      <c r="C21" s="21">
        <v>147</v>
      </c>
      <c r="D21" s="22">
        <v>37695.900694444397</v>
      </c>
      <c r="E21" s="21">
        <v>148</v>
      </c>
      <c r="F21" s="23">
        <v>3.25</v>
      </c>
      <c r="G21" s="24" t="s">
        <v>83</v>
      </c>
      <c r="H21" s="24" t="s">
        <v>88</v>
      </c>
      <c r="I21" s="21">
        <v>1</v>
      </c>
    </row>
    <row r="22" spans="1:9" x14ac:dyDescent="0.25">
      <c r="A22" s="117">
        <v>50800</v>
      </c>
      <c r="B22" s="22">
        <v>37412.363888888904</v>
      </c>
      <c r="C22" s="21">
        <v>21</v>
      </c>
      <c r="D22" s="22">
        <v>37418.440972222197</v>
      </c>
      <c r="E22" s="21">
        <v>21</v>
      </c>
      <c r="F22" s="23">
        <v>6.08</v>
      </c>
      <c r="G22" s="24" t="s">
        <v>89</v>
      </c>
      <c r="H22" s="24" t="s">
        <v>84</v>
      </c>
      <c r="I22" s="21">
        <v>1</v>
      </c>
    </row>
    <row r="23" spans="1:9" x14ac:dyDescent="0.25">
      <c r="A23" s="117">
        <v>50800</v>
      </c>
      <c r="B23" s="22">
        <v>36867.171527777798</v>
      </c>
      <c r="C23" s="21">
        <v>109</v>
      </c>
      <c r="D23" s="22">
        <v>36871.464583333298</v>
      </c>
      <c r="E23" s="21">
        <v>109</v>
      </c>
      <c r="F23" s="23">
        <v>4.29</v>
      </c>
      <c r="G23" s="24" t="s">
        <v>83</v>
      </c>
      <c r="H23" s="24" t="s">
        <v>84</v>
      </c>
      <c r="I23" s="21">
        <v>1</v>
      </c>
    </row>
    <row r="24" spans="1:9" x14ac:dyDescent="0.25">
      <c r="A24" s="117">
        <v>50800</v>
      </c>
      <c r="B24" s="22">
        <v>35553.473611111098</v>
      </c>
      <c r="C24" s="21">
        <v>72</v>
      </c>
      <c r="D24" s="22">
        <v>35556.512499999997</v>
      </c>
      <c r="E24" s="21">
        <v>72</v>
      </c>
      <c r="F24" s="23">
        <v>3.04</v>
      </c>
      <c r="G24" s="24" t="s">
        <v>87</v>
      </c>
      <c r="H24" s="24" t="s">
        <v>84</v>
      </c>
      <c r="I24" s="21">
        <v>1</v>
      </c>
    </row>
    <row r="25" spans="1:9" x14ac:dyDescent="0.25">
      <c r="A25" s="117">
        <v>50800</v>
      </c>
      <c r="B25" s="22">
        <v>35348.909722222197</v>
      </c>
      <c r="C25" s="21">
        <v>0</v>
      </c>
      <c r="D25" s="22">
        <v>35351.409722222197</v>
      </c>
      <c r="E25" s="21">
        <v>0</v>
      </c>
      <c r="F25" s="23">
        <v>2.5</v>
      </c>
      <c r="G25" s="24" t="s">
        <v>90</v>
      </c>
      <c r="H25" s="24" t="s">
        <v>84</v>
      </c>
      <c r="I25" s="21">
        <v>1</v>
      </c>
    </row>
    <row r="26" spans="1:9" x14ac:dyDescent="0.25">
      <c r="A26" s="117">
        <v>50800</v>
      </c>
      <c r="B26" s="22">
        <v>35330.09375</v>
      </c>
      <c r="C26" s="21">
        <v>155</v>
      </c>
      <c r="D26" s="22">
        <v>35334.09375</v>
      </c>
      <c r="E26" s="21">
        <v>155</v>
      </c>
      <c r="F26" s="23">
        <f>D26-B26</f>
        <v>4</v>
      </c>
      <c r="G26" s="24" t="s">
        <v>85</v>
      </c>
      <c r="H26" s="24" t="s">
        <v>84</v>
      </c>
      <c r="I26" s="21">
        <v>1</v>
      </c>
    </row>
    <row r="27" spans="1:9" x14ac:dyDescent="0.25">
      <c r="A27" s="117">
        <v>50800</v>
      </c>
      <c r="B27" s="22">
        <v>35190.095138888886</v>
      </c>
      <c r="C27" s="21">
        <v>38</v>
      </c>
      <c r="D27" s="22">
        <v>35193.095138888886</v>
      </c>
      <c r="E27" s="21">
        <v>38</v>
      </c>
      <c r="F27" s="23">
        <f t="shared" ref="F27:F28" si="1">D27-B27</f>
        <v>3</v>
      </c>
      <c r="G27" s="24" t="s">
        <v>85</v>
      </c>
      <c r="H27" s="24" t="s">
        <v>84</v>
      </c>
      <c r="I27" s="21">
        <v>1</v>
      </c>
    </row>
    <row r="28" spans="1:9" x14ac:dyDescent="0.25">
      <c r="A28" s="117">
        <v>50800</v>
      </c>
      <c r="B28" s="22">
        <v>35068.095138888886</v>
      </c>
      <c r="C28" s="21">
        <v>9</v>
      </c>
      <c r="D28" s="22">
        <v>35073.095138888886</v>
      </c>
      <c r="E28" s="21">
        <v>9</v>
      </c>
      <c r="F28" s="101">
        <f t="shared" si="1"/>
        <v>5</v>
      </c>
      <c r="G28" s="24" t="s">
        <v>83</v>
      </c>
      <c r="H28" s="24" t="s">
        <v>84</v>
      </c>
      <c r="I28" s="21">
        <v>1</v>
      </c>
    </row>
    <row r="29" spans="1:9" x14ac:dyDescent="0.25">
      <c r="A29" s="21"/>
      <c r="B29" s="22"/>
      <c r="C29" s="21"/>
      <c r="D29" s="22"/>
      <c r="E29" s="21"/>
      <c r="F29" s="102">
        <f>SUM($F1:$F28)</f>
        <v>84.789027777778102</v>
      </c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152" t="s">
        <v>121</v>
      </c>
      <c r="D31" s="153"/>
      <c r="E31" s="154">
        <f>Meta_Stats!B7*365.25</f>
        <v>11016</v>
      </c>
      <c r="F31" s="155">
        <f>100-(F29/E31)*100</f>
        <v>99.230310205357867</v>
      </c>
      <c r="G31" s="152" t="s">
        <v>122</v>
      </c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1" topLeftCell="A2" activePane="bottomLeft" state="frozen"/>
      <selection pane="bottomLeft" activeCell="A35" sqref="A35:XFD38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</row>
    <row r="3" spans="1:13" x14ac:dyDescent="0.25">
      <c r="A3" s="108">
        <v>1995</v>
      </c>
      <c r="B3" s="111">
        <v>0.43</v>
      </c>
      <c r="C3" s="112">
        <v>34925</v>
      </c>
      <c r="D3" s="111">
        <v>0.75</v>
      </c>
      <c r="E3" s="112">
        <v>34925</v>
      </c>
      <c r="F3" s="111">
        <v>0.75</v>
      </c>
      <c r="G3" s="112">
        <v>34925</v>
      </c>
      <c r="H3" s="111">
        <v>0.75</v>
      </c>
      <c r="I3" s="112">
        <v>34925</v>
      </c>
      <c r="J3" s="111">
        <v>0.75</v>
      </c>
      <c r="K3" s="112">
        <v>34926</v>
      </c>
      <c r="L3" s="111">
        <v>0.75</v>
      </c>
      <c r="M3" s="112">
        <v>34926</v>
      </c>
    </row>
    <row r="4" spans="1:13" x14ac:dyDescent="0.25">
      <c r="A4" s="108">
        <v>1996</v>
      </c>
      <c r="B4" s="113">
        <v>0.35</v>
      </c>
      <c r="C4" s="112">
        <v>35318</v>
      </c>
      <c r="D4" s="113">
        <v>0.87</v>
      </c>
      <c r="E4" s="112">
        <v>35287</v>
      </c>
      <c r="F4" s="113">
        <v>1.46</v>
      </c>
      <c r="G4" s="112">
        <v>35318</v>
      </c>
      <c r="H4" s="113">
        <v>1.81</v>
      </c>
      <c r="I4" s="112">
        <v>35319</v>
      </c>
      <c r="J4" s="113">
        <v>2.09</v>
      </c>
      <c r="K4" s="112">
        <v>35319</v>
      </c>
      <c r="L4" s="113">
        <v>2.2799999999999998</v>
      </c>
      <c r="M4" s="112">
        <v>35321</v>
      </c>
    </row>
    <row r="5" spans="1:13" x14ac:dyDescent="0.25">
      <c r="A5" s="108">
        <v>1997</v>
      </c>
      <c r="B5" s="113">
        <v>0.59</v>
      </c>
      <c r="C5" s="112">
        <v>35699</v>
      </c>
      <c r="D5" s="113">
        <v>1.1000000000000001</v>
      </c>
      <c r="E5" s="112">
        <v>35699</v>
      </c>
      <c r="F5" s="113">
        <v>1.57</v>
      </c>
      <c r="G5" s="112">
        <v>35699</v>
      </c>
      <c r="H5" s="113">
        <v>1.69</v>
      </c>
      <c r="I5" s="112">
        <v>35699</v>
      </c>
      <c r="J5" s="113">
        <v>2.95</v>
      </c>
      <c r="K5" s="112">
        <v>35699</v>
      </c>
      <c r="L5" s="113">
        <v>2.95</v>
      </c>
      <c r="M5" s="112">
        <v>35701</v>
      </c>
    </row>
    <row r="6" spans="1:13" x14ac:dyDescent="0.25">
      <c r="A6" s="108">
        <v>1998</v>
      </c>
      <c r="B6" s="113">
        <v>0.79</v>
      </c>
      <c r="C6" s="112">
        <v>36019</v>
      </c>
      <c r="D6" s="113">
        <v>1.69</v>
      </c>
      <c r="E6" s="112">
        <v>36019</v>
      </c>
      <c r="F6" s="113">
        <v>1.73</v>
      </c>
      <c r="G6" s="112">
        <v>36019</v>
      </c>
      <c r="H6" s="113">
        <v>1.73</v>
      </c>
      <c r="I6" s="112">
        <v>36019</v>
      </c>
      <c r="J6" s="113">
        <v>1.81</v>
      </c>
      <c r="K6" s="112">
        <v>36020</v>
      </c>
      <c r="L6" s="113">
        <v>1.81</v>
      </c>
      <c r="M6" s="112">
        <v>36022</v>
      </c>
    </row>
    <row r="7" spans="1:13" x14ac:dyDescent="0.25">
      <c r="A7" s="108">
        <v>1999</v>
      </c>
      <c r="B7" s="113">
        <v>0.43</v>
      </c>
      <c r="C7" s="112">
        <v>36356</v>
      </c>
      <c r="D7" s="113">
        <v>0.71</v>
      </c>
      <c r="E7" s="112">
        <v>36356</v>
      </c>
      <c r="F7" s="113">
        <v>0.98</v>
      </c>
      <c r="G7" s="112">
        <v>36356</v>
      </c>
      <c r="H7" s="113">
        <v>0.98</v>
      </c>
      <c r="I7" s="112">
        <v>36356</v>
      </c>
      <c r="J7" s="113">
        <v>1.02</v>
      </c>
      <c r="K7" s="112">
        <v>36252</v>
      </c>
      <c r="L7" s="113">
        <v>1.18</v>
      </c>
      <c r="M7" s="112">
        <v>36254</v>
      </c>
    </row>
    <row r="8" spans="1:13" x14ac:dyDescent="0.25">
      <c r="A8" s="108">
        <v>2000</v>
      </c>
      <c r="B8" s="113">
        <v>0.55000000000000004</v>
      </c>
      <c r="C8" s="149">
        <v>36765</v>
      </c>
      <c r="D8" s="113">
        <v>1.02</v>
      </c>
      <c r="E8" s="149">
        <v>36765</v>
      </c>
      <c r="F8" s="113">
        <v>1.3</v>
      </c>
      <c r="G8" s="149">
        <v>36765</v>
      </c>
      <c r="H8" s="113">
        <v>1.69</v>
      </c>
      <c r="I8" s="149">
        <v>36765</v>
      </c>
      <c r="J8" s="113">
        <v>1.73</v>
      </c>
      <c r="K8" s="149">
        <v>36766</v>
      </c>
      <c r="L8" s="113">
        <v>3.43</v>
      </c>
      <c r="M8" s="149">
        <v>36768</v>
      </c>
    </row>
    <row r="9" spans="1:13" x14ac:dyDescent="0.25">
      <c r="A9" s="108">
        <v>2001</v>
      </c>
      <c r="B9" s="113">
        <v>0.59</v>
      </c>
      <c r="C9" s="149">
        <v>36820</v>
      </c>
      <c r="D9" s="113">
        <v>1.46</v>
      </c>
      <c r="E9" s="149">
        <v>36820</v>
      </c>
      <c r="F9" s="113">
        <v>2.2000000000000002</v>
      </c>
      <c r="G9" s="149">
        <v>36820</v>
      </c>
      <c r="H9" s="113">
        <v>2.48</v>
      </c>
      <c r="I9" s="149">
        <v>36821</v>
      </c>
      <c r="J9" s="113">
        <v>2.87</v>
      </c>
      <c r="K9" s="149">
        <v>36821</v>
      </c>
      <c r="L9" s="113">
        <v>2.95</v>
      </c>
      <c r="M9" s="149">
        <v>36823</v>
      </c>
    </row>
    <row r="10" spans="1:13" x14ac:dyDescent="0.25">
      <c r="A10" s="108">
        <v>2002</v>
      </c>
      <c r="B10" s="113">
        <v>0.28000000000000003</v>
      </c>
      <c r="C10" s="149">
        <v>37506</v>
      </c>
      <c r="D10" s="113">
        <v>0.31</v>
      </c>
      <c r="E10" s="149">
        <v>37453</v>
      </c>
      <c r="F10" s="113">
        <v>0.39</v>
      </c>
      <c r="G10" s="149">
        <v>37453</v>
      </c>
      <c r="H10" s="113">
        <v>0.43</v>
      </c>
      <c r="I10" s="149">
        <v>37453</v>
      </c>
      <c r="J10" s="113">
        <v>0.83</v>
      </c>
      <c r="K10" s="149">
        <v>37506</v>
      </c>
      <c r="L10" s="113">
        <v>0.91</v>
      </c>
      <c r="M10" s="149">
        <v>37508</v>
      </c>
    </row>
    <row r="11" spans="1:13" x14ac:dyDescent="0.25">
      <c r="A11" s="108">
        <v>2003</v>
      </c>
      <c r="B11" s="113">
        <v>1.06</v>
      </c>
      <c r="C11" s="149">
        <v>37868</v>
      </c>
      <c r="D11" s="113">
        <v>2.0099999999999998</v>
      </c>
      <c r="E11" s="149">
        <v>37868</v>
      </c>
      <c r="F11" s="113">
        <v>2.2799999999999998</v>
      </c>
      <c r="G11" s="149">
        <v>37868</v>
      </c>
      <c r="H11" s="113">
        <v>2.2799999999999998</v>
      </c>
      <c r="I11" s="149">
        <v>37868</v>
      </c>
      <c r="J11" s="113">
        <v>2.2799999999999998</v>
      </c>
      <c r="K11" s="149">
        <v>37869</v>
      </c>
      <c r="L11" s="113">
        <v>2.3199999999999998</v>
      </c>
      <c r="M11" s="149">
        <v>37871</v>
      </c>
    </row>
    <row r="12" spans="1:13" x14ac:dyDescent="0.25">
      <c r="A12" s="108">
        <v>2004</v>
      </c>
      <c r="B12" s="113">
        <v>0.51</v>
      </c>
      <c r="C12" s="149">
        <v>38214</v>
      </c>
      <c r="D12" s="113">
        <v>0.67</v>
      </c>
      <c r="E12" s="149">
        <v>38214</v>
      </c>
      <c r="F12" s="113">
        <v>0.79</v>
      </c>
      <c r="G12" s="149">
        <v>38214</v>
      </c>
      <c r="H12" s="113">
        <v>1.02</v>
      </c>
      <c r="I12" s="149">
        <v>38079</v>
      </c>
      <c r="J12" s="113">
        <v>1.22</v>
      </c>
      <c r="K12" s="149">
        <v>38079</v>
      </c>
      <c r="L12" s="113">
        <v>1.26</v>
      </c>
      <c r="M12" s="149">
        <v>38081</v>
      </c>
    </row>
    <row r="13" spans="1:13" x14ac:dyDescent="0.25">
      <c r="A13" s="108">
        <v>2005</v>
      </c>
      <c r="B13" s="113">
        <v>0.67</v>
      </c>
      <c r="C13" s="149">
        <v>38556</v>
      </c>
      <c r="D13" s="113">
        <v>1.89</v>
      </c>
      <c r="E13" s="149">
        <v>38556</v>
      </c>
      <c r="F13" s="113">
        <v>2.2799999999999998</v>
      </c>
      <c r="G13" s="149">
        <v>38556</v>
      </c>
      <c r="H13" s="113">
        <v>2.4</v>
      </c>
      <c r="I13" s="149">
        <v>38557</v>
      </c>
      <c r="J13" s="113">
        <v>2.4</v>
      </c>
      <c r="K13" s="149">
        <v>38557</v>
      </c>
      <c r="L13" s="113">
        <v>2.95</v>
      </c>
      <c r="M13" s="149">
        <v>38559</v>
      </c>
    </row>
    <row r="14" spans="1:13" x14ac:dyDescent="0.25">
      <c r="A14" s="108">
        <v>2006</v>
      </c>
      <c r="B14" s="113">
        <v>0.35</v>
      </c>
      <c r="C14" s="149">
        <v>38923</v>
      </c>
      <c r="D14" s="113">
        <v>0.47</v>
      </c>
      <c r="E14" s="149">
        <v>38913</v>
      </c>
      <c r="F14" s="113">
        <v>0.51</v>
      </c>
      <c r="G14" s="149">
        <v>38913</v>
      </c>
      <c r="H14" s="113">
        <v>0.51</v>
      </c>
      <c r="I14" s="149">
        <v>38923</v>
      </c>
      <c r="J14" s="113">
        <v>0.75</v>
      </c>
      <c r="K14" s="149">
        <v>38941</v>
      </c>
      <c r="L14" s="113">
        <v>0.94</v>
      </c>
      <c r="M14" s="149">
        <v>38941</v>
      </c>
    </row>
    <row r="15" spans="1:13" x14ac:dyDescent="0.25">
      <c r="A15" s="108">
        <v>2007</v>
      </c>
      <c r="B15" s="113">
        <v>0.39</v>
      </c>
      <c r="C15" s="149">
        <v>39295</v>
      </c>
      <c r="D15" s="113">
        <v>0.83</v>
      </c>
      <c r="E15" s="149">
        <v>39295</v>
      </c>
      <c r="F15" s="113">
        <v>0.83</v>
      </c>
      <c r="G15" s="149">
        <v>39295</v>
      </c>
      <c r="H15" s="113">
        <v>0.87</v>
      </c>
      <c r="I15" s="149">
        <v>39295</v>
      </c>
      <c r="J15" s="113">
        <v>0.87</v>
      </c>
      <c r="K15" s="149">
        <v>39296</v>
      </c>
      <c r="L15" s="113">
        <v>0.91</v>
      </c>
      <c r="M15" s="149">
        <v>39166</v>
      </c>
    </row>
    <row r="16" spans="1:13" x14ac:dyDescent="0.25">
      <c r="A16" s="108">
        <v>2008</v>
      </c>
      <c r="B16" s="113">
        <v>0.31</v>
      </c>
      <c r="C16" s="149">
        <v>39655</v>
      </c>
      <c r="D16" s="113">
        <v>0.55000000000000004</v>
      </c>
      <c r="E16" s="149">
        <v>39685</v>
      </c>
      <c r="F16" s="113">
        <v>0.83</v>
      </c>
      <c r="G16" s="149">
        <v>39685</v>
      </c>
      <c r="H16" s="113">
        <v>1.1000000000000001</v>
      </c>
      <c r="I16" s="149">
        <v>39686</v>
      </c>
      <c r="J16" s="113">
        <v>1.38</v>
      </c>
      <c r="K16" s="149">
        <v>39417</v>
      </c>
      <c r="L16" s="113">
        <v>1.38</v>
      </c>
      <c r="M16" s="149">
        <v>39417</v>
      </c>
    </row>
    <row r="17" spans="1:13" x14ac:dyDescent="0.25">
      <c r="A17" s="108">
        <v>2009</v>
      </c>
      <c r="B17" s="113">
        <v>0.79</v>
      </c>
      <c r="C17" s="149">
        <v>40019</v>
      </c>
      <c r="D17" s="113">
        <v>1.02</v>
      </c>
      <c r="E17" s="149">
        <v>40019</v>
      </c>
      <c r="F17" s="113">
        <v>1.69</v>
      </c>
      <c r="G17" s="149">
        <v>40019</v>
      </c>
      <c r="H17" s="113">
        <v>1.69</v>
      </c>
      <c r="I17" s="149">
        <v>40019</v>
      </c>
      <c r="J17" s="113">
        <v>1.69</v>
      </c>
      <c r="K17" s="149">
        <v>40019</v>
      </c>
      <c r="L17" s="113">
        <v>1.85</v>
      </c>
      <c r="M17" s="149">
        <v>40019</v>
      </c>
    </row>
    <row r="18" spans="1:13" x14ac:dyDescent="0.25">
      <c r="A18" s="108">
        <v>2010</v>
      </c>
      <c r="B18" s="113">
        <v>0.39</v>
      </c>
      <c r="C18" s="149">
        <v>40197</v>
      </c>
      <c r="D18" s="113">
        <v>0.55000000000000004</v>
      </c>
      <c r="E18" s="149">
        <v>40197</v>
      </c>
      <c r="F18" s="113">
        <v>0.91</v>
      </c>
      <c r="G18" s="149">
        <v>40199</v>
      </c>
      <c r="H18" s="113">
        <v>1.57</v>
      </c>
      <c r="I18" s="149">
        <v>40199</v>
      </c>
      <c r="J18" s="113">
        <v>3.31</v>
      </c>
      <c r="K18" s="149">
        <v>40199</v>
      </c>
      <c r="L18" s="113">
        <v>4.49</v>
      </c>
      <c r="M18" s="149">
        <v>40199</v>
      </c>
    </row>
    <row r="19" spans="1:13" x14ac:dyDescent="0.25">
      <c r="A19" s="108">
        <v>2011</v>
      </c>
      <c r="B19" s="113">
        <v>0.71</v>
      </c>
      <c r="C19" s="149">
        <v>40781</v>
      </c>
      <c r="D19" s="113">
        <v>0.83</v>
      </c>
      <c r="E19" s="149">
        <v>40781</v>
      </c>
      <c r="F19" s="113">
        <v>0.83</v>
      </c>
      <c r="G19" s="149">
        <v>40781</v>
      </c>
      <c r="H19" s="113">
        <v>1.06</v>
      </c>
      <c r="I19" s="149">
        <v>40534</v>
      </c>
      <c r="J19" s="113">
        <v>1.1399999999999999</v>
      </c>
      <c r="K19" s="149">
        <v>40535</v>
      </c>
      <c r="L19" s="113">
        <v>1.1399999999999999</v>
      </c>
      <c r="M19" s="149">
        <v>40537</v>
      </c>
    </row>
    <row r="20" spans="1:13" x14ac:dyDescent="0.25">
      <c r="A20" s="108">
        <v>2012</v>
      </c>
      <c r="B20" s="113">
        <v>0.87</v>
      </c>
      <c r="C20" s="149">
        <v>41144</v>
      </c>
      <c r="D20" s="113">
        <v>0.98</v>
      </c>
      <c r="E20" s="149">
        <v>41144</v>
      </c>
      <c r="F20" s="113">
        <v>1.06</v>
      </c>
      <c r="G20" s="149">
        <v>41144</v>
      </c>
      <c r="H20" s="113">
        <v>1.06</v>
      </c>
      <c r="I20" s="149">
        <v>41144</v>
      </c>
      <c r="J20" s="113">
        <v>1.5</v>
      </c>
      <c r="K20" s="149">
        <v>41105</v>
      </c>
      <c r="L20" s="113">
        <v>1.5</v>
      </c>
      <c r="M20" s="149">
        <v>41107</v>
      </c>
    </row>
    <row r="21" spans="1:13" x14ac:dyDescent="0.25">
      <c r="A21" s="108">
        <v>2013</v>
      </c>
      <c r="B21" s="113">
        <v>0.87</v>
      </c>
      <c r="C21" s="149">
        <v>41512</v>
      </c>
      <c r="D21" s="113">
        <v>1.38</v>
      </c>
      <c r="E21" s="149">
        <v>41477</v>
      </c>
      <c r="F21" s="113">
        <v>1.57</v>
      </c>
      <c r="G21" s="149">
        <v>41477</v>
      </c>
      <c r="H21" s="113">
        <v>1.73</v>
      </c>
      <c r="I21" s="149">
        <v>41527</v>
      </c>
      <c r="J21" s="113">
        <v>1.81</v>
      </c>
      <c r="K21" s="149">
        <v>41527</v>
      </c>
      <c r="L21" s="113">
        <v>2.09</v>
      </c>
      <c r="M21" s="149">
        <v>41512</v>
      </c>
    </row>
    <row r="22" spans="1:13" x14ac:dyDescent="0.25">
      <c r="A22" s="108">
        <v>2014</v>
      </c>
      <c r="B22" s="113">
        <v>0.87</v>
      </c>
      <c r="C22" s="149">
        <v>41876</v>
      </c>
      <c r="D22" s="113">
        <v>0.98</v>
      </c>
      <c r="E22" s="149">
        <v>41876</v>
      </c>
      <c r="F22" s="113">
        <v>1.1399999999999999</v>
      </c>
      <c r="G22" s="149">
        <v>41863</v>
      </c>
      <c r="H22" s="113">
        <v>1.26</v>
      </c>
      <c r="I22" s="149">
        <v>41863</v>
      </c>
      <c r="J22" s="113">
        <v>1.65</v>
      </c>
      <c r="K22" s="149">
        <v>41600</v>
      </c>
      <c r="L22" s="113">
        <v>2.2400000000000002</v>
      </c>
      <c r="M22" s="149">
        <v>41602</v>
      </c>
    </row>
    <row r="23" spans="1:13" x14ac:dyDescent="0.25">
      <c r="A23" s="108">
        <v>2015</v>
      </c>
      <c r="B23" s="113">
        <v>0.91</v>
      </c>
      <c r="C23" s="149">
        <v>42203</v>
      </c>
      <c r="D23" s="113">
        <v>2.0099999999999998</v>
      </c>
      <c r="E23" s="149">
        <v>42203</v>
      </c>
      <c r="F23" s="113">
        <v>2.52</v>
      </c>
      <c r="G23" s="149">
        <v>42203</v>
      </c>
      <c r="H23" s="113">
        <v>2.56</v>
      </c>
      <c r="I23" s="149">
        <v>42203</v>
      </c>
      <c r="J23" s="113">
        <v>2.6</v>
      </c>
      <c r="K23" s="149">
        <v>42203</v>
      </c>
      <c r="L23" s="113">
        <v>2.64</v>
      </c>
      <c r="M23" s="149">
        <v>42205</v>
      </c>
    </row>
    <row r="24" spans="1:13" x14ac:dyDescent="0.25">
      <c r="A24" s="108">
        <v>2016</v>
      </c>
      <c r="B24" s="113">
        <v>0.79</v>
      </c>
      <c r="C24" s="149">
        <v>42282</v>
      </c>
      <c r="D24" s="113">
        <v>0.79</v>
      </c>
      <c r="E24" s="149">
        <v>42282</v>
      </c>
      <c r="F24" s="113">
        <v>0.83</v>
      </c>
      <c r="G24" s="149">
        <v>42282</v>
      </c>
      <c r="H24" s="113">
        <v>0.83</v>
      </c>
      <c r="I24" s="149">
        <v>42282</v>
      </c>
      <c r="J24" s="113">
        <v>0.83</v>
      </c>
      <c r="K24" s="149">
        <v>42283</v>
      </c>
      <c r="L24" s="113">
        <v>1.22</v>
      </c>
      <c r="M24" s="149">
        <v>42285</v>
      </c>
    </row>
    <row r="25" spans="1:13" x14ac:dyDescent="0.25">
      <c r="A25" s="108">
        <v>2017</v>
      </c>
      <c r="B25" s="113">
        <v>1.1399999999999999</v>
      </c>
      <c r="C25" s="149">
        <v>42931</v>
      </c>
      <c r="D25" s="113">
        <v>2.09</v>
      </c>
      <c r="E25" s="149">
        <v>42934</v>
      </c>
      <c r="F25" s="113">
        <v>2.2000000000000002</v>
      </c>
      <c r="G25" s="149">
        <v>42934</v>
      </c>
      <c r="H25" s="113">
        <v>2.2000000000000002</v>
      </c>
      <c r="I25" s="149">
        <v>42934</v>
      </c>
      <c r="J25" s="113">
        <v>2.2000000000000002</v>
      </c>
      <c r="K25" s="149">
        <v>42934</v>
      </c>
      <c r="L25" s="113">
        <v>2.2000000000000002</v>
      </c>
      <c r="M25" s="149">
        <v>42934</v>
      </c>
    </row>
    <row r="26" spans="1:13" x14ac:dyDescent="0.25">
      <c r="A26" s="108">
        <v>2018</v>
      </c>
      <c r="B26" s="113">
        <v>0.47</v>
      </c>
      <c r="C26" s="149">
        <v>43309</v>
      </c>
      <c r="D26" s="113">
        <v>0.59</v>
      </c>
      <c r="E26" s="149">
        <v>43309</v>
      </c>
      <c r="F26" s="113">
        <v>0.67</v>
      </c>
      <c r="G26" s="149">
        <v>43109</v>
      </c>
      <c r="H26" s="113">
        <v>0.75</v>
      </c>
      <c r="I26" s="149">
        <v>43109</v>
      </c>
      <c r="J26" s="113">
        <v>0.91</v>
      </c>
      <c r="K26" s="149">
        <v>43109</v>
      </c>
      <c r="L26" s="113">
        <v>0.91</v>
      </c>
      <c r="M26" s="149">
        <v>43109</v>
      </c>
    </row>
    <row r="27" spans="1:13" x14ac:dyDescent="0.25">
      <c r="A27" s="108">
        <v>2019</v>
      </c>
      <c r="B27" s="113">
        <v>0.59</v>
      </c>
      <c r="C27" s="149">
        <v>43733</v>
      </c>
      <c r="D27" s="113">
        <v>0.67</v>
      </c>
      <c r="E27" s="149">
        <v>43733</v>
      </c>
      <c r="F27" s="113">
        <v>0.91</v>
      </c>
      <c r="G27" s="149">
        <v>43731</v>
      </c>
      <c r="H27" s="113">
        <v>0.91</v>
      </c>
      <c r="I27" s="149">
        <v>43731</v>
      </c>
      <c r="J27" s="113">
        <v>1.42</v>
      </c>
      <c r="K27" s="149">
        <v>43733</v>
      </c>
      <c r="L27" s="113">
        <v>2.36</v>
      </c>
      <c r="M27" s="149">
        <v>43733</v>
      </c>
    </row>
    <row r="28" spans="1:13" x14ac:dyDescent="0.25">
      <c r="A28" s="108">
        <v>2020</v>
      </c>
      <c r="B28" s="113">
        <v>0.35</v>
      </c>
      <c r="C28" s="149">
        <v>43798</v>
      </c>
      <c r="D28" s="113">
        <v>0.67</v>
      </c>
      <c r="E28" s="149">
        <v>43798</v>
      </c>
      <c r="F28" s="113">
        <v>0.98</v>
      </c>
      <c r="G28" s="149">
        <v>43798</v>
      </c>
      <c r="H28" s="113">
        <v>1.38</v>
      </c>
      <c r="I28" s="149">
        <v>43798</v>
      </c>
      <c r="J28" s="113">
        <v>1.73</v>
      </c>
      <c r="K28" s="149">
        <v>43798</v>
      </c>
      <c r="L28" s="113">
        <v>2.6</v>
      </c>
      <c r="M28" s="149">
        <v>43902</v>
      </c>
    </row>
    <row r="29" spans="1:13" x14ac:dyDescent="0.25">
      <c r="A29" s="108">
        <v>2021</v>
      </c>
      <c r="B29" s="113">
        <v>0.83</v>
      </c>
      <c r="C29" s="149">
        <v>44408</v>
      </c>
      <c r="D29" s="113">
        <v>1.18</v>
      </c>
      <c r="E29" s="149">
        <v>44408</v>
      </c>
      <c r="F29" s="113">
        <v>1.3</v>
      </c>
      <c r="G29" s="149">
        <v>44408</v>
      </c>
      <c r="H29" s="113">
        <v>1.3</v>
      </c>
      <c r="I29" s="149">
        <v>44408</v>
      </c>
      <c r="J29" s="113">
        <v>1.3</v>
      </c>
      <c r="K29" s="149">
        <v>44408</v>
      </c>
      <c r="L29" s="113">
        <v>1.34</v>
      </c>
      <c r="M29" s="149">
        <v>44408</v>
      </c>
    </row>
    <row r="30" spans="1:13" x14ac:dyDescent="0.25">
      <c r="A30" s="108">
        <v>2022</v>
      </c>
      <c r="B30" s="113">
        <v>1.02</v>
      </c>
      <c r="C30" s="149">
        <v>44806</v>
      </c>
      <c r="D30" s="113">
        <v>1.69</v>
      </c>
      <c r="E30" s="149">
        <v>44806</v>
      </c>
      <c r="F30" s="113">
        <v>1.69</v>
      </c>
      <c r="G30" s="149">
        <v>44806</v>
      </c>
      <c r="H30" s="113">
        <v>1.69</v>
      </c>
      <c r="I30" s="149">
        <v>44806</v>
      </c>
      <c r="J30" s="113">
        <v>1.69</v>
      </c>
      <c r="K30" s="149">
        <v>44806</v>
      </c>
      <c r="L30" s="113">
        <v>1.69</v>
      </c>
      <c r="M30" s="149">
        <v>44806</v>
      </c>
    </row>
    <row r="31" spans="1:13" x14ac:dyDescent="0.25">
      <c r="A31" s="108">
        <v>2023</v>
      </c>
      <c r="B31" s="113">
        <v>0.51</v>
      </c>
      <c r="C31" s="149">
        <v>45065</v>
      </c>
      <c r="D31" s="113">
        <v>1.02</v>
      </c>
      <c r="E31" s="149">
        <v>45065</v>
      </c>
      <c r="F31" s="113">
        <v>1.34</v>
      </c>
      <c r="G31" s="149">
        <v>45065</v>
      </c>
      <c r="H31" s="113">
        <v>1.38</v>
      </c>
      <c r="I31" s="149">
        <v>45000</v>
      </c>
      <c r="J31" s="113">
        <v>1.69</v>
      </c>
      <c r="K31" s="149">
        <v>45000</v>
      </c>
      <c r="L31" s="113">
        <v>1.69</v>
      </c>
      <c r="M31" s="149">
        <v>45000</v>
      </c>
    </row>
    <row r="32" spans="1:13" x14ac:dyDescent="0.25">
      <c r="A32" s="108">
        <v>2024</v>
      </c>
      <c r="B32" s="113">
        <v>0.28000000000000003</v>
      </c>
      <c r="C32" s="149">
        <v>45368</v>
      </c>
      <c r="D32" s="113">
        <v>0.39</v>
      </c>
      <c r="E32" s="149">
        <v>45368</v>
      </c>
      <c r="F32" s="113">
        <v>0.63</v>
      </c>
      <c r="G32" s="149">
        <v>45324</v>
      </c>
      <c r="H32" s="113">
        <v>0.87</v>
      </c>
      <c r="I32" s="149">
        <v>45324</v>
      </c>
      <c r="J32" s="113">
        <v>0.91</v>
      </c>
      <c r="K32" s="149">
        <v>45324</v>
      </c>
      <c r="L32" s="113">
        <v>1.22</v>
      </c>
      <c r="M32" s="149">
        <v>45368</v>
      </c>
    </row>
    <row r="33" spans="1:13" ht="15.75" thickBot="1" x14ac:dyDescent="0.3">
      <c r="A33" s="108">
        <v>2025</v>
      </c>
      <c r="B33" s="114">
        <v>0.35</v>
      </c>
      <c r="C33" s="149">
        <v>45727</v>
      </c>
      <c r="D33" s="114">
        <v>0.51</v>
      </c>
      <c r="E33" s="149">
        <v>45727</v>
      </c>
      <c r="F33" s="114">
        <v>0.51</v>
      </c>
      <c r="G33" s="149">
        <v>45727</v>
      </c>
      <c r="H33" s="114">
        <v>0.55000000000000004</v>
      </c>
      <c r="I33" s="149">
        <v>45728</v>
      </c>
      <c r="J33" s="114">
        <v>0.63</v>
      </c>
      <c r="K33" s="149">
        <v>45728</v>
      </c>
      <c r="L33" s="114">
        <v>0.98</v>
      </c>
      <c r="M33" s="149">
        <v>45730</v>
      </c>
    </row>
    <row r="34" spans="1:13" x14ac:dyDescent="0.25">
      <c r="A34" s="115"/>
      <c r="B34" s="116"/>
      <c r="C34" s="149"/>
      <c r="D34" s="116"/>
      <c r="E34" s="149"/>
      <c r="F34" s="116"/>
      <c r="G34" s="149"/>
      <c r="H34" s="116"/>
      <c r="I34" s="149"/>
      <c r="J34" s="116"/>
      <c r="K34" s="149"/>
      <c r="L34" s="116"/>
      <c r="M34" s="149"/>
    </row>
    <row r="35" spans="1:13" x14ac:dyDescent="0.25">
      <c r="A35" s="108" t="s">
        <v>101</v>
      </c>
      <c r="B35" s="109">
        <f>MAX(B3:B33)</f>
        <v>1.1399999999999999</v>
      </c>
      <c r="C35" s="150">
        <f>VLOOKUP(MAX($B$3:$B$33), $B$3:$C$33, 2, FALSE)</f>
        <v>42931</v>
      </c>
      <c r="D35" s="109">
        <f>MAX(D3:D33)</f>
        <v>2.09</v>
      </c>
      <c r="E35" s="150">
        <f>VLOOKUP(MAX($D$3:$D$33), $D$3:$E$33, 2, FALSE)</f>
        <v>42934</v>
      </c>
      <c r="F35" s="109">
        <f>MAX(F3:F33)</f>
        <v>2.52</v>
      </c>
      <c r="G35" s="150">
        <f>VLOOKUP(MAX($F$3:$F$33), $F$3:$G$33, 2, FALSE)</f>
        <v>42203</v>
      </c>
      <c r="H35" s="109">
        <f>MAX(H3:H33)</f>
        <v>2.56</v>
      </c>
      <c r="I35" s="150">
        <f>VLOOKUP(MAX($H$3:$H$33), $H$3:$I$33, 2, FALSE)</f>
        <v>42203</v>
      </c>
      <c r="J35" s="109">
        <f>MAX(J3:J33)</f>
        <v>3.31</v>
      </c>
      <c r="K35" s="150">
        <f>VLOOKUP(MAX($J$3:$J$33), $J$3:$K$33, 2, FALSE)</f>
        <v>40199</v>
      </c>
      <c r="L35" s="109">
        <f>MAX(L3:L33)</f>
        <v>4.49</v>
      </c>
      <c r="M35" s="150">
        <f>VLOOKUP(MAX($L$3:$L$33), $L$3:$M$33, 2, FALSE)</f>
        <v>40199</v>
      </c>
    </row>
    <row r="37" spans="1:13" x14ac:dyDescent="0.25">
      <c r="A37" s="125" t="s">
        <v>108</v>
      </c>
      <c r="B37" s="126">
        <f>AVERAGE(B3:B33)</f>
        <v>0.61419354838709683</v>
      </c>
      <c r="C37" s="127"/>
      <c r="D37" s="126">
        <f>AVERAGE(D3:D33)</f>
        <v>1.0219354838709678</v>
      </c>
      <c r="E37" s="127"/>
      <c r="F37" s="126">
        <f>AVERAGE(F3:F33)</f>
        <v>1.2477419354838706</v>
      </c>
      <c r="G37" s="127"/>
      <c r="H37" s="126">
        <f>AVERAGE(H3:H33)</f>
        <v>1.3719354838709676</v>
      </c>
      <c r="I37" s="127"/>
      <c r="J37" s="126">
        <f>AVERAGE(J3:J33)</f>
        <v>1.611612903225806</v>
      </c>
      <c r="K37" s="127"/>
      <c r="L37" s="126">
        <f>AVERAGE(L3:L33)</f>
        <v>1.876774193548387</v>
      </c>
      <c r="M37" s="128" t="s">
        <v>109</v>
      </c>
    </row>
    <row r="38" spans="1:13" x14ac:dyDescent="0.25">
      <c r="A38" s="129" t="s">
        <v>110</v>
      </c>
      <c r="B38" s="130">
        <f>STDEV(B3:B33)</f>
        <v>0.25080901357471697</v>
      </c>
      <c r="C38" s="131"/>
      <c r="D38" s="130">
        <f>STDEV(D3:D33)</f>
        <v>0.51291597333181616</v>
      </c>
      <c r="E38" s="131"/>
      <c r="F38" s="130">
        <f>STDEV(F3:F33)</f>
        <v>0.593496473886855</v>
      </c>
      <c r="G38" s="131"/>
      <c r="H38" s="130">
        <f>STDEV(H3:H33)</f>
        <v>0.59868978809195639</v>
      </c>
      <c r="I38" s="131"/>
      <c r="J38" s="130">
        <f>STDEV(J3:J33)</f>
        <v>0.71031963121866915</v>
      </c>
      <c r="K38" s="131"/>
      <c r="L38" s="130">
        <f>STDEV(L3:L33)</f>
        <v>0.88422239697478167</v>
      </c>
      <c r="M38" s="132"/>
    </row>
    <row r="39" spans="1:13" ht="18" x14ac:dyDescent="0.35">
      <c r="A39" s="133" t="s">
        <v>111</v>
      </c>
      <c r="B39" s="134">
        <v>1.51</v>
      </c>
      <c r="C39" s="135"/>
      <c r="D39" s="134">
        <v>2.52</v>
      </c>
      <c r="E39" s="135"/>
      <c r="F39" s="134">
        <v>3.02</v>
      </c>
      <c r="G39" s="135"/>
      <c r="H39" s="134">
        <v>3.41</v>
      </c>
      <c r="I39" s="135"/>
      <c r="J39" s="134">
        <v>4.51</v>
      </c>
      <c r="K39" s="135"/>
      <c r="L39" s="134">
        <v>5.13</v>
      </c>
      <c r="M39" s="136" t="s">
        <v>112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113</v>
      </c>
      <c r="B1" s="165"/>
      <c r="C1" s="165"/>
      <c r="D1" s="165"/>
      <c r="E1" s="165"/>
    </row>
    <row r="2" spans="1:12" ht="18.75" thickBot="1" x14ac:dyDescent="0.4">
      <c r="A2" s="137" t="s">
        <v>114</v>
      </c>
      <c r="B2" s="138" t="s">
        <v>115</v>
      </c>
      <c r="C2" s="138" t="s">
        <v>117</v>
      </c>
      <c r="D2" s="139" t="s">
        <v>118</v>
      </c>
      <c r="E2" s="140" t="s">
        <v>116</v>
      </c>
      <c r="G2" s="115"/>
      <c r="H2" s="115"/>
      <c r="I2" s="115"/>
      <c r="J2" s="115"/>
      <c r="K2" s="115"/>
      <c r="L2" s="115"/>
    </row>
    <row r="3" spans="1:12" x14ac:dyDescent="0.25">
      <c r="A3" s="141">
        <v>0.25</v>
      </c>
      <c r="B3" s="142">
        <f>FREQ!B35</f>
        <v>1.1399999999999999</v>
      </c>
      <c r="C3" s="143">
        <f>Meta_Stats!D31</f>
        <v>21</v>
      </c>
      <c r="D3" s="144">
        <f>LOG(C3)</f>
        <v>1.3222192947339193</v>
      </c>
      <c r="E3" s="145">
        <f>FREQ!B39</f>
        <v>1.51</v>
      </c>
    </row>
    <row r="4" spans="1:12" x14ac:dyDescent="0.25">
      <c r="A4" s="141">
        <v>1</v>
      </c>
      <c r="B4" s="142">
        <f>FREQ!D35</f>
        <v>2.09</v>
      </c>
      <c r="C4" s="143">
        <f>Meta_Stats!D32</f>
        <v>34</v>
      </c>
      <c r="D4" s="144">
        <f t="shared" ref="D4:D8" si="0">LOG(C4)</f>
        <v>1.5314789170422551</v>
      </c>
      <c r="E4" s="145">
        <f>FREQ!D39</f>
        <v>2.52</v>
      </c>
    </row>
    <row r="5" spans="1:12" x14ac:dyDescent="0.25">
      <c r="A5" s="141">
        <v>3</v>
      </c>
      <c r="B5" s="142">
        <f>FREQ!F35</f>
        <v>2.52</v>
      </c>
      <c r="C5" s="143">
        <f>Meta_Stats!D33</f>
        <v>39</v>
      </c>
      <c r="D5" s="144">
        <f t="shared" si="0"/>
        <v>1.5910646070264991</v>
      </c>
      <c r="E5" s="145">
        <f>FREQ!F39</f>
        <v>3.02</v>
      </c>
    </row>
    <row r="6" spans="1:12" x14ac:dyDescent="0.25">
      <c r="A6" s="141">
        <v>6</v>
      </c>
      <c r="B6" s="142">
        <f>FREQ!H35</f>
        <v>2.56</v>
      </c>
      <c r="C6" s="143">
        <f>Meta_Stats!D34</f>
        <v>22</v>
      </c>
      <c r="D6" s="144">
        <f t="shared" si="0"/>
        <v>1.3424226808222062</v>
      </c>
      <c r="E6" s="145">
        <f>FREQ!H39</f>
        <v>3.41</v>
      </c>
    </row>
    <row r="7" spans="1:12" x14ac:dyDescent="0.25">
      <c r="A7" s="141">
        <v>24</v>
      </c>
      <c r="B7" s="142">
        <f>FREQ!J35</f>
        <v>3.31</v>
      </c>
      <c r="C7" s="143">
        <f>Meta_Stats!D35</f>
        <v>19</v>
      </c>
      <c r="D7" s="144">
        <f t="shared" si="0"/>
        <v>1.2787536009528289</v>
      </c>
      <c r="E7" s="145">
        <f>FREQ!J39</f>
        <v>4.51</v>
      </c>
    </row>
    <row r="8" spans="1:12" x14ac:dyDescent="0.25">
      <c r="A8" s="141">
        <v>72</v>
      </c>
      <c r="B8" s="142">
        <f>FREQ!L35</f>
        <v>4.49</v>
      </c>
      <c r="C8" s="143">
        <f>Meta_Stats!D36</f>
        <v>46</v>
      </c>
      <c r="D8" s="146">
        <f t="shared" si="0"/>
        <v>1.6627578316815741</v>
      </c>
      <c r="E8" s="145">
        <f>FREQ!L39</f>
        <v>5.13</v>
      </c>
    </row>
    <row r="9" spans="1:12" x14ac:dyDescent="0.25">
      <c r="D9" s="142">
        <f>10^(AVERAGE(D3:D8))</f>
        <v>28.495929131482413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8" sqref="H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76</v>
      </c>
      <c r="D2" s="166"/>
    </row>
    <row r="3" spans="1:4" x14ac:dyDescent="0.25">
      <c r="A3">
        <v>2023</v>
      </c>
      <c r="C3">
        <v>1995</v>
      </c>
      <c r="D3">
        <f>COUNTIF('1995'!$B1:$B366,"&gt;.01")</f>
        <v>10</v>
      </c>
    </row>
    <row r="4" spans="1:4" x14ac:dyDescent="0.25">
      <c r="A4">
        <v>2022</v>
      </c>
      <c r="C4">
        <v>1996</v>
      </c>
      <c r="D4">
        <f>COUNTIF('1996'!$B1:$B366,"&gt;.01")</f>
        <v>23</v>
      </c>
    </row>
    <row r="5" spans="1:4" x14ac:dyDescent="0.25">
      <c r="A5">
        <v>2021</v>
      </c>
      <c r="C5">
        <v>1997</v>
      </c>
      <c r="D5">
        <f>COUNTIF('1997'!$B1:$B366,"&gt;.01")</f>
        <v>25</v>
      </c>
    </row>
    <row r="6" spans="1:4" x14ac:dyDescent="0.25">
      <c r="A6">
        <v>2020</v>
      </c>
      <c r="C6">
        <v>1998</v>
      </c>
      <c r="D6">
        <f>COUNTIF('1998'!$B1:$B366,"&gt;.01")</f>
        <v>53</v>
      </c>
    </row>
    <row r="7" spans="1:4" x14ac:dyDescent="0.25">
      <c r="A7">
        <v>2019</v>
      </c>
      <c r="C7">
        <v>1999</v>
      </c>
      <c r="D7">
        <f>COUNTIF('1999'!$B1:$B366,"&gt;.01")</f>
        <v>36</v>
      </c>
    </row>
    <row r="8" spans="1:4" x14ac:dyDescent="0.25">
      <c r="A8">
        <v>2018</v>
      </c>
      <c r="C8">
        <v>2000</v>
      </c>
      <c r="D8">
        <f>COUNTIF('2000'!$B1:$B366,"&gt;.01")</f>
        <v>20</v>
      </c>
    </row>
    <row r="9" spans="1:4" x14ac:dyDescent="0.25">
      <c r="A9">
        <v>2017</v>
      </c>
      <c r="C9">
        <v>2001</v>
      </c>
      <c r="D9">
        <f>COUNTIF('2001'!$B1:$B366,"&gt;.01")</f>
        <v>36</v>
      </c>
    </row>
    <row r="10" spans="1:4" x14ac:dyDescent="0.25">
      <c r="A10">
        <v>2016</v>
      </c>
      <c r="C10">
        <v>2002</v>
      </c>
      <c r="D10">
        <f>COUNTIF('2002'!$B1:$B366,"&gt;.01")</f>
        <v>16</v>
      </c>
    </row>
    <row r="11" spans="1:4" x14ac:dyDescent="0.25">
      <c r="A11">
        <v>2015</v>
      </c>
      <c r="C11">
        <v>2003</v>
      </c>
      <c r="D11">
        <f>COUNTIF('2003'!$B1:$B366,"&gt;.01")</f>
        <v>33</v>
      </c>
    </row>
    <row r="12" spans="1:4" x14ac:dyDescent="0.25">
      <c r="A12">
        <v>2014</v>
      </c>
      <c r="C12">
        <v>2004</v>
      </c>
      <c r="D12">
        <f>COUNTIF('2004'!$B1:$B366,"&gt;.01")</f>
        <v>24</v>
      </c>
    </row>
    <row r="13" spans="1:4" x14ac:dyDescent="0.25">
      <c r="A13">
        <v>2013</v>
      </c>
      <c r="C13">
        <v>2005</v>
      </c>
      <c r="D13">
        <f>COUNTIF('2005'!$B1:$B366,"&gt;.01")</f>
        <v>49</v>
      </c>
    </row>
    <row r="14" spans="1:4" x14ac:dyDescent="0.25">
      <c r="A14">
        <v>2012</v>
      </c>
      <c r="C14">
        <v>2006</v>
      </c>
      <c r="D14">
        <f>COUNTIF('2006'!$B1:$B366,"&gt;.01")</f>
        <v>23</v>
      </c>
    </row>
    <row r="15" spans="1:4" x14ac:dyDescent="0.25">
      <c r="A15">
        <v>2011</v>
      </c>
      <c r="C15">
        <v>2007</v>
      </c>
      <c r="D15">
        <f>COUNTIF('2007'!$B1:$B366,"&gt;.01")</f>
        <v>15</v>
      </c>
    </row>
    <row r="16" spans="1:4" x14ac:dyDescent="0.25">
      <c r="A16">
        <v>2010</v>
      </c>
      <c r="C16">
        <v>2008</v>
      </c>
      <c r="D16">
        <f>COUNTIF('2008'!$B1:$B366,"&gt;.01")</f>
        <v>29</v>
      </c>
    </row>
    <row r="17" spans="1:4" x14ac:dyDescent="0.25">
      <c r="A17">
        <v>2009</v>
      </c>
      <c r="C17">
        <v>2009</v>
      </c>
      <c r="D17">
        <f>COUNTIF('2009'!$B1:$B366,"&gt;.01")</f>
        <v>25</v>
      </c>
    </row>
    <row r="18" spans="1:4" x14ac:dyDescent="0.25">
      <c r="A18">
        <v>2008</v>
      </c>
      <c r="C18">
        <v>2010</v>
      </c>
      <c r="D18">
        <f>COUNTIF('2010'!$B1:$B366,"&gt;.01")</f>
        <v>24</v>
      </c>
    </row>
    <row r="19" spans="1:4" x14ac:dyDescent="0.25">
      <c r="A19">
        <v>2007</v>
      </c>
      <c r="C19">
        <v>2011</v>
      </c>
      <c r="D19">
        <f>COUNTIF('2011'!$B1:$B366,"&gt;.01")</f>
        <v>23</v>
      </c>
    </row>
    <row r="20" spans="1:4" x14ac:dyDescent="0.25">
      <c r="A20">
        <v>2006</v>
      </c>
      <c r="C20">
        <v>2012</v>
      </c>
      <c r="D20">
        <f>COUNTIF('2012'!$B1:$B366,"&gt;.01")</f>
        <v>32</v>
      </c>
    </row>
    <row r="21" spans="1:4" x14ac:dyDescent="0.25">
      <c r="A21">
        <v>2005</v>
      </c>
      <c r="C21">
        <v>2013</v>
      </c>
      <c r="D21">
        <f>COUNTIF('2013'!$B1:$B366,"&gt;.01")</f>
        <v>19</v>
      </c>
    </row>
    <row r="22" spans="1:4" x14ac:dyDescent="0.25">
      <c r="A22">
        <v>2004</v>
      </c>
      <c r="C22">
        <v>2014</v>
      </c>
      <c r="D22">
        <f>COUNTIF('2014'!$B1:$B366,"&gt;.01")</f>
        <v>27</v>
      </c>
    </row>
    <row r="23" spans="1:4" x14ac:dyDescent="0.25">
      <c r="A23">
        <v>2003</v>
      </c>
      <c r="C23">
        <v>2015</v>
      </c>
      <c r="D23">
        <f>COUNTIF('2015'!$B1:$B366,"&gt;.01")</f>
        <v>37</v>
      </c>
    </row>
    <row r="24" spans="1:4" x14ac:dyDescent="0.25">
      <c r="A24">
        <v>2002</v>
      </c>
      <c r="C24">
        <v>2016</v>
      </c>
      <c r="D24">
        <f>COUNTIF('2016'!$B1:$B366,"&gt;.01")</f>
        <v>29</v>
      </c>
    </row>
    <row r="25" spans="1:4" x14ac:dyDescent="0.25">
      <c r="A25">
        <v>2001</v>
      </c>
      <c r="C25">
        <v>2017</v>
      </c>
      <c r="D25">
        <f>COUNTIF('2017'!$B1:$B366,"&gt;.01")</f>
        <v>40</v>
      </c>
    </row>
    <row r="26" spans="1:4" x14ac:dyDescent="0.25">
      <c r="A26">
        <v>2000</v>
      </c>
      <c r="C26">
        <v>2018</v>
      </c>
      <c r="D26">
        <f>COUNTIF('2018'!$B1:$B366,"&gt;.01")</f>
        <v>18</v>
      </c>
    </row>
    <row r="27" spans="1:4" x14ac:dyDescent="0.25">
      <c r="A27">
        <v>1999</v>
      </c>
      <c r="C27">
        <v>2019</v>
      </c>
      <c r="D27">
        <f>COUNTIF('2019'!$B1:$B366,"&gt;.01")</f>
        <v>37</v>
      </c>
    </row>
    <row r="28" spans="1:4" x14ac:dyDescent="0.25">
      <c r="A28">
        <v>1998</v>
      </c>
      <c r="C28">
        <v>2020</v>
      </c>
      <c r="D28">
        <f>COUNTIF('2020'!$B1:$B366,"&gt;.01")</f>
        <v>22</v>
      </c>
    </row>
    <row r="29" spans="1:4" x14ac:dyDescent="0.25">
      <c r="A29">
        <v>1997</v>
      </c>
      <c r="C29">
        <v>2021</v>
      </c>
      <c r="D29">
        <f>COUNTIF('2021'!$B1:$B366,"&gt;.01")</f>
        <v>24</v>
      </c>
    </row>
    <row r="30" spans="1:4" x14ac:dyDescent="0.25">
      <c r="A30">
        <v>1996</v>
      </c>
      <c r="C30">
        <v>2022</v>
      </c>
      <c r="D30">
        <f>COUNTIF('2022'!$B1:$B366,"&gt;.01")</f>
        <v>28</v>
      </c>
    </row>
    <row r="31" spans="1:4" x14ac:dyDescent="0.25">
      <c r="A31">
        <v>1995</v>
      </c>
      <c r="C31">
        <v>2023</v>
      </c>
      <c r="D31">
        <f>COUNTIF('2023'!$B1:$B366,"&gt;.01")</f>
        <v>38</v>
      </c>
    </row>
    <row r="32" spans="1:4" x14ac:dyDescent="0.25">
      <c r="C32">
        <v>2024</v>
      </c>
      <c r="D32">
        <f>COUNTIF('2024'!$B1:$B366,"&gt;.01")</f>
        <v>28</v>
      </c>
    </row>
    <row r="33" spans="3:4" x14ac:dyDescent="0.25">
      <c r="C33">
        <v>2025</v>
      </c>
      <c r="D33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5B40-EFED-4474-916D-9AA20B00F592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0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>
        <v>0</v>
      </c>
      <c r="C74" s="99"/>
    </row>
    <row r="75" spans="1:3" ht="15" customHeight="1" x14ac:dyDescent="0.25">
      <c r="A75" s="97">
        <v>45274</v>
      </c>
      <c r="B75" s="3">
        <v>0</v>
      </c>
      <c r="C75" s="99"/>
    </row>
    <row r="76" spans="1:3" ht="15" customHeight="1" x14ac:dyDescent="0.25">
      <c r="A76" s="97">
        <v>45275</v>
      </c>
      <c r="B76" s="3">
        <v>0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 t="s">
        <v>91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0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>
        <v>0.15748000000000001</v>
      </c>
      <c r="C119" s="99"/>
    </row>
    <row r="120" spans="1:3" ht="15" customHeight="1" x14ac:dyDescent="0.25">
      <c r="A120" s="97">
        <v>45319</v>
      </c>
      <c r="B120" s="3">
        <v>0</v>
      </c>
      <c r="C120" s="99"/>
    </row>
    <row r="121" spans="1:3" ht="15" customHeight="1" x14ac:dyDescent="0.25">
      <c r="A121" s="97">
        <v>45320</v>
      </c>
      <c r="B121" s="3">
        <v>0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0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0</v>
      </c>
      <c r="C158" s="99"/>
    </row>
    <row r="159" spans="1:3" ht="15" customHeight="1" x14ac:dyDescent="0.25">
      <c r="A159" s="97">
        <v>45358</v>
      </c>
      <c r="B159" s="3">
        <v>0.51180999999999999</v>
      </c>
      <c r="C159" s="99"/>
    </row>
    <row r="160" spans="1:3" ht="15" customHeight="1" x14ac:dyDescent="0.25">
      <c r="A160" s="97">
        <v>45359</v>
      </c>
      <c r="B160" s="3">
        <v>0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0.51180999999999999</v>
      </c>
      <c r="C163" s="99"/>
    </row>
    <row r="164" spans="1:3" ht="15" customHeight="1" x14ac:dyDescent="0.25">
      <c r="A164" s="97">
        <v>45363</v>
      </c>
      <c r="B164" s="3">
        <v>0.11811000000000001</v>
      </c>
      <c r="C164" s="99"/>
    </row>
    <row r="165" spans="1:3" ht="15" customHeight="1" x14ac:dyDescent="0.25">
      <c r="A165" s="97">
        <v>45364</v>
      </c>
      <c r="B165" s="3">
        <v>0.35432999999999998</v>
      </c>
      <c r="C165" s="99"/>
    </row>
    <row r="166" spans="1:3" ht="15" customHeight="1" x14ac:dyDescent="0.25">
      <c r="A166" s="97">
        <v>45365</v>
      </c>
      <c r="B166" s="3">
        <v>0</v>
      </c>
      <c r="C166" s="99"/>
    </row>
    <row r="167" spans="1:3" ht="15" customHeight="1" x14ac:dyDescent="0.25">
      <c r="A167" s="97">
        <v>45366</v>
      </c>
      <c r="B167" s="3">
        <v>7.8740000000000004E-2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0.15748000000000001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0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3.9370000000000002E-2</v>
      </c>
      <c r="C217" s="99"/>
    </row>
    <row r="218" spans="1:3" ht="15" customHeight="1" x14ac:dyDescent="0.25">
      <c r="A218" s="97">
        <v>45417</v>
      </c>
      <c r="B218" s="3">
        <v>0.23622000000000001</v>
      </c>
      <c r="C218" s="99"/>
    </row>
    <row r="219" spans="1:3" ht="15" customHeight="1" x14ac:dyDescent="0.25">
      <c r="A219" s="97">
        <v>45418</v>
      </c>
      <c r="B219" s="3">
        <v>0.19685</v>
      </c>
      <c r="C219" s="99"/>
    </row>
    <row r="220" spans="1:3" ht="15" customHeight="1" x14ac:dyDescent="0.25">
      <c r="A220" s="97">
        <v>45419</v>
      </c>
      <c r="B220" s="3">
        <v>3.9370000000000002E-2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0</v>
      </c>
      <c r="C245" s="99"/>
    </row>
    <row r="246" spans="1:3" ht="15" customHeight="1" x14ac:dyDescent="0.25">
      <c r="A246" s="97">
        <v>45445</v>
      </c>
      <c r="B246" s="3">
        <v>0.35432999999999998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0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0.23622000000000001</v>
      </c>
      <c r="C290" s="99"/>
    </row>
    <row r="291" spans="1:3" ht="15" customHeight="1" x14ac:dyDescent="0.25">
      <c r="A291" s="97">
        <v>45490</v>
      </c>
      <c r="B291" s="3">
        <v>0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0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0.11811000000000001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0</v>
      </c>
      <c r="C329" s="99"/>
    </row>
    <row r="330" spans="1:3" ht="15" customHeight="1" x14ac:dyDescent="0.25">
      <c r="A330" s="97">
        <v>45529</v>
      </c>
      <c r="B330" s="3">
        <v>0</v>
      </c>
      <c r="C330" s="99"/>
    </row>
    <row r="331" spans="1:3" ht="15" customHeight="1" x14ac:dyDescent="0.25">
      <c r="A331" s="97">
        <v>45530</v>
      </c>
      <c r="B331" s="3">
        <v>0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0</v>
      </c>
      <c r="C339" s="99"/>
    </row>
    <row r="340" spans="1:3" ht="15" customHeight="1" x14ac:dyDescent="0.25">
      <c r="A340" s="97">
        <v>45539</v>
      </c>
      <c r="B340" s="3">
        <v>0</v>
      </c>
      <c r="C340" s="99"/>
    </row>
    <row r="341" spans="1:3" ht="15" customHeight="1" x14ac:dyDescent="0.25">
      <c r="A341" s="97">
        <v>45540</v>
      </c>
      <c r="B341" s="3">
        <v>0</v>
      </c>
      <c r="C341" s="99"/>
    </row>
    <row r="342" spans="1:3" ht="15" customHeight="1" x14ac:dyDescent="0.25">
      <c r="A342" s="97">
        <v>45541</v>
      </c>
      <c r="B342" s="3">
        <v>0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0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0.15748000000000001</v>
      </c>
      <c r="C354" s="99"/>
    </row>
    <row r="355" spans="1:3" ht="15" customHeight="1" x14ac:dyDescent="0.25">
      <c r="A355" s="97">
        <v>45554</v>
      </c>
      <c r="B355" s="3">
        <v>3.9370000000000002E-2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0.31496000000000002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0.15748000000000001</v>
      </c>
      <c r="C362" s="99"/>
    </row>
    <row r="363" spans="1:3" ht="15" customHeight="1" x14ac:dyDescent="0.25">
      <c r="A363" s="97">
        <v>45562</v>
      </c>
      <c r="B363" s="3">
        <v>0.31496000000000002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4.0944799999999999</v>
      </c>
      <c r="C367" s="93">
        <f>SUM(B260:B366)</f>
        <v>1.3385800000000003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B4C3-43CE-4542-B964-A60D8851B73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0.27559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0.15748000000000001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0.11811000000000001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0.66929000000000005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91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0.35432999999999998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0.62992000000000004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0.55118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0.78739999999999999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3.9370000000000002E-2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3.9370000000000002E-2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0.19685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7.5196699999999996</v>
      </c>
      <c r="C367" s="93">
        <f>SUM(B260:B366)</f>
        <v>0.5118100000000001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534C-221E-482B-BA13-AE522D7E93F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0.19685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0.11811000000000001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0.15748000000000001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0.47244000000000003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0.51180999999999999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3.9370000000000002E-2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0.55118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3.9370000000000002E-2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1.6929099999999999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0.43307000000000001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1.3385800000000001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0.35432999999999998</v>
      </c>
      <c r="C321" s="99"/>
    </row>
    <row r="322" spans="1:3" ht="15" customHeight="1" x14ac:dyDescent="0.25">
      <c r="A322" s="97">
        <v>45155</v>
      </c>
      <c r="B322" s="98">
        <v>0.23622000000000001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3.9370000000000002E-2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0.35432999999999998</v>
      </c>
      <c r="C337" s="99"/>
    </row>
    <row r="338" spans="1:3" ht="15" customHeight="1" x14ac:dyDescent="0.25">
      <c r="A338" s="97">
        <v>45171</v>
      </c>
      <c r="B338" s="98">
        <v>0.27559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10.551159999999992</v>
      </c>
      <c r="C367" s="93">
        <f>SUM(B260:B366)</f>
        <v>1.8110200000000001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5E4B-9F76-4743-9E5C-9EAAD736BBE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0.78739999999999999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3.9370000000000002E-2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0.47244000000000003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0.27559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0.35432999999999998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0.74802999999999997</v>
      </c>
      <c r="C299" s="99"/>
    </row>
    <row r="300" spans="1:3" ht="15" customHeight="1" x14ac:dyDescent="0.25">
      <c r="A300" s="97">
        <v>44768</v>
      </c>
      <c r="B300" s="98">
        <v>0.47244000000000003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0.27559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0.27559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7.8740000000000004E-2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7.8740000000000004E-2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0.90551000000000004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7.8740000000000004E-2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1.6929099999999999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0.59055000000000002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8.7795099999999984</v>
      </c>
      <c r="C367" s="93">
        <f>SUM(B259:B366)</f>
        <v>7.00786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DFAB-C5AA-407B-9951-1208457964A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0.15748000000000001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0.23622000000000001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0.59055000000000002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1.29921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0.35432999999999998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0.43307000000000001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5.3149499999999978</v>
      </c>
      <c r="C367" s="93">
        <f>SUM(B262:B366)</f>
        <v>3.8582599999999996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0.90551000000000004</v>
      </c>
      <c r="C51" s="99"/>
    </row>
    <row r="52" spans="1:3" ht="15" customHeight="1" x14ac:dyDescent="0.25">
      <c r="A52" s="97">
        <v>43790</v>
      </c>
      <c r="B52" s="98">
        <v>0.55118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0.35432999999999998</v>
      </c>
      <c r="C59" s="99"/>
    </row>
    <row r="60" spans="1:3" ht="15" customHeight="1" x14ac:dyDescent="0.25">
      <c r="A60" s="97">
        <v>43798</v>
      </c>
      <c r="B60" s="98">
        <v>1.37795</v>
      </c>
      <c r="C60" s="99"/>
    </row>
    <row r="61" spans="1:3" ht="15" customHeight="1" x14ac:dyDescent="0.25">
      <c r="A61" s="97">
        <v>43799</v>
      </c>
      <c r="B61" s="98" t="s">
        <v>91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 t="s">
        <v>91</v>
      </c>
      <c r="C73" s="99"/>
    </row>
    <row r="74" spans="1:3" ht="15" customHeight="1" x14ac:dyDescent="0.25">
      <c r="A74" s="97">
        <v>43812</v>
      </c>
      <c r="B74" s="98" t="s">
        <v>91</v>
      </c>
      <c r="C74" s="99"/>
    </row>
    <row r="75" spans="1:3" ht="15" customHeight="1" x14ac:dyDescent="0.25">
      <c r="A75" s="97">
        <v>43813</v>
      </c>
      <c r="B75" s="98" t="s">
        <v>91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0.23622000000000001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0.59055000000000002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0.47244000000000003</v>
      </c>
      <c r="C162" s="99"/>
    </row>
    <row r="163" spans="1:3" ht="15" customHeight="1" x14ac:dyDescent="0.25">
      <c r="A163" s="97">
        <v>43901</v>
      </c>
      <c r="B163" s="98">
        <v>0.27559</v>
      </c>
      <c r="C163" s="99"/>
    </row>
    <row r="164" spans="1:3" ht="15" customHeight="1" x14ac:dyDescent="0.25">
      <c r="A164" s="97">
        <v>43902</v>
      </c>
      <c r="B164" s="98">
        <v>1.4173199999999999</v>
      </c>
      <c r="C164" s="99"/>
    </row>
    <row r="165" spans="1:3" ht="15" customHeight="1" x14ac:dyDescent="0.25">
      <c r="A165" s="97">
        <v>43903</v>
      </c>
      <c r="B165" s="98">
        <v>0.59055000000000002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0.43307000000000001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9.0157300000000014</v>
      </c>
      <c r="C367" s="93">
        <f>SUM(B261:B366)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0.70865999999999996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0.59055000000000002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91</v>
      </c>
      <c r="C26" s="99"/>
    </row>
    <row r="27" spans="1:3" ht="15" customHeight="1" x14ac:dyDescent="0.25">
      <c r="A27" s="97">
        <v>43400</v>
      </c>
      <c r="B27" s="98" t="s">
        <v>91</v>
      </c>
      <c r="C27" s="99"/>
    </row>
    <row r="28" spans="1:3" ht="15" customHeight="1" x14ac:dyDescent="0.25">
      <c r="A28" s="97">
        <v>43401</v>
      </c>
      <c r="B28" s="98" t="s">
        <v>91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0.11811000000000001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3.9370000000000002E-2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0.35432999999999998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3.9370000000000002E-2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0.66929000000000005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0.51180999999999999</v>
      </c>
      <c r="C137" s="99"/>
    </row>
    <row r="138" spans="1:3" ht="15" customHeight="1" x14ac:dyDescent="0.25">
      <c r="A138" s="97">
        <v>43511</v>
      </c>
      <c r="B138" s="98" t="s">
        <v>91</v>
      </c>
      <c r="C138" s="99"/>
    </row>
    <row r="139" spans="1:3" ht="15" customHeight="1" x14ac:dyDescent="0.25">
      <c r="A139" s="97">
        <v>43512</v>
      </c>
      <c r="B139" s="98" t="s">
        <v>91</v>
      </c>
      <c r="C139" s="99"/>
    </row>
    <row r="140" spans="1:3" ht="15" customHeight="1" x14ac:dyDescent="0.25">
      <c r="A140" s="97">
        <v>43513</v>
      </c>
      <c r="B140" s="98" t="s">
        <v>91</v>
      </c>
      <c r="C140" s="99"/>
    </row>
    <row r="141" spans="1:3" ht="15" customHeight="1" x14ac:dyDescent="0.25">
      <c r="A141" s="97">
        <v>43514</v>
      </c>
      <c r="B141" s="98" t="s">
        <v>91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0.66929000000000005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0.19685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7.8740000000000004E-2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0.15748000000000001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 t="s">
        <v>91</v>
      </c>
      <c r="C241" s="99"/>
    </row>
    <row r="242" spans="1:3" ht="15" customHeight="1" x14ac:dyDescent="0.25">
      <c r="A242" s="97">
        <v>43614</v>
      </c>
      <c r="B242" s="98" t="s">
        <v>91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3.9370000000000002E-2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0.90551000000000004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0.74802999999999997</v>
      </c>
      <c r="C361" s="99"/>
    </row>
    <row r="362" spans="1:3" ht="15" customHeight="1" x14ac:dyDescent="0.25">
      <c r="A362" s="97">
        <v>43734</v>
      </c>
      <c r="B362" s="98">
        <v>0.66929000000000005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8.7007699999999986</v>
      </c>
      <c r="C367" s="93">
        <f>SUM(B261:B366)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0.66929000000000005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0.15748000000000001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0.19685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0.11811000000000001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0.59055000000000002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0.11811000000000001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3.9370000000000002E-2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3.9370000000000002E-2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7.8740000000000004E-2</v>
      </c>
      <c r="C329" s="99"/>
    </row>
    <row r="330" spans="1:3" ht="15" customHeight="1" x14ac:dyDescent="0.25">
      <c r="A330" s="97">
        <v>43337</v>
      </c>
      <c r="B330" s="98">
        <v>3.9370000000000002E-2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2.8346399999999994</v>
      </c>
      <c r="C367" s="93">
        <f>SUM(B260:B366)</f>
        <v>1.5747999999999998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0.62992000000000004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0.78739999999999999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0.47244000000000003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0.35432999999999998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 t="s">
        <v>91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0.11811000000000001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0.66929000000000005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0.27559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1.5354300000000001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2.20472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0.15748000000000001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7.8740000000000004E-2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3.9370000000000002E-2</v>
      </c>
      <c r="C304" s="99"/>
    </row>
    <row r="305" spans="1:3" ht="15" customHeight="1" x14ac:dyDescent="0.25">
      <c r="A305" s="97">
        <v>42947</v>
      </c>
      <c r="B305" s="98">
        <v>0.23622000000000001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0.11811000000000001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0.66929000000000005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 t="s">
        <v>91</v>
      </c>
      <c r="C333" s="99"/>
    </row>
    <row r="334" spans="1:3" ht="15" customHeight="1" x14ac:dyDescent="0.25">
      <c r="A334" s="97">
        <v>42976</v>
      </c>
      <c r="B334" s="98" t="s">
        <v>91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0.86614000000000002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13.307059999999998</v>
      </c>
      <c r="C367" s="93">
        <f>SUM(B259:B366)</f>
        <v>6.2598299999999991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0.82677</v>
      </c>
      <c r="C5" s="99"/>
    </row>
    <row r="6" spans="1:3" ht="15" customHeight="1" x14ac:dyDescent="0.25">
      <c r="A6" s="97">
        <v>42283</v>
      </c>
      <c r="B6" s="98">
        <v>0.39369999999999999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0.35432999999999998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7.8740000000000004E-2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</v>
      </c>
      <c r="C193" s="99"/>
    </row>
    <row r="194" spans="1:3" ht="15" customHeight="1" x14ac:dyDescent="0.25">
      <c r="A194" s="97">
        <v>42471</v>
      </c>
      <c r="B194" s="98">
        <v>3.9370000000000002E-2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 t="s">
        <v>91</v>
      </c>
      <c r="C297" s="99"/>
    </row>
    <row r="298" spans="1:3" ht="15" customHeight="1" x14ac:dyDescent="0.25">
      <c r="A298" s="97">
        <v>42575</v>
      </c>
      <c r="B298" s="98" t="s">
        <v>91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0.39369999999999999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0.11811000000000001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7.8740000000000004E-2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3.8582599999999982</v>
      </c>
      <c r="C367" s="93">
        <f>SUM(B258:B366)</f>
        <v>1.0236200000000002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1.1417299999999999</v>
      </c>
      <c r="C65" s="99"/>
    </row>
    <row r="66" spans="1:3" ht="15" customHeight="1" x14ac:dyDescent="0.25">
      <c r="A66" s="97">
        <v>41978</v>
      </c>
      <c r="B66" s="98">
        <v>7.8740000000000004E-2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7.8740000000000004E-2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3.9370000000000002E-2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0.55118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 t="s">
        <v>91</v>
      </c>
      <c r="C140" s="99"/>
    </row>
    <row r="141" spans="1:3" ht="15" customHeight="1" x14ac:dyDescent="0.25">
      <c r="A141" s="97">
        <v>42053</v>
      </c>
      <c r="B141" s="98" t="s">
        <v>91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1.10236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0.47244000000000003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0.55118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0.35432999999999998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0.94488000000000005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2.55905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0.15748000000000001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0.31496000000000002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0.27559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11.102339999999998</v>
      </c>
      <c r="C367" s="93">
        <f>SUM(B259:B366)</f>
        <v>4.7637700000000001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 t="s">
        <v>91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0.23622000000000001</v>
      </c>
      <c r="C54" s="99"/>
    </row>
    <row r="55" spans="1:3" x14ac:dyDescent="0.25">
      <c r="A55" s="100">
        <v>41602</v>
      </c>
      <c r="B55" s="98">
        <v>0.35432999999999998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0.82677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0.35432999999999998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0.47244000000000003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0.19685</v>
      </c>
      <c r="C306" s="99"/>
    </row>
    <row r="307" spans="1:3" x14ac:dyDescent="0.25">
      <c r="A307" s="100">
        <v>41853</v>
      </c>
      <c r="B307" s="98">
        <v>0.62992000000000004</v>
      </c>
      <c r="C307" s="99"/>
    </row>
    <row r="308" spans="1:3" x14ac:dyDescent="0.25">
      <c r="A308" s="100">
        <v>41854</v>
      </c>
      <c r="B308" s="98">
        <v>1.0629900000000001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1.2598400000000001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0.98424999999999996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1.1811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0.19685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10.708639999999999</v>
      </c>
      <c r="C367" s="93">
        <f>SUM(B259:B366)</f>
        <v>6.9684900000000001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0.86614000000000002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0.11811000000000001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0.55118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1.5748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7.8740000000000004E-2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0.70865999999999996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1.29921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</v>
      </c>
      <c r="C345" s="99"/>
    </row>
    <row r="346" spans="1:3" x14ac:dyDescent="0.25">
      <c r="A346" s="97">
        <v>41527</v>
      </c>
      <c r="B346" s="99">
        <v>1.8110200000000001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8.5039200000000008</v>
      </c>
      <c r="C367" s="95">
        <f>SUM(B259:B366)</f>
        <v>6.1417200000000003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0.39369999999999999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0.51180999999999999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3.9370000000000002E-2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1.0629900000000001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0.35432999999999998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 t="s">
        <v>91</v>
      </c>
      <c r="C284" s="99"/>
    </row>
    <row r="285" spans="1:3" x14ac:dyDescent="0.25">
      <c r="A285" s="100">
        <v>41101</v>
      </c>
      <c r="B285" s="99" t="s">
        <v>91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1.4960599999999999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0.23622000000000001</v>
      </c>
      <c r="C295" s="99"/>
    </row>
    <row r="296" spans="1:3" x14ac:dyDescent="0.25">
      <c r="A296" s="100">
        <v>41112</v>
      </c>
      <c r="B296" s="99">
        <v>0.23622000000000001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3.9370000000000002E-2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1.0629900000000001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0.15748000000000001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0.15748000000000001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7.6377799999999985</v>
      </c>
      <c r="C367" s="95">
        <f>SUM(B259:B366)</f>
        <v>4.3306999999999984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0.19685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1.10236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0.23622000000000001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 t="s">
        <v>91</v>
      </c>
      <c r="C239" s="99"/>
    </row>
    <row r="240" spans="1:3" x14ac:dyDescent="0.25">
      <c r="A240" s="100">
        <v>40690</v>
      </c>
      <c r="B240" s="99" t="s">
        <v>91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7.8740000000000004E-2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0.86614000000000002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4.7243999999999993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1.1417299999999999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1.1811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3.30708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0.15748000000000001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0.47244000000000003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0.74802999999999997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 t="s">
        <v>91</v>
      </c>
      <c r="C170" s="99"/>
    </row>
    <row r="171" spans="1:3" x14ac:dyDescent="0.25">
      <c r="A171" s="100">
        <v>40256</v>
      </c>
      <c r="B171" s="99" t="s">
        <v>91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 t="s">
        <v>91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0.43307000000000001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7.8740000000000004E-2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0.19685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0.51180999999999999</v>
      </c>
      <c r="C327" s="99"/>
    </row>
    <row r="328" spans="1:3" x14ac:dyDescent="0.25">
      <c r="A328" s="100">
        <v>40413</v>
      </c>
      <c r="B328" s="99">
        <v>0.27559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10.314939999999998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0.74802999999999997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0.31496000000000002</v>
      </c>
      <c r="C77" s="99"/>
    </row>
    <row r="78" spans="1:3" x14ac:dyDescent="0.25">
      <c r="A78" s="100">
        <v>39799</v>
      </c>
      <c r="B78" s="99">
        <v>0.62992000000000004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0.59055000000000002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0.23622000000000001</v>
      </c>
      <c r="C132" s="99"/>
    </row>
    <row r="133" spans="1:3" x14ac:dyDescent="0.25">
      <c r="A133" s="100">
        <v>39854</v>
      </c>
      <c r="B133" s="99">
        <v>7.8740000000000004E-2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0.47244000000000003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 t="s">
        <v>91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0.31496000000000002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0.15748000000000001</v>
      </c>
      <c r="C298" s="99"/>
    </row>
    <row r="299" spans="1:3" x14ac:dyDescent="0.25">
      <c r="A299" s="100">
        <v>40019</v>
      </c>
      <c r="B299" s="99">
        <v>1.6929099999999999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7.8740000000000004E-2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7.8740000000000004E-2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6.5747899999999984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0.98424999999999996</v>
      </c>
      <c r="C61" s="99"/>
    </row>
    <row r="62" spans="1:3" x14ac:dyDescent="0.25">
      <c r="A62" s="100">
        <v>39417</v>
      </c>
      <c r="B62" s="99">
        <v>0.39369999999999999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0.82677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39507</v>
      </c>
      <c r="B153" s="99">
        <v>0</v>
      </c>
      <c r="C153" s="99"/>
    </row>
    <row r="154" spans="1:3" x14ac:dyDescent="0.25">
      <c r="A154" s="100">
        <v>39508</v>
      </c>
      <c r="B154" s="99">
        <v>0</v>
      </c>
      <c r="C154" s="99"/>
    </row>
    <row r="155" spans="1:3" x14ac:dyDescent="0.25">
      <c r="A155" s="100">
        <v>39509</v>
      </c>
      <c r="B155" s="99">
        <v>0</v>
      </c>
      <c r="C155" s="99"/>
    </row>
    <row r="156" spans="1:3" x14ac:dyDescent="0.25">
      <c r="A156" s="100">
        <v>39510</v>
      </c>
      <c r="B156" s="99">
        <v>0</v>
      </c>
      <c r="C156" s="99"/>
    </row>
    <row r="157" spans="1:3" x14ac:dyDescent="0.25">
      <c r="A157" s="100">
        <v>39511</v>
      </c>
      <c r="B157" s="99">
        <v>0</v>
      </c>
      <c r="C157" s="99"/>
    </row>
    <row r="158" spans="1:3" x14ac:dyDescent="0.25">
      <c r="A158" s="100">
        <v>39512</v>
      </c>
      <c r="B158" s="99">
        <v>0</v>
      </c>
      <c r="C158" s="99"/>
    </row>
    <row r="159" spans="1:3" x14ac:dyDescent="0.25">
      <c r="A159" s="100">
        <v>39513</v>
      </c>
      <c r="B159" s="99">
        <v>0</v>
      </c>
      <c r="C159" s="99"/>
    </row>
    <row r="160" spans="1:3" x14ac:dyDescent="0.25">
      <c r="A160" s="100">
        <v>39514</v>
      </c>
      <c r="B160" s="99">
        <v>0</v>
      </c>
      <c r="C160" s="99"/>
    </row>
    <row r="161" spans="1:3" x14ac:dyDescent="0.25">
      <c r="A161" s="100">
        <v>39515</v>
      </c>
      <c r="B161" s="99">
        <v>0</v>
      </c>
      <c r="C161" s="99"/>
    </row>
    <row r="162" spans="1:3" x14ac:dyDescent="0.25">
      <c r="A162" s="100">
        <v>39516</v>
      </c>
      <c r="B162" s="99">
        <v>0</v>
      </c>
      <c r="C162" s="99"/>
    </row>
    <row r="163" spans="1:3" x14ac:dyDescent="0.25">
      <c r="A163" s="100">
        <v>39517</v>
      </c>
      <c r="B163" s="99">
        <v>0</v>
      </c>
      <c r="C163" s="99"/>
    </row>
    <row r="164" spans="1:3" x14ac:dyDescent="0.25">
      <c r="A164" s="100">
        <v>39518</v>
      </c>
      <c r="B164" s="99">
        <v>0</v>
      </c>
      <c r="C164" s="99"/>
    </row>
    <row r="165" spans="1:3" x14ac:dyDescent="0.25">
      <c r="A165" s="100">
        <v>39519</v>
      </c>
      <c r="B165" s="99">
        <v>0</v>
      </c>
      <c r="C165" s="99"/>
    </row>
    <row r="166" spans="1:3" x14ac:dyDescent="0.25">
      <c r="A166" s="100">
        <v>39520</v>
      </c>
      <c r="B166" s="99">
        <v>0</v>
      </c>
      <c r="C166" s="99"/>
    </row>
    <row r="167" spans="1:3" x14ac:dyDescent="0.25">
      <c r="A167" s="100">
        <v>39521</v>
      </c>
      <c r="B167" s="99">
        <v>0</v>
      </c>
      <c r="C167" s="99"/>
    </row>
    <row r="168" spans="1:3" x14ac:dyDescent="0.25">
      <c r="A168" s="100">
        <v>39522</v>
      </c>
      <c r="B168" s="99">
        <v>0</v>
      </c>
      <c r="C168" s="99"/>
    </row>
    <row r="169" spans="1:3" x14ac:dyDescent="0.25">
      <c r="A169" s="100">
        <v>39523</v>
      </c>
      <c r="B169" s="99">
        <v>0.15748000000000001</v>
      </c>
      <c r="C169" s="99"/>
    </row>
    <row r="170" spans="1:3" x14ac:dyDescent="0.25">
      <c r="A170" s="100">
        <v>39524</v>
      </c>
      <c r="B170" s="99">
        <v>0</v>
      </c>
      <c r="C170" s="99"/>
    </row>
    <row r="171" spans="1:3" x14ac:dyDescent="0.25">
      <c r="A171" s="100">
        <v>39525</v>
      </c>
      <c r="B171" s="99">
        <v>0</v>
      </c>
      <c r="C171" s="99"/>
    </row>
    <row r="172" spans="1:3" x14ac:dyDescent="0.25">
      <c r="A172" s="100">
        <v>39526</v>
      </c>
      <c r="B172" s="99">
        <v>0</v>
      </c>
      <c r="C172" s="99"/>
    </row>
    <row r="173" spans="1:3" x14ac:dyDescent="0.25">
      <c r="A173" s="100">
        <v>39527</v>
      </c>
      <c r="B173" s="99">
        <v>0</v>
      </c>
      <c r="C173" s="99"/>
    </row>
    <row r="174" spans="1:3" x14ac:dyDescent="0.25">
      <c r="A174" s="100">
        <v>39528</v>
      </c>
      <c r="B174" s="99">
        <v>0</v>
      </c>
      <c r="C174" s="99"/>
    </row>
    <row r="175" spans="1:3" x14ac:dyDescent="0.25">
      <c r="A175" s="100">
        <v>39529</v>
      </c>
      <c r="B175" s="99">
        <v>0</v>
      </c>
      <c r="C175" s="99"/>
    </row>
    <row r="176" spans="1:3" x14ac:dyDescent="0.25">
      <c r="A176" s="100">
        <v>39530</v>
      </c>
      <c r="B176" s="99">
        <v>0</v>
      </c>
      <c r="C176" s="99"/>
    </row>
    <row r="177" spans="1:3" x14ac:dyDescent="0.25">
      <c r="A177" s="100">
        <v>39531</v>
      </c>
      <c r="B177" s="99">
        <v>0</v>
      </c>
      <c r="C177" s="99"/>
    </row>
    <row r="178" spans="1:3" x14ac:dyDescent="0.25">
      <c r="A178" s="100">
        <v>39532</v>
      </c>
      <c r="B178" s="99">
        <v>0</v>
      </c>
      <c r="C178" s="99"/>
    </row>
    <row r="179" spans="1:3" x14ac:dyDescent="0.25">
      <c r="A179" s="100">
        <v>39533</v>
      </c>
      <c r="B179" s="99">
        <v>0</v>
      </c>
      <c r="C179" s="99"/>
    </row>
    <row r="180" spans="1:3" x14ac:dyDescent="0.25">
      <c r="A180" s="100">
        <v>39534</v>
      </c>
      <c r="B180" s="99">
        <v>0</v>
      </c>
      <c r="C180" s="99"/>
    </row>
    <row r="181" spans="1:3" x14ac:dyDescent="0.25">
      <c r="A181" s="100">
        <v>39535</v>
      </c>
      <c r="B181" s="99">
        <v>0</v>
      </c>
      <c r="C181" s="99"/>
    </row>
    <row r="182" spans="1:3" x14ac:dyDescent="0.25">
      <c r="A182" s="100">
        <v>39536</v>
      </c>
      <c r="B182" s="99">
        <v>0</v>
      </c>
      <c r="C182" s="99"/>
    </row>
    <row r="183" spans="1:3" x14ac:dyDescent="0.25">
      <c r="A183" s="100">
        <v>39537</v>
      </c>
      <c r="B183" s="99">
        <v>0</v>
      </c>
      <c r="C183" s="99"/>
    </row>
    <row r="184" spans="1:3" x14ac:dyDescent="0.25">
      <c r="A184" s="100">
        <v>39538</v>
      </c>
      <c r="B184" s="99">
        <v>0</v>
      </c>
      <c r="C184" s="99"/>
    </row>
    <row r="185" spans="1:3" x14ac:dyDescent="0.25">
      <c r="A185" s="100">
        <v>39539</v>
      </c>
      <c r="B185" s="99">
        <v>0</v>
      </c>
      <c r="C185" s="99"/>
    </row>
    <row r="186" spans="1:3" x14ac:dyDescent="0.25">
      <c r="A186" s="100">
        <v>39540</v>
      </c>
      <c r="B186" s="99">
        <v>0</v>
      </c>
      <c r="C186" s="99"/>
    </row>
    <row r="187" spans="1:3" x14ac:dyDescent="0.25">
      <c r="A187" s="100">
        <v>39541</v>
      </c>
      <c r="B187" s="99">
        <v>0</v>
      </c>
      <c r="C187" s="99"/>
    </row>
    <row r="188" spans="1:3" x14ac:dyDescent="0.25">
      <c r="A188" s="100">
        <v>39542</v>
      </c>
      <c r="B188" s="99">
        <v>0</v>
      </c>
      <c r="C188" s="99"/>
    </row>
    <row r="189" spans="1:3" x14ac:dyDescent="0.25">
      <c r="A189" s="100">
        <v>39543</v>
      </c>
      <c r="B189" s="99">
        <v>0</v>
      </c>
      <c r="C189" s="99"/>
    </row>
    <row r="190" spans="1:3" x14ac:dyDescent="0.25">
      <c r="A190" s="100">
        <v>39544</v>
      </c>
      <c r="B190" s="99">
        <v>0</v>
      </c>
      <c r="C190" s="99"/>
    </row>
    <row r="191" spans="1:3" x14ac:dyDescent="0.25">
      <c r="A191" s="100">
        <v>39545</v>
      </c>
      <c r="B191" s="99">
        <v>0</v>
      </c>
      <c r="C191" s="99"/>
    </row>
    <row r="192" spans="1:3" x14ac:dyDescent="0.25">
      <c r="A192" s="100">
        <v>39546</v>
      </c>
      <c r="B192" s="99">
        <v>0</v>
      </c>
      <c r="C192" s="99"/>
    </row>
    <row r="193" spans="1:3" x14ac:dyDescent="0.25">
      <c r="A193" s="100">
        <v>39547</v>
      </c>
      <c r="B193" s="99">
        <v>0</v>
      </c>
      <c r="C193" s="99"/>
    </row>
    <row r="194" spans="1:3" x14ac:dyDescent="0.25">
      <c r="A194" s="100">
        <v>39548</v>
      </c>
      <c r="B194" s="99">
        <v>0</v>
      </c>
      <c r="C194" s="99"/>
    </row>
    <row r="195" spans="1:3" x14ac:dyDescent="0.25">
      <c r="A195" s="100">
        <v>39549</v>
      </c>
      <c r="B195" s="99">
        <v>0</v>
      </c>
      <c r="C195" s="99"/>
    </row>
    <row r="196" spans="1:3" x14ac:dyDescent="0.25">
      <c r="A196" s="100">
        <v>39550</v>
      </c>
      <c r="B196" s="99">
        <v>0</v>
      </c>
      <c r="C196" s="99"/>
    </row>
    <row r="197" spans="1:3" x14ac:dyDescent="0.25">
      <c r="A197" s="100">
        <v>39551</v>
      </c>
      <c r="B197" s="99">
        <v>0</v>
      </c>
      <c r="C197" s="99"/>
    </row>
    <row r="198" spans="1:3" x14ac:dyDescent="0.25">
      <c r="A198" s="100">
        <v>39552</v>
      </c>
      <c r="B198" s="99">
        <v>0</v>
      </c>
      <c r="C198" s="99"/>
    </row>
    <row r="199" spans="1:3" x14ac:dyDescent="0.25">
      <c r="A199" s="100">
        <v>39553</v>
      </c>
      <c r="B199" s="99">
        <v>0</v>
      </c>
      <c r="C199" s="99"/>
    </row>
    <row r="200" spans="1:3" x14ac:dyDescent="0.25">
      <c r="A200" s="100">
        <v>39554</v>
      </c>
      <c r="B200" s="99">
        <v>0</v>
      </c>
      <c r="C200" s="99"/>
    </row>
    <row r="201" spans="1:3" x14ac:dyDescent="0.25">
      <c r="A201" s="100">
        <v>39555</v>
      </c>
      <c r="B201" s="99">
        <v>0</v>
      </c>
      <c r="C201" s="99"/>
    </row>
    <row r="202" spans="1:3" x14ac:dyDescent="0.25">
      <c r="A202" s="100">
        <v>39556</v>
      </c>
      <c r="B202" s="99">
        <v>0</v>
      </c>
      <c r="C202" s="99"/>
    </row>
    <row r="203" spans="1:3" x14ac:dyDescent="0.25">
      <c r="A203" s="100">
        <v>39557</v>
      </c>
      <c r="B203" s="99">
        <v>0</v>
      </c>
      <c r="C203" s="99"/>
    </row>
    <row r="204" spans="1:3" x14ac:dyDescent="0.25">
      <c r="A204" s="100">
        <v>39558</v>
      </c>
      <c r="B204" s="99">
        <v>0</v>
      </c>
      <c r="C204" s="99"/>
    </row>
    <row r="205" spans="1:3" x14ac:dyDescent="0.25">
      <c r="A205" s="100">
        <v>39559</v>
      </c>
      <c r="B205" s="99">
        <v>0</v>
      </c>
      <c r="C205" s="99"/>
    </row>
    <row r="206" spans="1:3" x14ac:dyDescent="0.25">
      <c r="A206" s="100">
        <v>39560</v>
      </c>
      <c r="B206" s="99">
        <v>0</v>
      </c>
      <c r="C206" s="99"/>
    </row>
    <row r="207" spans="1:3" x14ac:dyDescent="0.25">
      <c r="A207" s="100">
        <v>39561</v>
      </c>
      <c r="B207" s="99">
        <v>0</v>
      </c>
      <c r="C207" s="99"/>
    </row>
    <row r="208" spans="1:3" x14ac:dyDescent="0.25">
      <c r="A208" s="100">
        <v>39562</v>
      </c>
      <c r="B208" s="99">
        <v>0</v>
      </c>
      <c r="C208" s="99"/>
    </row>
    <row r="209" spans="1:3" x14ac:dyDescent="0.25">
      <c r="A209" s="100">
        <v>39563</v>
      </c>
      <c r="B209" s="99">
        <v>0</v>
      </c>
      <c r="C209" s="99"/>
    </row>
    <row r="210" spans="1:3" x14ac:dyDescent="0.25">
      <c r="A210" s="100">
        <v>39564</v>
      </c>
      <c r="B210" s="99">
        <v>0</v>
      </c>
      <c r="C210" s="99"/>
    </row>
    <row r="211" spans="1:3" x14ac:dyDescent="0.25">
      <c r="A211" s="100">
        <v>39565</v>
      </c>
      <c r="B211" s="99">
        <v>0</v>
      </c>
      <c r="C211" s="99"/>
    </row>
    <row r="212" spans="1:3" x14ac:dyDescent="0.25">
      <c r="A212" s="100">
        <v>39566</v>
      </c>
      <c r="B212" s="99">
        <v>0</v>
      </c>
      <c r="C212" s="99"/>
    </row>
    <row r="213" spans="1:3" x14ac:dyDescent="0.25">
      <c r="A213" s="100">
        <v>39567</v>
      </c>
      <c r="B213" s="99">
        <v>0</v>
      </c>
      <c r="C213" s="99"/>
    </row>
    <row r="214" spans="1:3" x14ac:dyDescent="0.25">
      <c r="A214" s="100">
        <v>39568</v>
      </c>
      <c r="B214" s="99">
        <v>0</v>
      </c>
      <c r="C214" s="99"/>
    </row>
    <row r="215" spans="1:3" x14ac:dyDescent="0.25">
      <c r="A215" s="100">
        <v>39569</v>
      </c>
      <c r="B215" s="99">
        <v>0</v>
      </c>
      <c r="C215" s="99"/>
    </row>
    <row r="216" spans="1:3" x14ac:dyDescent="0.25">
      <c r="A216" s="100">
        <v>39570</v>
      </c>
      <c r="B216" s="99">
        <v>0</v>
      </c>
      <c r="C216" s="99"/>
    </row>
    <row r="217" spans="1:3" x14ac:dyDescent="0.25">
      <c r="A217" s="100">
        <v>39571</v>
      </c>
      <c r="B217" s="99">
        <v>0</v>
      </c>
      <c r="C217" s="99"/>
    </row>
    <row r="218" spans="1:3" x14ac:dyDescent="0.25">
      <c r="A218" s="100">
        <v>39572</v>
      </c>
      <c r="B218" s="99">
        <v>0</v>
      </c>
      <c r="C218" s="99"/>
    </row>
    <row r="219" spans="1:3" x14ac:dyDescent="0.25">
      <c r="A219" s="100">
        <v>39573</v>
      </c>
      <c r="B219" s="99">
        <v>0</v>
      </c>
      <c r="C219" s="99"/>
    </row>
    <row r="220" spans="1:3" x14ac:dyDescent="0.25">
      <c r="A220" s="100">
        <v>39574</v>
      </c>
      <c r="B220" s="99">
        <v>0</v>
      </c>
      <c r="C220" s="99"/>
    </row>
    <row r="221" spans="1:3" x14ac:dyDescent="0.25">
      <c r="A221" s="100">
        <v>39575</v>
      </c>
      <c r="B221" s="99">
        <v>0</v>
      </c>
      <c r="C221" s="99"/>
    </row>
    <row r="222" spans="1:3" x14ac:dyDescent="0.25">
      <c r="A222" s="100">
        <v>39576</v>
      </c>
      <c r="B222" s="99">
        <v>0</v>
      </c>
      <c r="C222" s="99"/>
    </row>
    <row r="223" spans="1:3" x14ac:dyDescent="0.25">
      <c r="A223" s="100">
        <v>39577</v>
      </c>
      <c r="B223" s="99">
        <v>0</v>
      </c>
      <c r="C223" s="99"/>
    </row>
    <row r="224" spans="1:3" x14ac:dyDescent="0.25">
      <c r="A224" s="100">
        <v>39578</v>
      </c>
      <c r="B224" s="99">
        <v>0</v>
      </c>
      <c r="C224" s="99"/>
    </row>
    <row r="225" spans="1:3" x14ac:dyDescent="0.25">
      <c r="A225" s="100">
        <v>39579</v>
      </c>
      <c r="B225" s="99">
        <v>0</v>
      </c>
      <c r="C225" s="99"/>
    </row>
    <row r="226" spans="1:3" x14ac:dyDescent="0.25">
      <c r="A226" s="100">
        <v>39580</v>
      </c>
      <c r="B226" s="99">
        <v>0</v>
      </c>
      <c r="C226" s="99"/>
    </row>
    <row r="227" spans="1:3" x14ac:dyDescent="0.25">
      <c r="A227" s="100">
        <v>39581</v>
      </c>
      <c r="B227" s="99">
        <v>0</v>
      </c>
      <c r="C227" s="99"/>
    </row>
    <row r="228" spans="1:3" x14ac:dyDescent="0.25">
      <c r="A228" s="100">
        <v>39582</v>
      </c>
      <c r="B228" s="99">
        <v>0</v>
      </c>
      <c r="C228" s="99"/>
    </row>
    <row r="229" spans="1:3" x14ac:dyDescent="0.25">
      <c r="A229" s="100">
        <v>39583</v>
      </c>
      <c r="B229" s="99">
        <v>0</v>
      </c>
      <c r="C229" s="99"/>
    </row>
    <row r="230" spans="1:3" x14ac:dyDescent="0.25">
      <c r="A230" s="100">
        <v>39584</v>
      </c>
      <c r="B230" s="99">
        <v>0</v>
      </c>
      <c r="C230" s="99"/>
    </row>
    <row r="231" spans="1:3" x14ac:dyDescent="0.25">
      <c r="A231" s="100">
        <v>39585</v>
      </c>
      <c r="B231" s="99">
        <v>0</v>
      </c>
      <c r="C231" s="99"/>
    </row>
    <row r="232" spans="1:3" x14ac:dyDescent="0.25">
      <c r="A232" s="100">
        <v>39586</v>
      </c>
      <c r="B232" s="99">
        <v>0</v>
      </c>
      <c r="C232" s="99"/>
    </row>
    <row r="233" spans="1:3" x14ac:dyDescent="0.25">
      <c r="A233" s="100">
        <v>39587</v>
      </c>
      <c r="B233" s="99">
        <v>0</v>
      </c>
      <c r="C233" s="99"/>
    </row>
    <row r="234" spans="1:3" x14ac:dyDescent="0.25">
      <c r="A234" s="100">
        <v>39588</v>
      </c>
      <c r="B234" s="99">
        <v>0</v>
      </c>
      <c r="C234" s="99"/>
    </row>
    <row r="235" spans="1:3" x14ac:dyDescent="0.25">
      <c r="A235" s="100">
        <v>39589</v>
      </c>
      <c r="B235" s="99">
        <v>0</v>
      </c>
      <c r="C235" s="99"/>
    </row>
    <row r="236" spans="1:3" x14ac:dyDescent="0.25">
      <c r="A236" s="100">
        <v>39590</v>
      </c>
      <c r="B236" s="99">
        <v>0</v>
      </c>
      <c r="C236" s="99"/>
    </row>
    <row r="237" spans="1:3" x14ac:dyDescent="0.25">
      <c r="A237" s="100">
        <v>39591</v>
      </c>
      <c r="B237" s="99">
        <v>0.62992000000000004</v>
      </c>
      <c r="C237" s="99"/>
    </row>
    <row r="238" spans="1:3" x14ac:dyDescent="0.25">
      <c r="A238" s="100">
        <v>39592</v>
      </c>
      <c r="B238" s="99">
        <v>3.9370000000000002E-2</v>
      </c>
      <c r="C238" s="99"/>
    </row>
    <row r="239" spans="1:3" x14ac:dyDescent="0.25">
      <c r="A239" s="100">
        <v>39593</v>
      </c>
      <c r="B239" s="99">
        <v>0</v>
      </c>
      <c r="C239" s="99"/>
    </row>
    <row r="240" spans="1:3" x14ac:dyDescent="0.25">
      <c r="A240" s="100">
        <v>39594</v>
      </c>
      <c r="B240" s="99">
        <v>0</v>
      </c>
      <c r="C240" s="99"/>
    </row>
    <row r="241" spans="1:3" x14ac:dyDescent="0.25">
      <c r="A241" s="100">
        <v>39595</v>
      </c>
      <c r="B241" s="99">
        <v>0</v>
      </c>
      <c r="C241" s="99"/>
    </row>
    <row r="242" spans="1:3" x14ac:dyDescent="0.25">
      <c r="A242" s="100">
        <v>39596</v>
      </c>
      <c r="B242" s="99">
        <v>0</v>
      </c>
      <c r="C242" s="99"/>
    </row>
    <row r="243" spans="1:3" x14ac:dyDescent="0.25">
      <c r="A243" s="100">
        <v>39597</v>
      </c>
      <c r="B243" s="99">
        <v>0</v>
      </c>
      <c r="C243" s="99"/>
    </row>
    <row r="244" spans="1:3" x14ac:dyDescent="0.25">
      <c r="A244" s="100">
        <v>39598</v>
      </c>
      <c r="B244" s="99">
        <v>0</v>
      </c>
      <c r="C244" s="99"/>
    </row>
    <row r="245" spans="1:3" x14ac:dyDescent="0.25">
      <c r="A245" s="100">
        <v>39599</v>
      </c>
      <c r="B245" s="99">
        <v>0</v>
      </c>
      <c r="C245" s="99"/>
    </row>
    <row r="246" spans="1:3" x14ac:dyDescent="0.25">
      <c r="A246" s="100">
        <v>39600</v>
      </c>
      <c r="B246" s="99">
        <v>0</v>
      </c>
      <c r="C246" s="99"/>
    </row>
    <row r="247" spans="1:3" x14ac:dyDescent="0.25">
      <c r="A247" s="100">
        <v>39601</v>
      </c>
      <c r="B247" s="99">
        <v>0</v>
      </c>
      <c r="C247" s="99"/>
    </row>
    <row r="248" spans="1:3" x14ac:dyDescent="0.25">
      <c r="A248" s="100">
        <v>39602</v>
      </c>
      <c r="B248" s="99">
        <v>0</v>
      </c>
      <c r="C248" s="99"/>
    </row>
    <row r="249" spans="1:3" x14ac:dyDescent="0.25">
      <c r="A249" s="100">
        <v>39603</v>
      </c>
      <c r="B249" s="99">
        <v>0</v>
      </c>
      <c r="C249" s="99"/>
    </row>
    <row r="250" spans="1:3" x14ac:dyDescent="0.25">
      <c r="A250" s="100">
        <v>39604</v>
      </c>
      <c r="B250" s="99">
        <v>0</v>
      </c>
      <c r="C250" s="99"/>
    </row>
    <row r="251" spans="1:3" x14ac:dyDescent="0.25">
      <c r="A251" s="100">
        <v>39605</v>
      </c>
      <c r="B251" s="99">
        <v>0</v>
      </c>
      <c r="C251" s="99"/>
    </row>
    <row r="252" spans="1:3" x14ac:dyDescent="0.25">
      <c r="A252" s="100">
        <v>39606</v>
      </c>
      <c r="B252" s="99">
        <v>0</v>
      </c>
      <c r="C252" s="99"/>
    </row>
    <row r="253" spans="1:3" x14ac:dyDescent="0.25">
      <c r="A253" s="100">
        <v>39607</v>
      </c>
      <c r="B253" s="99">
        <v>0</v>
      </c>
      <c r="C253" s="99"/>
    </row>
    <row r="254" spans="1:3" x14ac:dyDescent="0.25">
      <c r="A254" s="100">
        <v>39608</v>
      </c>
      <c r="B254" s="99">
        <v>0</v>
      </c>
      <c r="C254" s="99"/>
    </row>
    <row r="255" spans="1:3" x14ac:dyDescent="0.25">
      <c r="A255" s="100">
        <v>39609</v>
      </c>
      <c r="B255" s="99">
        <v>0</v>
      </c>
      <c r="C255" s="99"/>
    </row>
    <row r="256" spans="1:3" x14ac:dyDescent="0.25">
      <c r="A256" s="100">
        <v>39610</v>
      </c>
      <c r="B256" s="99">
        <v>0</v>
      </c>
      <c r="C256" s="99"/>
    </row>
    <row r="257" spans="1:3" x14ac:dyDescent="0.25">
      <c r="A257" s="100">
        <v>39611</v>
      </c>
      <c r="B257" s="99">
        <v>0</v>
      </c>
      <c r="C257" s="99"/>
    </row>
    <row r="258" spans="1:3" x14ac:dyDescent="0.25">
      <c r="A258" s="100">
        <v>39612</v>
      </c>
      <c r="B258" s="99">
        <v>0</v>
      </c>
      <c r="C258" s="99"/>
    </row>
    <row r="259" spans="1:3" x14ac:dyDescent="0.25">
      <c r="A259" s="100">
        <v>39613</v>
      </c>
      <c r="B259" s="99">
        <v>0</v>
      </c>
      <c r="C259" s="99"/>
    </row>
    <row r="260" spans="1:3" x14ac:dyDescent="0.25">
      <c r="A260" s="100">
        <v>39614</v>
      </c>
      <c r="B260" s="99">
        <v>0</v>
      </c>
      <c r="C260" s="99"/>
    </row>
    <row r="261" spans="1:3" x14ac:dyDescent="0.25">
      <c r="A261" s="100">
        <v>39615</v>
      </c>
      <c r="B261" s="99">
        <v>0</v>
      </c>
      <c r="C261" s="99"/>
    </row>
    <row r="262" spans="1:3" x14ac:dyDescent="0.25">
      <c r="A262" s="100">
        <v>39616</v>
      </c>
      <c r="B262" s="99">
        <v>0</v>
      </c>
      <c r="C262" s="99"/>
    </row>
    <row r="263" spans="1:3" x14ac:dyDescent="0.25">
      <c r="A263" s="100">
        <v>39617</v>
      </c>
      <c r="B263" s="99">
        <v>0</v>
      </c>
      <c r="C263" s="99"/>
    </row>
    <row r="264" spans="1:3" x14ac:dyDescent="0.25">
      <c r="A264" s="100">
        <v>39618</v>
      </c>
      <c r="B264" s="99">
        <v>0</v>
      </c>
      <c r="C264" s="99"/>
    </row>
    <row r="265" spans="1:3" x14ac:dyDescent="0.25">
      <c r="A265" s="100">
        <v>39619</v>
      </c>
      <c r="B265" s="99">
        <v>0</v>
      </c>
      <c r="C265" s="99"/>
    </row>
    <row r="266" spans="1:3" x14ac:dyDescent="0.25">
      <c r="A266" s="100">
        <v>39620</v>
      </c>
      <c r="B266" s="99">
        <v>0</v>
      </c>
      <c r="C266" s="99"/>
    </row>
    <row r="267" spans="1:3" x14ac:dyDescent="0.25">
      <c r="A267" s="100">
        <v>39621</v>
      </c>
      <c r="B267" s="99">
        <v>0</v>
      </c>
      <c r="C267" s="99"/>
    </row>
    <row r="268" spans="1:3" x14ac:dyDescent="0.25">
      <c r="A268" s="100">
        <v>39622</v>
      </c>
      <c r="B268" s="99">
        <v>0</v>
      </c>
      <c r="C268" s="99"/>
    </row>
    <row r="269" spans="1:3" x14ac:dyDescent="0.25">
      <c r="A269" s="100">
        <v>39623</v>
      </c>
      <c r="B269" s="99">
        <v>0</v>
      </c>
      <c r="C269" s="99"/>
    </row>
    <row r="270" spans="1:3" x14ac:dyDescent="0.25">
      <c r="A270" s="100">
        <v>39624</v>
      </c>
      <c r="B270" s="99">
        <v>0</v>
      </c>
      <c r="C270" s="99"/>
    </row>
    <row r="271" spans="1:3" x14ac:dyDescent="0.25">
      <c r="A271" s="100">
        <v>39625</v>
      </c>
      <c r="B271" s="99">
        <v>0</v>
      </c>
      <c r="C271" s="99"/>
    </row>
    <row r="272" spans="1:3" x14ac:dyDescent="0.25">
      <c r="A272" s="100">
        <v>39626</v>
      </c>
      <c r="B272" s="99">
        <v>0</v>
      </c>
      <c r="C272" s="99"/>
    </row>
    <row r="273" spans="1:3" x14ac:dyDescent="0.25">
      <c r="A273" s="100">
        <v>39627</v>
      </c>
      <c r="B273" s="99">
        <v>0</v>
      </c>
      <c r="C273" s="99"/>
    </row>
    <row r="274" spans="1:3" x14ac:dyDescent="0.25">
      <c r="A274" s="100">
        <v>39628</v>
      </c>
      <c r="B274" s="99">
        <v>0</v>
      </c>
      <c r="C274" s="99"/>
    </row>
    <row r="275" spans="1:3" x14ac:dyDescent="0.25">
      <c r="A275" s="100">
        <v>39629</v>
      </c>
      <c r="B275" s="99">
        <v>0</v>
      </c>
      <c r="C275" s="99"/>
    </row>
    <row r="276" spans="1:3" x14ac:dyDescent="0.25">
      <c r="A276" s="100">
        <v>39630</v>
      </c>
      <c r="B276" s="99">
        <v>0</v>
      </c>
      <c r="C276" s="99"/>
    </row>
    <row r="277" spans="1:3" x14ac:dyDescent="0.25">
      <c r="A277" s="100">
        <v>39631</v>
      </c>
      <c r="B277" s="99">
        <v>0</v>
      </c>
      <c r="C277" s="99"/>
    </row>
    <row r="278" spans="1:3" x14ac:dyDescent="0.25">
      <c r="A278" s="100">
        <v>39632</v>
      </c>
      <c r="B278" s="99">
        <v>0</v>
      </c>
      <c r="C278" s="99"/>
    </row>
    <row r="279" spans="1:3" x14ac:dyDescent="0.25">
      <c r="A279" s="100">
        <v>39633</v>
      </c>
      <c r="B279" s="99">
        <v>0.15748000000000001</v>
      </c>
      <c r="C279" s="99"/>
    </row>
    <row r="280" spans="1:3" x14ac:dyDescent="0.25">
      <c r="A280" s="100">
        <v>39634</v>
      </c>
      <c r="B280" s="99">
        <v>0</v>
      </c>
      <c r="C280" s="99"/>
    </row>
    <row r="281" spans="1:3" x14ac:dyDescent="0.25">
      <c r="A281" s="100">
        <v>39635</v>
      </c>
      <c r="B281" s="99">
        <v>0</v>
      </c>
      <c r="C281" s="99"/>
    </row>
    <row r="282" spans="1:3" x14ac:dyDescent="0.25">
      <c r="A282" s="100">
        <v>39636</v>
      </c>
      <c r="B282" s="99">
        <v>0</v>
      </c>
      <c r="C282" s="99"/>
    </row>
    <row r="283" spans="1:3" x14ac:dyDescent="0.25">
      <c r="A283" s="100">
        <v>39637</v>
      </c>
      <c r="B283" s="99">
        <v>0</v>
      </c>
      <c r="C283" s="99"/>
    </row>
    <row r="284" spans="1:3" x14ac:dyDescent="0.25">
      <c r="A284" s="100">
        <v>39638</v>
      </c>
      <c r="B284" s="99">
        <v>0</v>
      </c>
      <c r="C284" s="99"/>
    </row>
    <row r="285" spans="1:3" x14ac:dyDescent="0.25">
      <c r="A285" s="100">
        <v>39639</v>
      </c>
      <c r="B285" s="99">
        <v>0.51180999999999999</v>
      </c>
      <c r="C285" s="99"/>
    </row>
    <row r="286" spans="1:3" x14ac:dyDescent="0.25">
      <c r="A286" s="100">
        <v>39640</v>
      </c>
      <c r="B286" s="99">
        <v>3.9370000000000002E-2</v>
      </c>
      <c r="C286" s="99"/>
    </row>
    <row r="287" spans="1:3" x14ac:dyDescent="0.25">
      <c r="A287" s="100">
        <v>39641</v>
      </c>
      <c r="B287" s="99">
        <v>0</v>
      </c>
      <c r="C287" s="99"/>
    </row>
    <row r="288" spans="1:3" x14ac:dyDescent="0.25">
      <c r="A288" s="100">
        <v>39642</v>
      </c>
      <c r="B288" s="99">
        <v>0.31496000000000002</v>
      </c>
      <c r="C288" s="99"/>
    </row>
    <row r="289" spans="1:3" x14ac:dyDescent="0.25">
      <c r="A289" s="100">
        <v>39643</v>
      </c>
      <c r="B289" s="99">
        <v>0</v>
      </c>
      <c r="C289" s="99"/>
    </row>
    <row r="290" spans="1:3" x14ac:dyDescent="0.25">
      <c r="A290" s="100">
        <v>39644</v>
      </c>
      <c r="B290" s="99">
        <v>0</v>
      </c>
      <c r="C290" s="99"/>
    </row>
    <row r="291" spans="1:3" x14ac:dyDescent="0.25">
      <c r="A291" s="100">
        <v>39645</v>
      </c>
      <c r="B291" s="99">
        <v>0</v>
      </c>
      <c r="C291" s="99"/>
    </row>
    <row r="292" spans="1:3" x14ac:dyDescent="0.25">
      <c r="A292" s="100">
        <v>39646</v>
      </c>
      <c r="B292" s="99">
        <v>0</v>
      </c>
      <c r="C292" s="99"/>
    </row>
    <row r="293" spans="1:3" x14ac:dyDescent="0.25">
      <c r="A293" s="100">
        <v>39647</v>
      </c>
      <c r="B293" s="99">
        <v>0</v>
      </c>
      <c r="C293" s="99"/>
    </row>
    <row r="294" spans="1:3" x14ac:dyDescent="0.25">
      <c r="A294" s="100">
        <v>39648</v>
      </c>
      <c r="B294" s="99">
        <v>0</v>
      </c>
      <c r="C294" s="99"/>
    </row>
    <row r="295" spans="1:3" x14ac:dyDescent="0.25">
      <c r="A295" s="100">
        <v>39649</v>
      </c>
      <c r="B295" s="99">
        <v>0.19685</v>
      </c>
      <c r="C295" s="99"/>
    </row>
    <row r="296" spans="1:3" x14ac:dyDescent="0.25">
      <c r="A296" s="100">
        <v>39650</v>
      </c>
      <c r="B296" s="99">
        <v>0</v>
      </c>
      <c r="C296" s="99"/>
    </row>
    <row r="297" spans="1:3" x14ac:dyDescent="0.25">
      <c r="A297" s="100">
        <v>39651</v>
      </c>
      <c r="B297" s="99">
        <v>0</v>
      </c>
      <c r="C297" s="99"/>
    </row>
    <row r="298" spans="1:3" x14ac:dyDescent="0.25">
      <c r="A298" s="100">
        <v>39652</v>
      </c>
      <c r="B298" s="99">
        <v>0</v>
      </c>
      <c r="C298" s="99"/>
    </row>
    <row r="299" spans="1:3" x14ac:dyDescent="0.25">
      <c r="A299" s="100">
        <v>39653</v>
      </c>
      <c r="B299" s="99">
        <v>0</v>
      </c>
      <c r="C299" s="99"/>
    </row>
    <row r="300" spans="1:3" x14ac:dyDescent="0.25">
      <c r="A300" s="100">
        <v>39654</v>
      </c>
      <c r="B300" s="99">
        <v>0</v>
      </c>
      <c r="C300" s="99"/>
    </row>
    <row r="301" spans="1:3" x14ac:dyDescent="0.25">
      <c r="A301" s="100">
        <v>39655</v>
      </c>
      <c r="B301" s="99">
        <v>0.31496000000000002</v>
      </c>
      <c r="C301" s="99"/>
    </row>
    <row r="302" spans="1:3" x14ac:dyDescent="0.25">
      <c r="A302" s="100">
        <v>39656</v>
      </c>
      <c r="B302" s="99">
        <v>0</v>
      </c>
      <c r="C302" s="99"/>
    </row>
    <row r="303" spans="1:3" x14ac:dyDescent="0.25">
      <c r="A303" s="100">
        <v>39657</v>
      </c>
      <c r="B303" s="99">
        <v>0</v>
      </c>
      <c r="C303" s="99"/>
    </row>
    <row r="304" spans="1:3" x14ac:dyDescent="0.25">
      <c r="A304" s="100">
        <v>39658</v>
      </c>
      <c r="B304" s="99">
        <v>0</v>
      </c>
      <c r="C304" s="99"/>
    </row>
    <row r="305" spans="1:3" x14ac:dyDescent="0.25">
      <c r="A305" s="100">
        <v>39659</v>
      </c>
      <c r="B305" s="99">
        <v>0</v>
      </c>
      <c r="C305" s="99"/>
    </row>
    <row r="306" spans="1:3" x14ac:dyDescent="0.25">
      <c r="A306" s="100">
        <v>39660</v>
      </c>
      <c r="B306" s="99">
        <v>0</v>
      </c>
      <c r="C306" s="99"/>
    </row>
    <row r="307" spans="1:3" x14ac:dyDescent="0.25">
      <c r="A307" s="100">
        <v>39661</v>
      </c>
      <c r="B307" s="99">
        <v>0</v>
      </c>
      <c r="C307" s="99"/>
    </row>
    <row r="308" spans="1:3" x14ac:dyDescent="0.25">
      <c r="A308" s="100">
        <v>39662</v>
      </c>
      <c r="B308" s="99">
        <v>0</v>
      </c>
      <c r="C308" s="99"/>
    </row>
    <row r="309" spans="1:3" x14ac:dyDescent="0.25">
      <c r="A309" s="100">
        <v>39663</v>
      </c>
      <c r="B309" s="99">
        <v>0</v>
      </c>
      <c r="C309" s="99"/>
    </row>
    <row r="310" spans="1:3" x14ac:dyDescent="0.25">
      <c r="A310" s="100">
        <v>39664</v>
      </c>
      <c r="B310" s="99">
        <v>0</v>
      </c>
      <c r="C310" s="99"/>
    </row>
    <row r="311" spans="1:3" x14ac:dyDescent="0.25">
      <c r="A311" s="100">
        <v>39665</v>
      </c>
      <c r="B311" s="99">
        <v>0.15748000000000001</v>
      </c>
      <c r="C311" s="99"/>
    </row>
    <row r="312" spans="1:3" x14ac:dyDescent="0.25">
      <c r="A312" s="100">
        <v>39666</v>
      </c>
      <c r="B312" s="99">
        <v>0</v>
      </c>
      <c r="C312" s="99"/>
    </row>
    <row r="313" spans="1:3" x14ac:dyDescent="0.25">
      <c r="A313" s="100">
        <v>39667</v>
      </c>
      <c r="B313" s="99">
        <v>0</v>
      </c>
      <c r="C313" s="99"/>
    </row>
    <row r="314" spans="1:3" x14ac:dyDescent="0.25">
      <c r="A314" s="100">
        <v>39668</v>
      </c>
      <c r="B314" s="99">
        <v>3.9370000000000002E-2</v>
      </c>
      <c r="C314" s="99"/>
    </row>
    <row r="315" spans="1:3" x14ac:dyDescent="0.25">
      <c r="A315" s="100">
        <v>39669</v>
      </c>
      <c r="B315" s="99">
        <v>0.11811000000000001</v>
      </c>
      <c r="C315" s="99"/>
    </row>
    <row r="316" spans="1:3" x14ac:dyDescent="0.25">
      <c r="A316" s="100">
        <v>39670</v>
      </c>
      <c r="B316" s="99">
        <v>0</v>
      </c>
      <c r="C316" s="99"/>
    </row>
    <row r="317" spans="1:3" x14ac:dyDescent="0.25">
      <c r="A317" s="100">
        <v>39671</v>
      </c>
      <c r="B317" s="99">
        <v>0</v>
      </c>
      <c r="C317" s="99"/>
    </row>
    <row r="318" spans="1:3" x14ac:dyDescent="0.25">
      <c r="A318" s="100">
        <v>39672</v>
      </c>
      <c r="B318" s="99">
        <v>0</v>
      </c>
      <c r="C318" s="99"/>
    </row>
    <row r="319" spans="1:3" x14ac:dyDescent="0.25">
      <c r="A319" s="100">
        <v>39673</v>
      </c>
      <c r="B319" s="99">
        <v>0</v>
      </c>
      <c r="C319" s="99"/>
    </row>
    <row r="320" spans="1:3" x14ac:dyDescent="0.25">
      <c r="A320" s="100">
        <v>39674</v>
      </c>
      <c r="B320" s="99">
        <v>3.9370000000000002E-2</v>
      </c>
      <c r="C320" s="99"/>
    </row>
    <row r="321" spans="1:3" x14ac:dyDescent="0.25">
      <c r="A321" s="100">
        <v>39675</v>
      </c>
      <c r="B321" s="99">
        <v>0</v>
      </c>
      <c r="C321" s="99"/>
    </row>
    <row r="322" spans="1:3" x14ac:dyDescent="0.25">
      <c r="A322" s="100">
        <v>39676</v>
      </c>
      <c r="B322" s="99">
        <v>0</v>
      </c>
      <c r="C322" s="99"/>
    </row>
    <row r="323" spans="1:3" x14ac:dyDescent="0.25">
      <c r="A323" s="100">
        <v>39677</v>
      </c>
      <c r="B323" s="99">
        <v>0.11811000000000001</v>
      </c>
      <c r="C323" s="99"/>
    </row>
    <row r="324" spans="1:3" x14ac:dyDescent="0.25">
      <c r="A324" s="100">
        <v>39678</v>
      </c>
      <c r="B324" s="99">
        <v>0</v>
      </c>
      <c r="C324" s="99"/>
    </row>
    <row r="325" spans="1:3" x14ac:dyDescent="0.25">
      <c r="A325" s="100">
        <v>39679</v>
      </c>
      <c r="B325" s="99">
        <v>0</v>
      </c>
      <c r="C325" s="99"/>
    </row>
    <row r="326" spans="1:3" x14ac:dyDescent="0.25">
      <c r="A326" s="100">
        <v>39680</v>
      </c>
      <c r="B326" s="99">
        <v>0</v>
      </c>
      <c r="C326" s="99"/>
    </row>
    <row r="327" spans="1:3" x14ac:dyDescent="0.25">
      <c r="A327" s="100">
        <v>39681</v>
      </c>
      <c r="B327" s="99">
        <v>0</v>
      </c>
      <c r="C327" s="99"/>
    </row>
    <row r="328" spans="1:3" x14ac:dyDescent="0.25">
      <c r="A328" s="100">
        <v>39682</v>
      </c>
      <c r="B328" s="99">
        <v>0</v>
      </c>
      <c r="C328" s="99"/>
    </row>
    <row r="329" spans="1:3" x14ac:dyDescent="0.25">
      <c r="A329" s="100">
        <v>39683</v>
      </c>
      <c r="B329" s="99">
        <v>0</v>
      </c>
      <c r="C329" s="99"/>
    </row>
    <row r="330" spans="1:3" x14ac:dyDescent="0.25">
      <c r="A330" s="100">
        <v>39684</v>
      </c>
      <c r="B330" s="99">
        <v>0</v>
      </c>
      <c r="C330" s="99"/>
    </row>
    <row r="331" spans="1:3" x14ac:dyDescent="0.25">
      <c r="A331" s="100">
        <v>39685</v>
      </c>
      <c r="B331" s="99">
        <v>1.0629900000000001</v>
      </c>
      <c r="C331" s="99"/>
    </row>
    <row r="332" spans="1:3" x14ac:dyDescent="0.25">
      <c r="A332" s="100">
        <v>39686</v>
      </c>
      <c r="B332" s="99">
        <v>3.9370000000000002E-2</v>
      </c>
      <c r="C332" s="99"/>
    </row>
    <row r="333" spans="1:3" x14ac:dyDescent="0.25">
      <c r="A333" s="100">
        <v>39687</v>
      </c>
      <c r="B333" s="99">
        <v>0</v>
      </c>
      <c r="C333" s="99"/>
    </row>
    <row r="334" spans="1:3" x14ac:dyDescent="0.25">
      <c r="A334" s="100">
        <v>39688</v>
      </c>
      <c r="B334" s="99">
        <v>0</v>
      </c>
      <c r="C334" s="99"/>
    </row>
    <row r="335" spans="1:3" x14ac:dyDescent="0.25">
      <c r="A335" s="100">
        <v>39689</v>
      </c>
      <c r="B335" s="99">
        <v>0</v>
      </c>
      <c r="C335" s="99"/>
    </row>
    <row r="336" spans="1:3" x14ac:dyDescent="0.25">
      <c r="A336" s="100">
        <v>39690</v>
      </c>
      <c r="B336" s="99">
        <v>3.9370000000000002E-2</v>
      </c>
      <c r="C336" s="99"/>
    </row>
    <row r="337" spans="1:3" x14ac:dyDescent="0.25">
      <c r="A337" s="100">
        <v>39691</v>
      </c>
      <c r="B337" s="99">
        <v>0</v>
      </c>
      <c r="C337" s="99"/>
    </row>
    <row r="338" spans="1:3" x14ac:dyDescent="0.25">
      <c r="A338" s="100">
        <v>39692</v>
      </c>
      <c r="B338" s="99">
        <v>0</v>
      </c>
      <c r="C338" s="99"/>
    </row>
    <row r="339" spans="1:3" x14ac:dyDescent="0.25">
      <c r="A339" s="100">
        <v>39693</v>
      </c>
      <c r="B339" s="99">
        <v>0</v>
      </c>
      <c r="C339" s="99"/>
    </row>
    <row r="340" spans="1:3" x14ac:dyDescent="0.25">
      <c r="A340" s="100">
        <v>39694</v>
      </c>
      <c r="B340" s="99">
        <v>0</v>
      </c>
      <c r="C340" s="99"/>
    </row>
    <row r="341" spans="1:3" x14ac:dyDescent="0.25">
      <c r="A341" s="100">
        <v>39695</v>
      </c>
      <c r="B341" s="99">
        <v>0</v>
      </c>
      <c r="C341" s="99"/>
    </row>
    <row r="342" spans="1:3" x14ac:dyDescent="0.25">
      <c r="A342" s="100">
        <v>39696</v>
      </c>
      <c r="B342" s="99">
        <v>0</v>
      </c>
      <c r="C342" s="99"/>
    </row>
    <row r="343" spans="1:3" x14ac:dyDescent="0.25">
      <c r="A343" s="100">
        <v>39697</v>
      </c>
      <c r="B343" s="99">
        <v>0</v>
      </c>
      <c r="C343" s="99"/>
    </row>
    <row r="344" spans="1:3" x14ac:dyDescent="0.25">
      <c r="A344" s="100">
        <v>39698</v>
      </c>
      <c r="B344" s="99">
        <v>0</v>
      </c>
      <c r="C344" s="99"/>
    </row>
    <row r="345" spans="1:3" x14ac:dyDescent="0.25">
      <c r="A345" s="100">
        <v>39699</v>
      </c>
      <c r="B345" s="99">
        <v>0</v>
      </c>
      <c r="C345" s="99"/>
    </row>
    <row r="346" spans="1:3" x14ac:dyDescent="0.25">
      <c r="A346" s="100">
        <v>39700</v>
      </c>
      <c r="B346" s="99">
        <v>0.19685</v>
      </c>
      <c r="C346" s="99"/>
    </row>
    <row r="347" spans="1:3" x14ac:dyDescent="0.25">
      <c r="A347" s="100">
        <v>39701</v>
      </c>
      <c r="B347" s="99">
        <v>0</v>
      </c>
      <c r="C347" s="99"/>
    </row>
    <row r="348" spans="1:3" x14ac:dyDescent="0.25">
      <c r="A348" s="100">
        <v>39702</v>
      </c>
      <c r="B348" s="99">
        <v>0</v>
      </c>
      <c r="C348" s="99"/>
    </row>
    <row r="349" spans="1:3" x14ac:dyDescent="0.25">
      <c r="A349" s="100">
        <v>39703</v>
      </c>
      <c r="B349" s="99">
        <v>0</v>
      </c>
      <c r="C349" s="99"/>
    </row>
    <row r="350" spans="1:3" x14ac:dyDescent="0.25">
      <c r="A350" s="100">
        <v>39704</v>
      </c>
      <c r="B350" s="99">
        <v>0</v>
      </c>
      <c r="C350" s="99"/>
    </row>
    <row r="351" spans="1:3" x14ac:dyDescent="0.25">
      <c r="A351" s="100">
        <v>39705</v>
      </c>
      <c r="B351" s="99">
        <v>0</v>
      </c>
      <c r="C351" s="99"/>
    </row>
    <row r="352" spans="1:3" x14ac:dyDescent="0.25">
      <c r="A352" s="100">
        <v>39706</v>
      </c>
      <c r="B352" s="99">
        <v>0</v>
      </c>
      <c r="C352" s="99"/>
    </row>
    <row r="353" spans="1:3" x14ac:dyDescent="0.25">
      <c r="A353" s="100">
        <v>39707</v>
      </c>
      <c r="B353" s="99">
        <v>0</v>
      </c>
      <c r="C353" s="99"/>
    </row>
    <row r="354" spans="1:3" x14ac:dyDescent="0.25">
      <c r="A354" s="100">
        <v>39708</v>
      </c>
      <c r="B354" s="99">
        <v>0</v>
      </c>
      <c r="C354" s="99"/>
    </row>
    <row r="355" spans="1:3" x14ac:dyDescent="0.25">
      <c r="A355" s="100">
        <v>39709</v>
      </c>
      <c r="B355" s="99">
        <v>0</v>
      </c>
      <c r="C355" s="99"/>
    </row>
    <row r="356" spans="1:3" x14ac:dyDescent="0.25">
      <c r="A356" s="100">
        <v>39710</v>
      </c>
      <c r="B356" s="99">
        <v>0</v>
      </c>
      <c r="C356" s="99"/>
    </row>
    <row r="357" spans="1:3" x14ac:dyDescent="0.25">
      <c r="A357" s="100">
        <v>39711</v>
      </c>
      <c r="B357" s="99">
        <v>0</v>
      </c>
      <c r="C357" s="99"/>
    </row>
    <row r="358" spans="1:3" x14ac:dyDescent="0.25">
      <c r="A358" s="100">
        <v>39712</v>
      </c>
      <c r="B358" s="99">
        <v>0</v>
      </c>
      <c r="C358" s="99"/>
    </row>
    <row r="359" spans="1:3" x14ac:dyDescent="0.25">
      <c r="A359" s="100">
        <v>39713</v>
      </c>
      <c r="B359" s="99">
        <v>0</v>
      </c>
      <c r="C359" s="99"/>
    </row>
    <row r="360" spans="1:3" x14ac:dyDescent="0.25">
      <c r="A360" s="100">
        <v>39714</v>
      </c>
      <c r="B360" s="99">
        <v>0</v>
      </c>
      <c r="C360" s="99"/>
    </row>
    <row r="361" spans="1:3" x14ac:dyDescent="0.25">
      <c r="A361" s="100">
        <v>39715</v>
      </c>
      <c r="B361" s="99">
        <v>0</v>
      </c>
      <c r="C361" s="99"/>
    </row>
    <row r="362" spans="1:3" x14ac:dyDescent="0.25">
      <c r="A362" s="100">
        <v>39716</v>
      </c>
      <c r="B362" s="99">
        <v>0</v>
      </c>
      <c r="C362" s="99"/>
    </row>
    <row r="363" spans="1:3" x14ac:dyDescent="0.25">
      <c r="A363" s="100">
        <v>39717</v>
      </c>
      <c r="B363" s="99">
        <v>0</v>
      </c>
      <c r="C363" s="99"/>
    </row>
    <row r="364" spans="1:3" x14ac:dyDescent="0.25">
      <c r="A364" s="100">
        <v>39718</v>
      </c>
      <c r="B364" s="99">
        <v>0</v>
      </c>
      <c r="C364" s="99"/>
    </row>
    <row r="365" spans="1:3" x14ac:dyDescent="0.25">
      <c r="A365" s="100">
        <v>39719</v>
      </c>
      <c r="B365" s="99">
        <v>0</v>
      </c>
      <c r="C365" s="99"/>
    </row>
    <row r="366" spans="1:3" x14ac:dyDescent="0.25">
      <c r="A366" s="100">
        <v>39720</v>
      </c>
      <c r="B366" s="99">
        <v>0</v>
      </c>
      <c r="C366" s="99"/>
    </row>
    <row r="367" spans="1:3" x14ac:dyDescent="0.25">
      <c r="A367" s="95"/>
      <c r="B367" s="95">
        <f>SUM(B1:B366)</f>
        <v>7.6771499999999984</v>
      </c>
      <c r="C367" s="95">
        <f>SUM(B260:B366)</f>
        <v>3.3464499999999995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0.66929000000000005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/>
    </row>
    <row r="154" spans="1:2" x14ac:dyDescent="0.25">
      <c r="A154" s="1">
        <v>39142</v>
      </c>
      <c r="B154">
        <v>0</v>
      </c>
    </row>
    <row r="155" spans="1:2" x14ac:dyDescent="0.25">
      <c r="A155" s="1">
        <v>39143</v>
      </c>
      <c r="B155">
        <v>0</v>
      </c>
    </row>
    <row r="156" spans="1:2" x14ac:dyDescent="0.25">
      <c r="A156" s="1">
        <v>39144</v>
      </c>
      <c r="B156">
        <v>0</v>
      </c>
    </row>
    <row r="157" spans="1:2" x14ac:dyDescent="0.25">
      <c r="A157" s="1">
        <v>39145</v>
      </c>
      <c r="B157">
        <v>0</v>
      </c>
    </row>
    <row r="158" spans="1:2" x14ac:dyDescent="0.25">
      <c r="A158" s="1">
        <v>39146</v>
      </c>
      <c r="B158">
        <v>0</v>
      </c>
    </row>
    <row r="159" spans="1:2" x14ac:dyDescent="0.25">
      <c r="A159" s="1">
        <v>39147</v>
      </c>
      <c r="B159">
        <v>0</v>
      </c>
    </row>
    <row r="160" spans="1:2" x14ac:dyDescent="0.25">
      <c r="A160" s="1">
        <v>39148</v>
      </c>
      <c r="B160">
        <v>0</v>
      </c>
    </row>
    <row r="161" spans="1:2" x14ac:dyDescent="0.25">
      <c r="A161" s="1">
        <v>39149</v>
      </c>
      <c r="B161">
        <v>0</v>
      </c>
    </row>
    <row r="162" spans="1:2" x14ac:dyDescent="0.25">
      <c r="A162" s="1">
        <v>39150</v>
      </c>
      <c r="B162">
        <v>0</v>
      </c>
    </row>
    <row r="163" spans="1:2" x14ac:dyDescent="0.25">
      <c r="A163" s="1">
        <v>39151</v>
      </c>
      <c r="B163">
        <v>0</v>
      </c>
    </row>
    <row r="164" spans="1:2" x14ac:dyDescent="0.25">
      <c r="A164" s="1">
        <v>39152</v>
      </c>
      <c r="B164">
        <v>0</v>
      </c>
    </row>
    <row r="165" spans="1:2" x14ac:dyDescent="0.25">
      <c r="A165" s="1">
        <v>39153</v>
      </c>
      <c r="B165">
        <v>0</v>
      </c>
    </row>
    <row r="166" spans="1:2" x14ac:dyDescent="0.25">
      <c r="A166" s="1">
        <v>39154</v>
      </c>
      <c r="B166">
        <v>0</v>
      </c>
    </row>
    <row r="167" spans="1:2" x14ac:dyDescent="0.25">
      <c r="A167" s="1">
        <v>39155</v>
      </c>
      <c r="B167">
        <v>0</v>
      </c>
    </row>
    <row r="168" spans="1:2" x14ac:dyDescent="0.25">
      <c r="A168" s="1">
        <v>39156</v>
      </c>
      <c r="B168">
        <v>0</v>
      </c>
    </row>
    <row r="169" spans="1:2" x14ac:dyDescent="0.25">
      <c r="A169" s="1">
        <v>39157</v>
      </c>
      <c r="B169">
        <v>0</v>
      </c>
    </row>
    <row r="170" spans="1:2" x14ac:dyDescent="0.25">
      <c r="A170" s="1">
        <v>39158</v>
      </c>
      <c r="B170">
        <v>0</v>
      </c>
    </row>
    <row r="171" spans="1:2" x14ac:dyDescent="0.25">
      <c r="A171" s="1">
        <v>39159</v>
      </c>
      <c r="B171">
        <v>0</v>
      </c>
    </row>
    <row r="172" spans="1:2" x14ac:dyDescent="0.25">
      <c r="A172" s="1">
        <v>39160</v>
      </c>
      <c r="B172">
        <v>0</v>
      </c>
    </row>
    <row r="173" spans="1:2" x14ac:dyDescent="0.25">
      <c r="A173" s="1">
        <v>39161</v>
      </c>
      <c r="B173">
        <v>0</v>
      </c>
    </row>
    <row r="174" spans="1:2" x14ac:dyDescent="0.25">
      <c r="A174" s="1">
        <v>39162</v>
      </c>
      <c r="B174">
        <v>0</v>
      </c>
    </row>
    <row r="175" spans="1:2" x14ac:dyDescent="0.25">
      <c r="A175" s="1">
        <v>39163</v>
      </c>
      <c r="B175">
        <v>0.82677</v>
      </c>
    </row>
    <row r="176" spans="1:2" x14ac:dyDescent="0.25">
      <c r="A176" s="1">
        <v>39164</v>
      </c>
      <c r="B176">
        <v>3.9370000000000002E-2</v>
      </c>
    </row>
    <row r="177" spans="1:2" x14ac:dyDescent="0.25">
      <c r="A177" s="1">
        <v>39165</v>
      </c>
      <c r="B177">
        <v>0</v>
      </c>
    </row>
    <row r="178" spans="1:2" x14ac:dyDescent="0.25">
      <c r="A178" s="1">
        <v>39166</v>
      </c>
      <c r="B178">
        <v>3.9370000000000002E-2</v>
      </c>
    </row>
    <row r="179" spans="1:2" x14ac:dyDescent="0.25">
      <c r="A179" s="1">
        <v>39167</v>
      </c>
      <c r="B179">
        <v>0</v>
      </c>
    </row>
    <row r="180" spans="1:2" x14ac:dyDescent="0.25">
      <c r="A180" s="1">
        <v>39168</v>
      </c>
      <c r="B180">
        <v>0</v>
      </c>
    </row>
    <row r="181" spans="1:2" x14ac:dyDescent="0.25">
      <c r="A181" s="1">
        <v>39169</v>
      </c>
      <c r="B181">
        <v>0</v>
      </c>
    </row>
    <row r="182" spans="1:2" x14ac:dyDescent="0.25">
      <c r="A182" s="1">
        <v>39170</v>
      </c>
      <c r="B182">
        <v>0</v>
      </c>
    </row>
    <row r="183" spans="1:2" x14ac:dyDescent="0.25">
      <c r="A183" s="1">
        <v>39171</v>
      </c>
      <c r="B183">
        <v>0</v>
      </c>
    </row>
    <row r="184" spans="1:2" x14ac:dyDescent="0.25">
      <c r="A184" s="1">
        <v>39172</v>
      </c>
      <c r="B184">
        <v>0</v>
      </c>
    </row>
    <row r="185" spans="1:2" x14ac:dyDescent="0.25">
      <c r="A185" s="1">
        <v>39173</v>
      </c>
      <c r="B185">
        <v>0</v>
      </c>
    </row>
    <row r="186" spans="1:2" x14ac:dyDescent="0.25">
      <c r="A186" s="1">
        <v>39174</v>
      </c>
      <c r="B186">
        <v>0</v>
      </c>
    </row>
    <row r="187" spans="1:2" x14ac:dyDescent="0.25">
      <c r="A187" s="1">
        <v>39175</v>
      </c>
      <c r="B187">
        <v>0</v>
      </c>
    </row>
    <row r="188" spans="1:2" x14ac:dyDescent="0.25">
      <c r="A188" s="1">
        <v>39176</v>
      </c>
      <c r="B188">
        <v>0</v>
      </c>
    </row>
    <row r="189" spans="1:2" x14ac:dyDescent="0.25">
      <c r="A189" s="1">
        <v>39177</v>
      </c>
      <c r="B189">
        <v>0</v>
      </c>
    </row>
    <row r="190" spans="1:2" x14ac:dyDescent="0.25">
      <c r="A190" s="1">
        <v>39178</v>
      </c>
      <c r="B190">
        <v>0</v>
      </c>
    </row>
    <row r="191" spans="1:2" x14ac:dyDescent="0.25">
      <c r="A191" s="1">
        <v>39179</v>
      </c>
      <c r="B191">
        <v>0</v>
      </c>
    </row>
    <row r="192" spans="1:2" x14ac:dyDescent="0.25">
      <c r="A192" s="1">
        <v>39180</v>
      </c>
      <c r="B192">
        <v>0</v>
      </c>
    </row>
    <row r="193" spans="1:2" x14ac:dyDescent="0.25">
      <c r="A193" s="1">
        <v>39181</v>
      </c>
      <c r="B193">
        <v>0</v>
      </c>
    </row>
    <row r="194" spans="1:2" x14ac:dyDescent="0.25">
      <c r="A194" s="1">
        <v>39182</v>
      </c>
      <c r="B194">
        <v>0</v>
      </c>
    </row>
    <row r="195" spans="1:2" x14ac:dyDescent="0.25">
      <c r="A195" s="1">
        <v>39183</v>
      </c>
      <c r="B195">
        <v>0</v>
      </c>
    </row>
    <row r="196" spans="1:2" x14ac:dyDescent="0.25">
      <c r="A196" s="1">
        <v>39184</v>
      </c>
      <c r="B196">
        <v>0</v>
      </c>
    </row>
    <row r="197" spans="1:2" x14ac:dyDescent="0.25">
      <c r="A197" s="1">
        <v>39185</v>
      </c>
      <c r="B197">
        <v>0</v>
      </c>
    </row>
    <row r="198" spans="1:2" x14ac:dyDescent="0.25">
      <c r="A198" s="1">
        <v>39186</v>
      </c>
      <c r="B198">
        <v>0</v>
      </c>
    </row>
    <row r="199" spans="1:2" x14ac:dyDescent="0.25">
      <c r="A199" s="1">
        <v>39187</v>
      </c>
      <c r="B199">
        <v>0</v>
      </c>
    </row>
    <row r="200" spans="1:2" x14ac:dyDescent="0.25">
      <c r="A200" s="1">
        <v>39188</v>
      </c>
      <c r="B200">
        <v>0</v>
      </c>
    </row>
    <row r="201" spans="1:2" x14ac:dyDescent="0.25">
      <c r="A201" s="1">
        <v>39189</v>
      </c>
      <c r="B201">
        <v>0</v>
      </c>
    </row>
    <row r="202" spans="1:2" x14ac:dyDescent="0.25">
      <c r="A202" s="1">
        <v>39190</v>
      </c>
      <c r="B202">
        <v>0</v>
      </c>
    </row>
    <row r="203" spans="1:2" x14ac:dyDescent="0.25">
      <c r="A203" s="1">
        <v>39191</v>
      </c>
      <c r="B203">
        <v>0</v>
      </c>
    </row>
    <row r="204" spans="1:2" x14ac:dyDescent="0.25">
      <c r="A204" s="1">
        <v>39192</v>
      </c>
      <c r="B204">
        <v>0</v>
      </c>
    </row>
    <row r="205" spans="1:2" x14ac:dyDescent="0.25">
      <c r="A205" s="1">
        <v>39193</v>
      </c>
      <c r="B205">
        <v>0</v>
      </c>
    </row>
    <row r="206" spans="1:2" x14ac:dyDescent="0.25">
      <c r="A206" s="1">
        <v>39194</v>
      </c>
      <c r="B206">
        <v>0</v>
      </c>
    </row>
    <row r="207" spans="1:2" x14ac:dyDescent="0.25">
      <c r="A207" s="1">
        <v>39195</v>
      </c>
      <c r="B207">
        <v>0</v>
      </c>
    </row>
    <row r="208" spans="1:2" x14ac:dyDescent="0.25">
      <c r="A208" s="1">
        <v>39196</v>
      </c>
      <c r="B208">
        <v>0</v>
      </c>
    </row>
    <row r="209" spans="1:2" x14ac:dyDescent="0.25">
      <c r="A209" s="1">
        <v>39197</v>
      </c>
      <c r="B209">
        <v>0</v>
      </c>
    </row>
    <row r="210" spans="1:2" x14ac:dyDescent="0.25">
      <c r="A210" s="1">
        <v>39198</v>
      </c>
      <c r="B210">
        <v>0</v>
      </c>
    </row>
    <row r="211" spans="1:2" x14ac:dyDescent="0.25">
      <c r="A211" s="1">
        <v>39199</v>
      </c>
      <c r="B211">
        <v>0</v>
      </c>
    </row>
    <row r="212" spans="1:2" x14ac:dyDescent="0.25">
      <c r="A212" s="1">
        <v>39200</v>
      </c>
      <c r="B212">
        <v>0</v>
      </c>
    </row>
    <row r="213" spans="1:2" x14ac:dyDescent="0.25">
      <c r="A213" s="1">
        <v>39201</v>
      </c>
      <c r="B213">
        <v>0</v>
      </c>
    </row>
    <row r="214" spans="1:2" x14ac:dyDescent="0.25">
      <c r="A214" s="1">
        <v>39202</v>
      </c>
      <c r="B214">
        <v>0</v>
      </c>
    </row>
    <row r="215" spans="1:2" x14ac:dyDescent="0.25">
      <c r="A215" s="1">
        <v>39203</v>
      </c>
      <c r="B215">
        <v>0</v>
      </c>
    </row>
    <row r="216" spans="1:2" x14ac:dyDescent="0.25">
      <c r="A216" s="1">
        <v>39204</v>
      </c>
      <c r="B216">
        <v>0</v>
      </c>
    </row>
    <row r="217" spans="1:2" x14ac:dyDescent="0.25">
      <c r="A217" s="1">
        <v>39205</v>
      </c>
      <c r="B217">
        <v>0</v>
      </c>
    </row>
    <row r="218" spans="1:2" x14ac:dyDescent="0.25">
      <c r="A218" s="1">
        <v>39206</v>
      </c>
      <c r="B218">
        <v>0</v>
      </c>
    </row>
    <row r="219" spans="1:2" x14ac:dyDescent="0.25">
      <c r="A219" s="1">
        <v>39207</v>
      </c>
      <c r="B219">
        <v>0</v>
      </c>
    </row>
    <row r="220" spans="1:2" x14ac:dyDescent="0.25">
      <c r="A220" s="1">
        <v>39208</v>
      </c>
      <c r="B220">
        <v>0</v>
      </c>
    </row>
    <row r="221" spans="1:2" x14ac:dyDescent="0.25">
      <c r="A221" s="1">
        <v>39209</v>
      </c>
      <c r="B221">
        <v>0</v>
      </c>
    </row>
    <row r="222" spans="1:2" x14ac:dyDescent="0.25">
      <c r="A222" s="1">
        <v>39210</v>
      </c>
      <c r="B222">
        <v>0</v>
      </c>
    </row>
    <row r="223" spans="1:2" x14ac:dyDescent="0.25">
      <c r="A223" s="1">
        <v>39211</v>
      </c>
      <c r="B223">
        <v>0</v>
      </c>
    </row>
    <row r="224" spans="1:2" x14ac:dyDescent="0.25">
      <c r="A224" s="1">
        <v>39212</v>
      </c>
      <c r="B224">
        <v>0</v>
      </c>
    </row>
    <row r="225" spans="1:2" x14ac:dyDescent="0.25">
      <c r="A225" s="1">
        <v>39213</v>
      </c>
      <c r="B225">
        <v>0</v>
      </c>
    </row>
    <row r="226" spans="1:2" x14ac:dyDescent="0.25">
      <c r="A226" s="1">
        <v>39214</v>
      </c>
      <c r="B226">
        <v>0</v>
      </c>
    </row>
    <row r="227" spans="1:2" x14ac:dyDescent="0.25">
      <c r="A227" s="1">
        <v>39215</v>
      </c>
      <c r="B227">
        <v>0</v>
      </c>
    </row>
    <row r="228" spans="1:2" x14ac:dyDescent="0.25">
      <c r="A228" s="1">
        <v>39216</v>
      </c>
      <c r="B228">
        <v>0</v>
      </c>
    </row>
    <row r="229" spans="1:2" x14ac:dyDescent="0.25">
      <c r="A229" s="1">
        <v>39217</v>
      </c>
      <c r="B229">
        <v>0</v>
      </c>
    </row>
    <row r="230" spans="1:2" x14ac:dyDescent="0.25">
      <c r="A230" s="1">
        <v>39218</v>
      </c>
      <c r="B230">
        <v>0</v>
      </c>
    </row>
    <row r="231" spans="1:2" x14ac:dyDescent="0.25">
      <c r="A231" s="1">
        <v>39219</v>
      </c>
      <c r="B231">
        <v>0</v>
      </c>
    </row>
    <row r="232" spans="1:2" x14ac:dyDescent="0.25">
      <c r="A232" s="1">
        <v>39220</v>
      </c>
      <c r="B232">
        <v>0</v>
      </c>
    </row>
    <row r="233" spans="1:2" x14ac:dyDescent="0.25">
      <c r="A233" s="1">
        <v>39221</v>
      </c>
      <c r="B233">
        <v>0</v>
      </c>
    </row>
    <row r="234" spans="1:2" x14ac:dyDescent="0.25">
      <c r="A234" s="1">
        <v>39222</v>
      </c>
      <c r="B234">
        <v>0</v>
      </c>
    </row>
    <row r="235" spans="1:2" x14ac:dyDescent="0.25">
      <c r="A235" s="1">
        <v>39223</v>
      </c>
      <c r="B235">
        <v>0</v>
      </c>
    </row>
    <row r="236" spans="1:2" x14ac:dyDescent="0.25">
      <c r="A236" s="1">
        <v>39224</v>
      </c>
      <c r="B236">
        <v>0</v>
      </c>
    </row>
    <row r="237" spans="1:2" x14ac:dyDescent="0.25">
      <c r="A237" s="1">
        <v>39225</v>
      </c>
      <c r="B237">
        <v>0</v>
      </c>
    </row>
    <row r="238" spans="1:2" x14ac:dyDescent="0.25">
      <c r="A238" s="1">
        <v>39226</v>
      </c>
      <c r="B238">
        <v>0</v>
      </c>
    </row>
    <row r="239" spans="1:2" x14ac:dyDescent="0.25">
      <c r="A239" s="1">
        <v>39227</v>
      </c>
      <c r="B239">
        <v>0</v>
      </c>
    </row>
    <row r="240" spans="1:2" x14ac:dyDescent="0.25">
      <c r="A240" s="1">
        <v>39228</v>
      </c>
      <c r="B240">
        <v>0</v>
      </c>
    </row>
    <row r="241" spans="1:2" x14ac:dyDescent="0.25">
      <c r="A241" s="1">
        <v>39229</v>
      </c>
      <c r="B241">
        <v>0</v>
      </c>
    </row>
    <row r="242" spans="1:2" x14ac:dyDescent="0.25">
      <c r="A242" s="1">
        <v>39230</v>
      </c>
      <c r="B242">
        <v>0</v>
      </c>
    </row>
    <row r="243" spans="1:2" x14ac:dyDescent="0.25">
      <c r="A243" s="1">
        <v>39231</v>
      </c>
      <c r="B243">
        <v>0</v>
      </c>
    </row>
    <row r="244" spans="1:2" x14ac:dyDescent="0.25">
      <c r="A244" s="1">
        <v>39232</v>
      </c>
      <c r="B244">
        <v>0</v>
      </c>
    </row>
    <row r="245" spans="1:2" x14ac:dyDescent="0.25">
      <c r="A245" s="1">
        <v>39233</v>
      </c>
      <c r="B245">
        <v>0</v>
      </c>
    </row>
    <row r="246" spans="1:2" x14ac:dyDescent="0.25">
      <c r="A246" s="1">
        <v>39234</v>
      </c>
      <c r="B246">
        <v>0</v>
      </c>
    </row>
    <row r="247" spans="1:2" x14ac:dyDescent="0.25">
      <c r="A247" s="1">
        <v>39235</v>
      </c>
      <c r="B247">
        <v>0</v>
      </c>
    </row>
    <row r="248" spans="1:2" x14ac:dyDescent="0.25">
      <c r="A248" s="1">
        <v>39236</v>
      </c>
      <c r="B248">
        <v>0</v>
      </c>
    </row>
    <row r="249" spans="1:2" x14ac:dyDescent="0.25">
      <c r="A249" s="1">
        <v>39237</v>
      </c>
      <c r="B249">
        <v>0</v>
      </c>
    </row>
    <row r="250" spans="1:2" x14ac:dyDescent="0.25">
      <c r="A250" s="1">
        <v>39238</v>
      </c>
      <c r="B250">
        <v>0</v>
      </c>
    </row>
    <row r="251" spans="1:2" x14ac:dyDescent="0.25">
      <c r="A251" s="1">
        <v>39239</v>
      </c>
      <c r="B251">
        <v>0</v>
      </c>
    </row>
    <row r="252" spans="1:2" x14ac:dyDescent="0.25">
      <c r="A252" s="1">
        <v>39240</v>
      </c>
      <c r="B252">
        <v>0</v>
      </c>
    </row>
    <row r="253" spans="1:2" x14ac:dyDescent="0.25">
      <c r="A253" s="1">
        <v>39241</v>
      </c>
      <c r="B253">
        <v>0</v>
      </c>
    </row>
    <row r="254" spans="1:2" x14ac:dyDescent="0.25">
      <c r="A254" s="1">
        <v>39242</v>
      </c>
      <c r="B254">
        <v>0</v>
      </c>
    </row>
    <row r="255" spans="1:2" x14ac:dyDescent="0.25">
      <c r="A255" s="1">
        <v>39243</v>
      </c>
      <c r="B255">
        <v>0</v>
      </c>
    </row>
    <row r="256" spans="1:2" x14ac:dyDescent="0.25">
      <c r="A256" s="1">
        <v>39244</v>
      </c>
      <c r="B256">
        <v>0</v>
      </c>
    </row>
    <row r="257" spans="1:2" x14ac:dyDescent="0.25">
      <c r="A257" s="1">
        <v>39245</v>
      </c>
      <c r="B257">
        <v>0</v>
      </c>
    </row>
    <row r="258" spans="1:2" x14ac:dyDescent="0.25">
      <c r="A258" s="1">
        <v>39246</v>
      </c>
      <c r="B258">
        <v>0</v>
      </c>
    </row>
    <row r="259" spans="1:2" x14ac:dyDescent="0.25">
      <c r="A259" s="1">
        <v>39247</v>
      </c>
      <c r="B259">
        <v>0</v>
      </c>
    </row>
    <row r="260" spans="1:2" x14ac:dyDescent="0.25">
      <c r="A260" s="1">
        <v>39248</v>
      </c>
      <c r="B260">
        <v>0</v>
      </c>
    </row>
    <row r="261" spans="1:2" x14ac:dyDescent="0.25">
      <c r="A261" s="1">
        <v>39249</v>
      </c>
      <c r="B261">
        <v>0</v>
      </c>
    </row>
    <row r="262" spans="1:2" x14ac:dyDescent="0.25">
      <c r="A262" s="1">
        <v>39250</v>
      </c>
      <c r="B262">
        <v>0</v>
      </c>
    </row>
    <row r="263" spans="1:2" x14ac:dyDescent="0.25">
      <c r="A263" s="1">
        <v>39251</v>
      </c>
      <c r="B263">
        <v>0</v>
      </c>
    </row>
    <row r="264" spans="1:2" x14ac:dyDescent="0.25">
      <c r="A264" s="1">
        <v>39252</v>
      </c>
      <c r="B264">
        <v>0</v>
      </c>
    </row>
    <row r="265" spans="1:2" x14ac:dyDescent="0.25">
      <c r="A265" s="1">
        <v>39253</v>
      </c>
      <c r="B265">
        <v>0</v>
      </c>
    </row>
    <row r="266" spans="1:2" x14ac:dyDescent="0.25">
      <c r="A266" s="1">
        <v>39254</v>
      </c>
      <c r="B266">
        <v>0</v>
      </c>
    </row>
    <row r="267" spans="1:2" x14ac:dyDescent="0.25">
      <c r="A267" s="1">
        <v>39255</v>
      </c>
      <c r="B267">
        <v>0</v>
      </c>
    </row>
    <row r="268" spans="1:2" x14ac:dyDescent="0.25">
      <c r="A268" s="1">
        <v>39256</v>
      </c>
      <c r="B268">
        <v>0</v>
      </c>
    </row>
    <row r="269" spans="1:2" x14ac:dyDescent="0.25">
      <c r="A269" s="1">
        <v>39257</v>
      </c>
      <c r="B269">
        <v>0</v>
      </c>
    </row>
    <row r="270" spans="1:2" x14ac:dyDescent="0.25">
      <c r="A270" s="1">
        <v>39258</v>
      </c>
      <c r="B270">
        <v>0</v>
      </c>
    </row>
    <row r="271" spans="1:2" x14ac:dyDescent="0.25">
      <c r="A271" s="1">
        <v>39259</v>
      </c>
      <c r="B271">
        <v>0</v>
      </c>
    </row>
    <row r="272" spans="1:2" x14ac:dyDescent="0.25">
      <c r="A272" s="1">
        <v>39260</v>
      </c>
      <c r="B272">
        <v>0</v>
      </c>
    </row>
    <row r="273" spans="1:2" x14ac:dyDescent="0.25">
      <c r="A273" s="1">
        <v>39261</v>
      </c>
      <c r="B273">
        <v>0</v>
      </c>
    </row>
    <row r="274" spans="1:2" x14ac:dyDescent="0.25">
      <c r="A274" s="1">
        <v>39262</v>
      </c>
      <c r="B274">
        <v>0</v>
      </c>
    </row>
    <row r="275" spans="1:2" x14ac:dyDescent="0.25">
      <c r="A275" s="1">
        <v>39263</v>
      </c>
      <c r="B275">
        <v>0</v>
      </c>
    </row>
    <row r="276" spans="1:2" x14ac:dyDescent="0.25">
      <c r="A276" s="1">
        <v>39264</v>
      </c>
      <c r="B276">
        <v>0</v>
      </c>
    </row>
    <row r="277" spans="1:2" x14ac:dyDescent="0.25">
      <c r="A277" s="1">
        <v>39265</v>
      </c>
      <c r="B277">
        <v>0</v>
      </c>
    </row>
    <row r="278" spans="1:2" x14ac:dyDescent="0.25">
      <c r="A278" s="1">
        <v>39266</v>
      </c>
      <c r="B278">
        <v>0</v>
      </c>
    </row>
    <row r="279" spans="1:2" x14ac:dyDescent="0.25">
      <c r="A279" s="1">
        <v>39267</v>
      </c>
      <c r="B279">
        <v>0</v>
      </c>
    </row>
    <row r="280" spans="1:2" x14ac:dyDescent="0.25">
      <c r="A280" s="1">
        <v>39268</v>
      </c>
      <c r="B280">
        <v>0</v>
      </c>
    </row>
    <row r="281" spans="1:2" x14ac:dyDescent="0.25">
      <c r="A281" s="1">
        <v>39269</v>
      </c>
      <c r="B281">
        <v>0</v>
      </c>
    </row>
    <row r="282" spans="1:2" x14ac:dyDescent="0.25">
      <c r="A282" s="1">
        <v>39270</v>
      </c>
      <c r="B282">
        <v>0</v>
      </c>
    </row>
    <row r="283" spans="1:2" x14ac:dyDescent="0.25">
      <c r="A283" s="1">
        <v>39271</v>
      </c>
      <c r="B283">
        <v>0</v>
      </c>
    </row>
    <row r="284" spans="1:2" x14ac:dyDescent="0.25">
      <c r="A284" s="1">
        <v>39272</v>
      </c>
      <c r="B284">
        <v>0</v>
      </c>
    </row>
    <row r="285" spans="1:2" x14ac:dyDescent="0.25">
      <c r="A285" s="1">
        <v>39273</v>
      </c>
      <c r="B285">
        <v>0</v>
      </c>
    </row>
    <row r="286" spans="1:2" x14ac:dyDescent="0.25">
      <c r="A286" s="1">
        <v>39274</v>
      </c>
      <c r="B286">
        <v>0</v>
      </c>
    </row>
    <row r="287" spans="1:2" x14ac:dyDescent="0.25">
      <c r="A287" s="1">
        <v>39275</v>
      </c>
      <c r="B287">
        <v>0</v>
      </c>
    </row>
    <row r="288" spans="1:2" x14ac:dyDescent="0.25">
      <c r="A288" s="1">
        <v>39276</v>
      </c>
      <c r="B288">
        <v>0</v>
      </c>
    </row>
    <row r="289" spans="1:2" x14ac:dyDescent="0.25">
      <c r="A289" s="1">
        <v>39277</v>
      </c>
      <c r="B289">
        <v>0</v>
      </c>
    </row>
    <row r="290" spans="1:2" x14ac:dyDescent="0.25">
      <c r="A290" s="1">
        <v>39278</v>
      </c>
      <c r="B290">
        <v>0</v>
      </c>
    </row>
    <row r="291" spans="1:2" x14ac:dyDescent="0.25">
      <c r="A291" s="1">
        <v>39279</v>
      </c>
      <c r="B291">
        <v>0</v>
      </c>
    </row>
    <row r="292" spans="1:2" x14ac:dyDescent="0.25">
      <c r="A292" s="1">
        <v>39280</v>
      </c>
      <c r="B292">
        <v>0</v>
      </c>
    </row>
    <row r="293" spans="1:2" x14ac:dyDescent="0.25">
      <c r="A293" s="1">
        <v>39281</v>
      </c>
      <c r="B293">
        <v>0</v>
      </c>
    </row>
    <row r="294" spans="1:2" x14ac:dyDescent="0.25">
      <c r="A294" s="1">
        <v>39282</v>
      </c>
      <c r="B294">
        <v>0</v>
      </c>
    </row>
    <row r="295" spans="1:2" x14ac:dyDescent="0.25">
      <c r="A295" s="1">
        <v>39283</v>
      </c>
      <c r="B295">
        <v>0</v>
      </c>
    </row>
    <row r="296" spans="1:2" x14ac:dyDescent="0.25">
      <c r="A296" s="1">
        <v>39284</v>
      </c>
      <c r="B296">
        <v>0</v>
      </c>
    </row>
    <row r="297" spans="1:2" x14ac:dyDescent="0.25">
      <c r="A297" s="1">
        <v>39285</v>
      </c>
      <c r="B297">
        <v>0</v>
      </c>
    </row>
    <row r="298" spans="1:2" x14ac:dyDescent="0.25">
      <c r="A298" s="1">
        <v>39286</v>
      </c>
      <c r="B298">
        <v>7.8740000000000004E-2</v>
      </c>
    </row>
    <row r="299" spans="1:2" x14ac:dyDescent="0.25">
      <c r="A299" s="1">
        <v>39287</v>
      </c>
      <c r="B299">
        <v>0</v>
      </c>
    </row>
    <row r="300" spans="1:2" x14ac:dyDescent="0.25">
      <c r="A300" s="1">
        <v>39288</v>
      </c>
      <c r="B300">
        <v>0.78739999999999999</v>
      </c>
    </row>
    <row r="301" spans="1:2" x14ac:dyDescent="0.25">
      <c r="A301" s="1">
        <v>39289</v>
      </c>
      <c r="B301">
        <v>0</v>
      </c>
    </row>
    <row r="302" spans="1:2" x14ac:dyDescent="0.25">
      <c r="A302" s="1">
        <v>39290</v>
      </c>
      <c r="B302">
        <v>0</v>
      </c>
    </row>
    <row r="303" spans="1:2" x14ac:dyDescent="0.25">
      <c r="A303" s="1">
        <v>39291</v>
      </c>
      <c r="B303">
        <v>0.55118</v>
      </c>
    </row>
    <row r="304" spans="1:2" x14ac:dyDescent="0.25">
      <c r="A304" s="1">
        <v>39292</v>
      </c>
      <c r="B304">
        <v>0</v>
      </c>
    </row>
    <row r="305" spans="1:2" x14ac:dyDescent="0.25">
      <c r="A305" s="1">
        <v>39293</v>
      </c>
      <c r="B305">
        <v>0</v>
      </c>
    </row>
    <row r="306" spans="1:2" x14ac:dyDescent="0.25">
      <c r="A306" s="1">
        <v>39294</v>
      </c>
      <c r="B306">
        <v>0</v>
      </c>
    </row>
    <row r="307" spans="1:2" x14ac:dyDescent="0.25">
      <c r="A307" s="1">
        <v>39295</v>
      </c>
      <c r="B307">
        <v>0.86614000000000002</v>
      </c>
    </row>
    <row r="308" spans="1:2" x14ac:dyDescent="0.25">
      <c r="A308" s="1">
        <v>39296</v>
      </c>
      <c r="B308">
        <v>0</v>
      </c>
    </row>
    <row r="309" spans="1:2" x14ac:dyDescent="0.25">
      <c r="A309" s="1">
        <v>39297</v>
      </c>
      <c r="B309">
        <v>0</v>
      </c>
    </row>
    <row r="310" spans="1:2" x14ac:dyDescent="0.25">
      <c r="A310" s="1">
        <v>39298</v>
      </c>
      <c r="B310">
        <v>0</v>
      </c>
    </row>
    <row r="311" spans="1:2" x14ac:dyDescent="0.25">
      <c r="A311" s="1">
        <v>39299</v>
      </c>
      <c r="B311">
        <v>0</v>
      </c>
    </row>
    <row r="312" spans="1:2" x14ac:dyDescent="0.25">
      <c r="A312" s="1">
        <v>39300</v>
      </c>
      <c r="B312">
        <v>0</v>
      </c>
    </row>
    <row r="313" spans="1:2" x14ac:dyDescent="0.25">
      <c r="A313" s="1">
        <v>39301</v>
      </c>
      <c r="B313">
        <v>0</v>
      </c>
    </row>
    <row r="314" spans="1:2" x14ac:dyDescent="0.25">
      <c r="A314" s="1">
        <v>39302</v>
      </c>
      <c r="B314">
        <v>0</v>
      </c>
    </row>
    <row r="315" spans="1:2" x14ac:dyDescent="0.25">
      <c r="A315" s="1">
        <v>39303</v>
      </c>
      <c r="B315">
        <v>0</v>
      </c>
    </row>
    <row r="316" spans="1:2" x14ac:dyDescent="0.25">
      <c r="A316" s="1">
        <v>39304</v>
      </c>
      <c r="B316">
        <v>0</v>
      </c>
    </row>
    <row r="317" spans="1:2" x14ac:dyDescent="0.25">
      <c r="A317" s="1">
        <v>39305</v>
      </c>
      <c r="B317">
        <v>0</v>
      </c>
    </row>
    <row r="318" spans="1:2" x14ac:dyDescent="0.25">
      <c r="A318" s="1">
        <v>39306</v>
      </c>
      <c r="B318">
        <v>0</v>
      </c>
    </row>
    <row r="319" spans="1:2" x14ac:dyDescent="0.25">
      <c r="A319" s="1">
        <v>39307</v>
      </c>
      <c r="B319">
        <v>0</v>
      </c>
    </row>
    <row r="320" spans="1:2" x14ac:dyDescent="0.25">
      <c r="A320" s="1">
        <v>39308</v>
      </c>
      <c r="B320">
        <v>0</v>
      </c>
    </row>
    <row r="321" spans="1:2" x14ac:dyDescent="0.25">
      <c r="A321" s="1">
        <v>39309</v>
      </c>
      <c r="B321">
        <v>0</v>
      </c>
    </row>
    <row r="322" spans="1:2" x14ac:dyDescent="0.25">
      <c r="A322" s="1">
        <v>39310</v>
      </c>
      <c r="B322">
        <v>0</v>
      </c>
    </row>
    <row r="323" spans="1:2" x14ac:dyDescent="0.25">
      <c r="A323" s="1">
        <v>39311</v>
      </c>
      <c r="B323">
        <v>0</v>
      </c>
    </row>
    <row r="324" spans="1:2" x14ac:dyDescent="0.25">
      <c r="A324" s="1">
        <v>39312</v>
      </c>
      <c r="B324">
        <v>0</v>
      </c>
    </row>
    <row r="325" spans="1:2" x14ac:dyDescent="0.25">
      <c r="A325" s="1">
        <v>39313</v>
      </c>
      <c r="B325">
        <v>0</v>
      </c>
    </row>
    <row r="326" spans="1:2" x14ac:dyDescent="0.25">
      <c r="A326" s="1">
        <v>39314</v>
      </c>
      <c r="B326">
        <v>0</v>
      </c>
    </row>
    <row r="327" spans="1:2" x14ac:dyDescent="0.25">
      <c r="A327" s="1">
        <v>39315</v>
      </c>
      <c r="B327">
        <v>0</v>
      </c>
    </row>
    <row r="328" spans="1:2" x14ac:dyDescent="0.25">
      <c r="A328" s="1">
        <v>39316</v>
      </c>
      <c r="B328">
        <v>0</v>
      </c>
    </row>
    <row r="329" spans="1:2" x14ac:dyDescent="0.25">
      <c r="A329" s="1">
        <v>39317</v>
      </c>
      <c r="B329">
        <v>0</v>
      </c>
    </row>
    <row r="330" spans="1:2" x14ac:dyDescent="0.25">
      <c r="A330" s="1">
        <v>39318</v>
      </c>
      <c r="B330">
        <v>0</v>
      </c>
    </row>
    <row r="331" spans="1:2" x14ac:dyDescent="0.25">
      <c r="A331" s="1">
        <v>39319</v>
      </c>
      <c r="B331">
        <v>0</v>
      </c>
    </row>
    <row r="332" spans="1:2" x14ac:dyDescent="0.25">
      <c r="A332" s="1">
        <v>39320</v>
      </c>
      <c r="B332">
        <v>0</v>
      </c>
    </row>
    <row r="333" spans="1:2" x14ac:dyDescent="0.25">
      <c r="A333" s="1">
        <v>39321</v>
      </c>
      <c r="B333">
        <v>0</v>
      </c>
    </row>
    <row r="334" spans="1:2" x14ac:dyDescent="0.25">
      <c r="A334" s="1">
        <v>39322</v>
      </c>
      <c r="B334">
        <v>0</v>
      </c>
    </row>
    <row r="335" spans="1:2" x14ac:dyDescent="0.25">
      <c r="A335" s="1">
        <v>39323</v>
      </c>
      <c r="B335">
        <v>0</v>
      </c>
    </row>
    <row r="336" spans="1:2" x14ac:dyDescent="0.25">
      <c r="A336" s="1">
        <v>39324</v>
      </c>
      <c r="B336">
        <v>0</v>
      </c>
    </row>
    <row r="337" spans="1:2" x14ac:dyDescent="0.25">
      <c r="A337" s="1">
        <v>39325</v>
      </c>
      <c r="B337">
        <v>0</v>
      </c>
    </row>
    <row r="338" spans="1:2" x14ac:dyDescent="0.25">
      <c r="A338" s="1">
        <v>39326</v>
      </c>
      <c r="B338">
        <v>0</v>
      </c>
    </row>
    <row r="339" spans="1:2" x14ac:dyDescent="0.25">
      <c r="A339" s="1">
        <v>39327</v>
      </c>
      <c r="B339">
        <v>0</v>
      </c>
    </row>
    <row r="340" spans="1:2" x14ac:dyDescent="0.25">
      <c r="A340" s="1">
        <v>39328</v>
      </c>
      <c r="B340">
        <v>0</v>
      </c>
    </row>
    <row r="341" spans="1:2" x14ac:dyDescent="0.25">
      <c r="A341" s="1">
        <v>39329</v>
      </c>
      <c r="B341">
        <v>0</v>
      </c>
    </row>
    <row r="342" spans="1:2" x14ac:dyDescent="0.25">
      <c r="A342" s="1">
        <v>39330</v>
      </c>
      <c r="B342">
        <v>0</v>
      </c>
    </row>
    <row r="343" spans="1:2" x14ac:dyDescent="0.25">
      <c r="A343" s="1">
        <v>39331</v>
      </c>
      <c r="B343">
        <v>0</v>
      </c>
    </row>
    <row r="344" spans="1:2" x14ac:dyDescent="0.25">
      <c r="A344" s="1">
        <v>39332</v>
      </c>
      <c r="B344">
        <v>0</v>
      </c>
    </row>
    <row r="345" spans="1:2" x14ac:dyDescent="0.25">
      <c r="A345" s="1">
        <v>39333</v>
      </c>
      <c r="B345">
        <v>0</v>
      </c>
    </row>
    <row r="346" spans="1:2" x14ac:dyDescent="0.25">
      <c r="A346" s="1">
        <v>39334</v>
      </c>
      <c r="B346">
        <v>0</v>
      </c>
    </row>
    <row r="347" spans="1:2" x14ac:dyDescent="0.25">
      <c r="A347" s="1">
        <v>39335</v>
      </c>
      <c r="B347">
        <v>0</v>
      </c>
    </row>
    <row r="348" spans="1:2" x14ac:dyDescent="0.25">
      <c r="A348" s="1">
        <v>39336</v>
      </c>
      <c r="B348">
        <v>0</v>
      </c>
    </row>
    <row r="349" spans="1:2" x14ac:dyDescent="0.25">
      <c r="A349" s="1">
        <v>39337</v>
      </c>
      <c r="B349">
        <v>0</v>
      </c>
    </row>
    <row r="350" spans="1:2" x14ac:dyDescent="0.25">
      <c r="A350" s="1">
        <v>39338</v>
      </c>
      <c r="B350">
        <v>0</v>
      </c>
    </row>
    <row r="351" spans="1:2" x14ac:dyDescent="0.25">
      <c r="A351" s="1">
        <v>39339</v>
      </c>
      <c r="B351">
        <v>0</v>
      </c>
    </row>
    <row r="352" spans="1:2" x14ac:dyDescent="0.25">
      <c r="A352" s="1">
        <v>39340</v>
      </c>
      <c r="B352">
        <v>0</v>
      </c>
    </row>
    <row r="353" spans="1:3" x14ac:dyDescent="0.25">
      <c r="A353" s="1">
        <v>39341</v>
      </c>
      <c r="B353">
        <v>0</v>
      </c>
    </row>
    <row r="354" spans="1:3" x14ac:dyDescent="0.25">
      <c r="A354" s="1">
        <v>39342</v>
      </c>
      <c r="B354">
        <v>0</v>
      </c>
    </row>
    <row r="355" spans="1:3" x14ac:dyDescent="0.25">
      <c r="A355" s="1">
        <v>39343</v>
      </c>
      <c r="B355">
        <v>0</v>
      </c>
    </row>
    <row r="356" spans="1:3" x14ac:dyDescent="0.25">
      <c r="A356" s="1">
        <v>39344</v>
      </c>
      <c r="B356">
        <v>0</v>
      </c>
    </row>
    <row r="357" spans="1:3" x14ac:dyDescent="0.25">
      <c r="A357" s="1">
        <v>39345</v>
      </c>
      <c r="B357">
        <v>0</v>
      </c>
    </row>
    <row r="358" spans="1:3" x14ac:dyDescent="0.25">
      <c r="A358" s="1">
        <v>39346</v>
      </c>
      <c r="B358">
        <v>3.9370000000000002E-2</v>
      </c>
    </row>
    <row r="359" spans="1:3" x14ac:dyDescent="0.25">
      <c r="A359" s="1">
        <v>39347</v>
      </c>
      <c r="B359">
        <v>0.78739999999999999</v>
      </c>
    </row>
    <row r="360" spans="1:3" x14ac:dyDescent="0.25">
      <c r="A360" s="1">
        <v>39348</v>
      </c>
      <c r="B360">
        <v>0</v>
      </c>
    </row>
    <row r="361" spans="1:3" x14ac:dyDescent="0.25">
      <c r="A361" s="1">
        <v>39349</v>
      </c>
      <c r="B361">
        <v>0</v>
      </c>
    </row>
    <row r="362" spans="1:3" x14ac:dyDescent="0.25">
      <c r="A362" s="1">
        <v>39350</v>
      </c>
      <c r="B362">
        <v>0</v>
      </c>
    </row>
    <row r="363" spans="1:3" x14ac:dyDescent="0.25">
      <c r="A363" s="1">
        <v>39351</v>
      </c>
      <c r="B363">
        <v>0</v>
      </c>
    </row>
    <row r="364" spans="1:3" x14ac:dyDescent="0.25">
      <c r="A364" s="1">
        <v>39352</v>
      </c>
      <c r="B364">
        <v>0</v>
      </c>
    </row>
    <row r="365" spans="1:3" x14ac:dyDescent="0.25">
      <c r="A365" s="1">
        <v>39353</v>
      </c>
      <c r="B365">
        <v>0</v>
      </c>
    </row>
    <row r="366" spans="1:3" x14ac:dyDescent="0.25">
      <c r="A366" s="1">
        <v>39354</v>
      </c>
      <c r="B366">
        <v>0</v>
      </c>
    </row>
    <row r="367" spans="1:3" x14ac:dyDescent="0.25">
      <c r="A367" s="96"/>
      <c r="B367" s="95">
        <f>SUM(B1:B366)</f>
        <v>5.551169999999999</v>
      </c>
      <c r="C367" s="95">
        <f>SUM(B260:B366)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0.27559</v>
      </c>
    </row>
    <row r="274" spans="1:2" x14ac:dyDescent="0.25">
      <c r="A274" s="1">
        <v>38898</v>
      </c>
      <c r="B274">
        <v>3.9370000000000002E-2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0.51180999999999999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0.51180999999999999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0.19685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0.62992000000000004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0.15748000000000001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0.19685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0.27559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4.2125900000000005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1.3385800000000001</v>
      </c>
    </row>
    <row r="22" spans="1:2" x14ac:dyDescent="0.25">
      <c r="A22" s="1">
        <v>38282</v>
      </c>
      <c r="B22">
        <v>3.9370000000000002E-2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0.19685</v>
      </c>
    </row>
    <row r="28" spans="1:2" x14ac:dyDescent="0.25">
      <c r="A28" s="1">
        <v>38288</v>
      </c>
      <c r="B28">
        <v>0.78739999999999999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0.82677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0.31496000000000002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0.19685</v>
      </c>
    </row>
    <row r="53" spans="1:2" x14ac:dyDescent="0.25">
      <c r="A53" s="1">
        <v>38313</v>
      </c>
      <c r="B53">
        <v>0.66929000000000005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0.98424999999999996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3.9370000000000002E-2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0.74802999999999997</v>
      </c>
    </row>
    <row r="96" spans="1:2" x14ac:dyDescent="0.25">
      <c r="A96" s="1">
        <v>38356</v>
      </c>
      <c r="B96">
        <v>0.94488000000000005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1.5354300000000001</v>
      </c>
    </row>
    <row r="135" spans="1:2" x14ac:dyDescent="0.25">
      <c r="A135" s="1">
        <v>38395</v>
      </c>
      <c r="B135">
        <v>0.51180999999999999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0.47244000000000003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/>
    </row>
    <row r="154" spans="1:2" x14ac:dyDescent="0.25">
      <c r="A154" s="1">
        <v>38412</v>
      </c>
      <c r="B154">
        <v>0</v>
      </c>
    </row>
    <row r="155" spans="1:2" x14ac:dyDescent="0.25">
      <c r="A155" s="1">
        <v>38413</v>
      </c>
      <c r="B155">
        <v>0</v>
      </c>
    </row>
    <row r="156" spans="1:2" x14ac:dyDescent="0.25">
      <c r="A156" s="1">
        <v>38414</v>
      </c>
      <c r="B156">
        <v>0</v>
      </c>
    </row>
    <row r="157" spans="1:2" x14ac:dyDescent="0.25">
      <c r="A157" s="1">
        <v>38415</v>
      </c>
      <c r="B157">
        <v>0</v>
      </c>
    </row>
    <row r="158" spans="1:2" x14ac:dyDescent="0.25">
      <c r="A158" s="1">
        <v>38416</v>
      </c>
      <c r="B158">
        <v>0.15748000000000001</v>
      </c>
    </row>
    <row r="159" spans="1:2" x14ac:dyDescent="0.25">
      <c r="A159" s="1">
        <v>38417</v>
      </c>
      <c r="B159">
        <v>7.8740000000000004E-2</v>
      </c>
    </row>
    <row r="160" spans="1:2" x14ac:dyDescent="0.25">
      <c r="A160" s="1">
        <v>38418</v>
      </c>
      <c r="B160">
        <v>0</v>
      </c>
    </row>
    <row r="161" spans="1:2" x14ac:dyDescent="0.25">
      <c r="A161" s="1">
        <v>38419</v>
      </c>
      <c r="B161">
        <v>0</v>
      </c>
    </row>
    <row r="162" spans="1:2" x14ac:dyDescent="0.25">
      <c r="A162" s="1">
        <v>38420</v>
      </c>
      <c r="B162">
        <v>0</v>
      </c>
    </row>
    <row r="163" spans="1:2" x14ac:dyDescent="0.25">
      <c r="A163" s="1">
        <v>38421</v>
      </c>
      <c r="B163">
        <v>0</v>
      </c>
    </row>
    <row r="164" spans="1:2" x14ac:dyDescent="0.25">
      <c r="A164" s="1">
        <v>38422</v>
      </c>
      <c r="B164">
        <v>0</v>
      </c>
    </row>
    <row r="165" spans="1:2" x14ac:dyDescent="0.25">
      <c r="A165" s="1">
        <v>38423</v>
      </c>
      <c r="B165">
        <v>0</v>
      </c>
    </row>
    <row r="166" spans="1:2" x14ac:dyDescent="0.25">
      <c r="A166" s="1">
        <v>38424</v>
      </c>
      <c r="B166">
        <v>0</v>
      </c>
    </row>
    <row r="167" spans="1:2" x14ac:dyDescent="0.25">
      <c r="A167" s="1">
        <v>38425</v>
      </c>
      <c r="B167">
        <v>0</v>
      </c>
    </row>
    <row r="168" spans="1:2" x14ac:dyDescent="0.25">
      <c r="A168" s="1">
        <v>38426</v>
      </c>
      <c r="B168">
        <v>0</v>
      </c>
    </row>
    <row r="169" spans="1:2" x14ac:dyDescent="0.25">
      <c r="A169" s="1">
        <v>38427</v>
      </c>
      <c r="B169">
        <v>0</v>
      </c>
    </row>
    <row r="170" spans="1:2" x14ac:dyDescent="0.25">
      <c r="A170" s="1">
        <v>38428</v>
      </c>
      <c r="B170">
        <v>0</v>
      </c>
    </row>
    <row r="171" spans="1:2" x14ac:dyDescent="0.25">
      <c r="A171" s="1">
        <v>38429</v>
      </c>
      <c r="B171">
        <v>0</v>
      </c>
    </row>
    <row r="172" spans="1:2" x14ac:dyDescent="0.25">
      <c r="A172" s="1">
        <v>38430</v>
      </c>
      <c r="B172">
        <v>0.39369999999999999</v>
      </c>
    </row>
    <row r="173" spans="1:2" x14ac:dyDescent="0.25">
      <c r="A173" s="1">
        <v>38431</v>
      </c>
      <c r="B173">
        <v>0</v>
      </c>
    </row>
    <row r="174" spans="1:2" x14ac:dyDescent="0.25">
      <c r="A174" s="1">
        <v>38432</v>
      </c>
      <c r="B174">
        <v>3.9370000000000002E-2</v>
      </c>
    </row>
    <row r="175" spans="1:2" x14ac:dyDescent="0.25">
      <c r="A175" s="1">
        <v>38433</v>
      </c>
      <c r="B175">
        <v>0</v>
      </c>
    </row>
    <row r="176" spans="1:2" x14ac:dyDescent="0.25">
      <c r="A176" s="1">
        <v>38434</v>
      </c>
      <c r="B176">
        <v>0</v>
      </c>
    </row>
    <row r="177" spans="1:2" x14ac:dyDescent="0.25">
      <c r="A177" s="1">
        <v>38435</v>
      </c>
      <c r="B177">
        <v>0</v>
      </c>
    </row>
    <row r="178" spans="1:2" x14ac:dyDescent="0.25">
      <c r="A178" s="1">
        <v>38436</v>
      </c>
      <c r="B178">
        <v>0</v>
      </c>
    </row>
    <row r="179" spans="1:2" x14ac:dyDescent="0.25">
      <c r="A179" s="1">
        <v>38437</v>
      </c>
      <c r="B179">
        <v>0</v>
      </c>
    </row>
    <row r="180" spans="1:2" x14ac:dyDescent="0.25">
      <c r="A180" s="1">
        <v>38438</v>
      </c>
      <c r="B180">
        <v>0</v>
      </c>
    </row>
    <row r="181" spans="1:2" x14ac:dyDescent="0.25">
      <c r="A181" s="1">
        <v>38439</v>
      </c>
      <c r="B181">
        <v>0</v>
      </c>
    </row>
    <row r="182" spans="1:2" x14ac:dyDescent="0.25">
      <c r="A182" s="1">
        <v>38440</v>
      </c>
      <c r="B182">
        <v>0</v>
      </c>
    </row>
    <row r="183" spans="1:2" x14ac:dyDescent="0.25">
      <c r="A183" s="1">
        <v>38441</v>
      </c>
      <c r="B183">
        <v>0</v>
      </c>
    </row>
    <row r="184" spans="1:2" x14ac:dyDescent="0.25">
      <c r="A184" s="1">
        <v>38442</v>
      </c>
      <c r="B184">
        <v>0</v>
      </c>
    </row>
    <row r="185" spans="1:2" x14ac:dyDescent="0.25">
      <c r="A185" s="1">
        <v>38443</v>
      </c>
      <c r="B185">
        <v>0</v>
      </c>
    </row>
    <row r="186" spans="1:2" x14ac:dyDescent="0.25">
      <c r="A186" s="1">
        <v>38444</v>
      </c>
      <c r="B186">
        <v>0</v>
      </c>
    </row>
    <row r="187" spans="1:2" x14ac:dyDescent="0.25">
      <c r="A187" s="1">
        <v>38445</v>
      </c>
      <c r="B187">
        <v>0</v>
      </c>
    </row>
    <row r="188" spans="1:2" x14ac:dyDescent="0.25">
      <c r="A188" s="1">
        <v>38446</v>
      </c>
      <c r="B188">
        <v>0</v>
      </c>
    </row>
    <row r="189" spans="1:2" x14ac:dyDescent="0.25">
      <c r="A189" s="1">
        <v>38447</v>
      </c>
      <c r="B189">
        <v>0</v>
      </c>
    </row>
    <row r="190" spans="1:2" x14ac:dyDescent="0.25">
      <c r="A190" s="1">
        <v>38448</v>
      </c>
      <c r="B190">
        <v>0</v>
      </c>
    </row>
    <row r="191" spans="1:2" x14ac:dyDescent="0.25">
      <c r="A191" s="1">
        <v>38449</v>
      </c>
      <c r="B191">
        <v>0</v>
      </c>
    </row>
    <row r="192" spans="1:2" x14ac:dyDescent="0.25">
      <c r="A192" s="1">
        <v>38450</v>
      </c>
      <c r="B192">
        <v>0</v>
      </c>
    </row>
    <row r="193" spans="1:2" x14ac:dyDescent="0.25">
      <c r="A193" s="1">
        <v>38451</v>
      </c>
      <c r="B193">
        <v>0</v>
      </c>
    </row>
    <row r="194" spans="1:2" x14ac:dyDescent="0.25">
      <c r="A194" s="1">
        <v>38452</v>
      </c>
      <c r="B194">
        <v>0</v>
      </c>
    </row>
    <row r="195" spans="1:2" x14ac:dyDescent="0.25">
      <c r="A195" s="1">
        <v>38453</v>
      </c>
      <c r="B195">
        <v>0</v>
      </c>
    </row>
    <row r="196" spans="1:2" x14ac:dyDescent="0.25">
      <c r="A196" s="1">
        <v>38454</v>
      </c>
      <c r="B196">
        <v>0</v>
      </c>
    </row>
    <row r="197" spans="1:2" x14ac:dyDescent="0.25">
      <c r="A197" s="1">
        <v>38455</v>
      </c>
      <c r="B197">
        <v>0</v>
      </c>
    </row>
    <row r="198" spans="1:2" x14ac:dyDescent="0.25">
      <c r="A198" s="1">
        <v>38456</v>
      </c>
      <c r="B198">
        <v>0</v>
      </c>
    </row>
    <row r="199" spans="1:2" x14ac:dyDescent="0.25">
      <c r="A199" s="1">
        <v>38457</v>
      </c>
      <c r="B199">
        <v>0</v>
      </c>
    </row>
    <row r="200" spans="1:2" x14ac:dyDescent="0.25">
      <c r="A200" s="1">
        <v>38458</v>
      </c>
      <c r="B200">
        <v>0</v>
      </c>
    </row>
    <row r="201" spans="1:2" x14ac:dyDescent="0.25">
      <c r="A201" s="1">
        <v>38459</v>
      </c>
      <c r="B201">
        <v>0</v>
      </c>
    </row>
    <row r="202" spans="1:2" x14ac:dyDescent="0.25">
      <c r="A202" s="1">
        <v>38460</v>
      </c>
      <c r="B202">
        <v>0</v>
      </c>
    </row>
    <row r="203" spans="1:2" x14ac:dyDescent="0.25">
      <c r="A203" s="1">
        <v>38461</v>
      </c>
      <c r="B203">
        <v>0</v>
      </c>
    </row>
    <row r="204" spans="1:2" x14ac:dyDescent="0.25">
      <c r="A204" s="1">
        <v>38462</v>
      </c>
      <c r="B204">
        <v>0</v>
      </c>
    </row>
    <row r="205" spans="1:2" x14ac:dyDescent="0.25">
      <c r="A205" s="1">
        <v>38463</v>
      </c>
      <c r="B205">
        <v>0</v>
      </c>
    </row>
    <row r="206" spans="1:2" x14ac:dyDescent="0.25">
      <c r="A206" s="1">
        <v>38464</v>
      </c>
      <c r="B206">
        <v>0</v>
      </c>
    </row>
    <row r="207" spans="1:2" x14ac:dyDescent="0.25">
      <c r="A207" s="1">
        <v>38465</v>
      </c>
      <c r="B207">
        <v>0.39369999999999999</v>
      </c>
    </row>
    <row r="208" spans="1:2" x14ac:dyDescent="0.25">
      <c r="A208" s="1">
        <v>38466</v>
      </c>
      <c r="B208">
        <v>0</v>
      </c>
    </row>
    <row r="209" spans="1:2" x14ac:dyDescent="0.25">
      <c r="A209" s="1">
        <v>38467</v>
      </c>
      <c r="B209">
        <v>0</v>
      </c>
    </row>
    <row r="210" spans="1:2" x14ac:dyDescent="0.25">
      <c r="A210" s="1">
        <v>38468</v>
      </c>
      <c r="B210">
        <v>0</v>
      </c>
    </row>
    <row r="211" spans="1:2" x14ac:dyDescent="0.25">
      <c r="A211" s="1">
        <v>38469</v>
      </c>
      <c r="B211">
        <v>0</v>
      </c>
    </row>
    <row r="212" spans="1:2" x14ac:dyDescent="0.25">
      <c r="A212" s="1">
        <v>38470</v>
      </c>
      <c r="B212">
        <v>0</v>
      </c>
    </row>
    <row r="213" spans="1:2" x14ac:dyDescent="0.25">
      <c r="A213" s="1">
        <v>38471</v>
      </c>
      <c r="B213">
        <v>0</v>
      </c>
    </row>
    <row r="214" spans="1:2" x14ac:dyDescent="0.25">
      <c r="A214" s="1">
        <v>38472</v>
      </c>
      <c r="B214">
        <v>0</v>
      </c>
    </row>
    <row r="215" spans="1:2" x14ac:dyDescent="0.25">
      <c r="A215" s="1">
        <v>38473</v>
      </c>
      <c r="B215">
        <v>0</v>
      </c>
    </row>
    <row r="216" spans="1:2" x14ac:dyDescent="0.25">
      <c r="A216" s="1">
        <v>38474</v>
      </c>
      <c r="B216">
        <v>0</v>
      </c>
    </row>
    <row r="217" spans="1:2" x14ac:dyDescent="0.25">
      <c r="A217" s="1">
        <v>38475</v>
      </c>
      <c r="B217">
        <v>0</v>
      </c>
    </row>
    <row r="218" spans="1:2" x14ac:dyDescent="0.25">
      <c r="A218" s="1">
        <v>38476</v>
      </c>
      <c r="B218">
        <v>0</v>
      </c>
    </row>
    <row r="219" spans="1:2" x14ac:dyDescent="0.25">
      <c r="A219" s="1">
        <v>38477</v>
      </c>
      <c r="B219">
        <v>0</v>
      </c>
    </row>
    <row r="220" spans="1:2" x14ac:dyDescent="0.25">
      <c r="A220" s="1">
        <v>38478</v>
      </c>
      <c r="B220">
        <v>0</v>
      </c>
    </row>
    <row r="221" spans="1:2" x14ac:dyDescent="0.25">
      <c r="A221" s="1">
        <v>38479</v>
      </c>
      <c r="B221">
        <v>0</v>
      </c>
    </row>
    <row r="222" spans="1:2" x14ac:dyDescent="0.25">
      <c r="A222" s="1">
        <v>38480</v>
      </c>
      <c r="B222">
        <v>0</v>
      </c>
    </row>
    <row r="223" spans="1:2" x14ac:dyDescent="0.25">
      <c r="A223" s="1">
        <v>38481</v>
      </c>
      <c r="B223">
        <v>0</v>
      </c>
    </row>
    <row r="224" spans="1:2" x14ac:dyDescent="0.25">
      <c r="A224" s="1">
        <v>38482</v>
      </c>
      <c r="B224">
        <v>0</v>
      </c>
    </row>
    <row r="225" spans="1:2" x14ac:dyDescent="0.25">
      <c r="A225" s="1">
        <v>38483</v>
      </c>
      <c r="B225">
        <v>0</v>
      </c>
    </row>
    <row r="226" spans="1:2" x14ac:dyDescent="0.25">
      <c r="A226" s="1">
        <v>38484</v>
      </c>
      <c r="B226">
        <v>0</v>
      </c>
    </row>
    <row r="227" spans="1:2" x14ac:dyDescent="0.25">
      <c r="A227" s="1">
        <v>38485</v>
      </c>
      <c r="B227">
        <v>0</v>
      </c>
    </row>
    <row r="228" spans="1:2" x14ac:dyDescent="0.25">
      <c r="A228" s="1">
        <v>38486</v>
      </c>
      <c r="B228">
        <v>0</v>
      </c>
    </row>
    <row r="229" spans="1:2" x14ac:dyDescent="0.25">
      <c r="A229" s="1">
        <v>38487</v>
      </c>
      <c r="B229">
        <v>0</v>
      </c>
    </row>
    <row r="230" spans="1:2" x14ac:dyDescent="0.25">
      <c r="A230" s="1">
        <v>38488</v>
      </c>
      <c r="B230">
        <v>0</v>
      </c>
    </row>
    <row r="231" spans="1:2" x14ac:dyDescent="0.25">
      <c r="A231" s="1">
        <v>38489</v>
      </c>
      <c r="B231">
        <v>0</v>
      </c>
    </row>
    <row r="232" spans="1:2" x14ac:dyDescent="0.25">
      <c r="A232" s="1">
        <v>38490</v>
      </c>
      <c r="B232">
        <v>0</v>
      </c>
    </row>
    <row r="233" spans="1:2" x14ac:dyDescent="0.25">
      <c r="A233" s="1">
        <v>38491</v>
      </c>
      <c r="B233">
        <v>0</v>
      </c>
    </row>
    <row r="234" spans="1:2" x14ac:dyDescent="0.25">
      <c r="A234" s="1">
        <v>38492</v>
      </c>
      <c r="B234">
        <v>0</v>
      </c>
    </row>
    <row r="235" spans="1:2" x14ac:dyDescent="0.25">
      <c r="A235" s="1">
        <v>38493</v>
      </c>
      <c r="B235">
        <v>0</v>
      </c>
    </row>
    <row r="236" spans="1:2" x14ac:dyDescent="0.25">
      <c r="A236" s="1">
        <v>38494</v>
      </c>
      <c r="B236">
        <v>0</v>
      </c>
    </row>
    <row r="237" spans="1:2" x14ac:dyDescent="0.25">
      <c r="A237" s="1">
        <v>38495</v>
      </c>
      <c r="B237">
        <v>0</v>
      </c>
    </row>
    <row r="238" spans="1:2" x14ac:dyDescent="0.25">
      <c r="A238" s="1">
        <v>38496</v>
      </c>
      <c r="B238">
        <v>0</v>
      </c>
    </row>
    <row r="239" spans="1:2" x14ac:dyDescent="0.25">
      <c r="A239" s="1">
        <v>38497</v>
      </c>
      <c r="B239">
        <v>0</v>
      </c>
    </row>
    <row r="240" spans="1:2" x14ac:dyDescent="0.25">
      <c r="A240" s="1">
        <v>38498</v>
      </c>
      <c r="B240">
        <v>0</v>
      </c>
    </row>
    <row r="241" spans="1:2" x14ac:dyDescent="0.25">
      <c r="A241" s="1">
        <v>38499</v>
      </c>
      <c r="B241">
        <v>0</v>
      </c>
    </row>
    <row r="242" spans="1:2" x14ac:dyDescent="0.25">
      <c r="A242" s="1">
        <v>38500</v>
      </c>
      <c r="B242">
        <v>0</v>
      </c>
    </row>
    <row r="243" spans="1:2" x14ac:dyDescent="0.25">
      <c r="A243" s="1">
        <v>38501</v>
      </c>
      <c r="B243">
        <v>0</v>
      </c>
    </row>
    <row r="244" spans="1:2" x14ac:dyDescent="0.25">
      <c r="A244" s="1">
        <v>38502</v>
      </c>
      <c r="B244">
        <v>0</v>
      </c>
    </row>
    <row r="245" spans="1:2" x14ac:dyDescent="0.25">
      <c r="A245" s="1">
        <v>38503</v>
      </c>
      <c r="B245">
        <v>0</v>
      </c>
    </row>
    <row r="246" spans="1:2" x14ac:dyDescent="0.25">
      <c r="A246" s="1">
        <v>38504</v>
      </c>
      <c r="B246">
        <v>0</v>
      </c>
    </row>
    <row r="247" spans="1:2" x14ac:dyDescent="0.25">
      <c r="A247" s="1">
        <v>38505</v>
      </c>
      <c r="B247">
        <v>0</v>
      </c>
    </row>
    <row r="248" spans="1:2" x14ac:dyDescent="0.25">
      <c r="A248" s="1">
        <v>38506</v>
      </c>
      <c r="B248">
        <v>0</v>
      </c>
    </row>
    <row r="249" spans="1:2" x14ac:dyDescent="0.25">
      <c r="A249" s="1">
        <v>38507</v>
      </c>
      <c r="B249">
        <v>0</v>
      </c>
    </row>
    <row r="250" spans="1:2" x14ac:dyDescent="0.25">
      <c r="A250" s="1">
        <v>38508</v>
      </c>
      <c r="B250">
        <v>0</v>
      </c>
    </row>
    <row r="251" spans="1:2" x14ac:dyDescent="0.25">
      <c r="A251" s="1">
        <v>38509</v>
      </c>
      <c r="B251">
        <v>0</v>
      </c>
    </row>
    <row r="252" spans="1:2" x14ac:dyDescent="0.25">
      <c r="A252" s="1">
        <v>38510</v>
      </c>
      <c r="B252">
        <v>0</v>
      </c>
    </row>
    <row r="253" spans="1:2" x14ac:dyDescent="0.25">
      <c r="A253" s="1">
        <v>38511</v>
      </c>
      <c r="B253">
        <v>0</v>
      </c>
    </row>
    <row r="254" spans="1:2" x14ac:dyDescent="0.25">
      <c r="A254" s="1">
        <v>38512</v>
      </c>
      <c r="B254">
        <v>0</v>
      </c>
    </row>
    <row r="255" spans="1:2" x14ac:dyDescent="0.25">
      <c r="A255" s="1">
        <v>38513</v>
      </c>
      <c r="B255">
        <v>0</v>
      </c>
    </row>
    <row r="256" spans="1:2" x14ac:dyDescent="0.25">
      <c r="A256" s="1">
        <v>38514</v>
      </c>
      <c r="B256">
        <v>0</v>
      </c>
    </row>
    <row r="257" spans="1:2" x14ac:dyDescent="0.25">
      <c r="A257" s="1">
        <v>38515</v>
      </c>
      <c r="B257">
        <v>0</v>
      </c>
    </row>
    <row r="258" spans="1:2" x14ac:dyDescent="0.25">
      <c r="A258" s="1">
        <v>38516</v>
      </c>
      <c r="B258">
        <v>0</v>
      </c>
    </row>
    <row r="259" spans="1:2" x14ac:dyDescent="0.25">
      <c r="A259" s="1">
        <v>38517</v>
      </c>
      <c r="B259">
        <v>0</v>
      </c>
    </row>
    <row r="260" spans="1:2" x14ac:dyDescent="0.25">
      <c r="A260" s="1">
        <v>38518</v>
      </c>
      <c r="B260">
        <v>0</v>
      </c>
    </row>
    <row r="261" spans="1:2" x14ac:dyDescent="0.25">
      <c r="A261" s="1">
        <v>38519</v>
      </c>
      <c r="B261">
        <v>0</v>
      </c>
    </row>
    <row r="262" spans="1:2" x14ac:dyDescent="0.25">
      <c r="A262" s="1">
        <v>38520</v>
      </c>
      <c r="B262">
        <v>0</v>
      </c>
    </row>
    <row r="263" spans="1:2" x14ac:dyDescent="0.25">
      <c r="A263" s="1">
        <v>38521</v>
      </c>
      <c r="B263">
        <v>0</v>
      </c>
    </row>
    <row r="264" spans="1:2" x14ac:dyDescent="0.25">
      <c r="A264" s="1">
        <v>38522</v>
      </c>
      <c r="B264">
        <v>0</v>
      </c>
    </row>
    <row r="265" spans="1:2" x14ac:dyDescent="0.25">
      <c r="A265" s="1">
        <v>38523</v>
      </c>
      <c r="B265">
        <v>0</v>
      </c>
    </row>
    <row r="266" spans="1:2" x14ac:dyDescent="0.25">
      <c r="A266" s="1">
        <v>38524</v>
      </c>
      <c r="B266">
        <v>0</v>
      </c>
    </row>
    <row r="267" spans="1:2" x14ac:dyDescent="0.25">
      <c r="A267" s="1">
        <v>38525</v>
      </c>
      <c r="B267">
        <v>0</v>
      </c>
    </row>
    <row r="268" spans="1:2" x14ac:dyDescent="0.25">
      <c r="A268" s="1">
        <v>38526</v>
      </c>
      <c r="B268">
        <v>0</v>
      </c>
    </row>
    <row r="269" spans="1:2" x14ac:dyDescent="0.25">
      <c r="A269" s="1">
        <v>38527</v>
      </c>
      <c r="B269">
        <v>0</v>
      </c>
    </row>
    <row r="270" spans="1:2" x14ac:dyDescent="0.25">
      <c r="A270" s="1">
        <v>38528</v>
      </c>
      <c r="B270">
        <v>0</v>
      </c>
    </row>
    <row r="271" spans="1:2" x14ac:dyDescent="0.25">
      <c r="A271" s="1">
        <v>38529</v>
      </c>
      <c r="B271">
        <v>0</v>
      </c>
    </row>
    <row r="272" spans="1:2" x14ac:dyDescent="0.25">
      <c r="A272" s="1">
        <v>38530</v>
      </c>
      <c r="B272">
        <v>0</v>
      </c>
    </row>
    <row r="273" spans="1:2" x14ac:dyDescent="0.25">
      <c r="A273" s="1">
        <v>38531</v>
      </c>
      <c r="B273">
        <v>0</v>
      </c>
    </row>
    <row r="274" spans="1:2" x14ac:dyDescent="0.25">
      <c r="A274" s="1">
        <v>38532</v>
      </c>
      <c r="B274">
        <v>0</v>
      </c>
    </row>
    <row r="275" spans="1:2" x14ac:dyDescent="0.25">
      <c r="A275" s="1">
        <v>38533</v>
      </c>
      <c r="B275">
        <v>0</v>
      </c>
    </row>
    <row r="276" spans="1:2" x14ac:dyDescent="0.25">
      <c r="A276" s="1">
        <v>38534</v>
      </c>
      <c r="B276">
        <v>0</v>
      </c>
    </row>
    <row r="277" spans="1:2" x14ac:dyDescent="0.25">
      <c r="A277" s="1">
        <v>38535</v>
      </c>
      <c r="B277">
        <v>0</v>
      </c>
    </row>
    <row r="278" spans="1:2" x14ac:dyDescent="0.25">
      <c r="A278" s="1">
        <v>38536</v>
      </c>
      <c r="B278">
        <v>0</v>
      </c>
    </row>
    <row r="279" spans="1:2" x14ac:dyDescent="0.25">
      <c r="A279" s="1">
        <v>38537</v>
      </c>
      <c r="B279">
        <v>0</v>
      </c>
    </row>
    <row r="280" spans="1:2" x14ac:dyDescent="0.25">
      <c r="A280" s="1">
        <v>38538</v>
      </c>
      <c r="B280">
        <v>0</v>
      </c>
    </row>
    <row r="281" spans="1:2" x14ac:dyDescent="0.25">
      <c r="A281" s="1">
        <v>38539</v>
      </c>
      <c r="B281">
        <v>0</v>
      </c>
    </row>
    <row r="282" spans="1:2" x14ac:dyDescent="0.25">
      <c r="A282" s="1">
        <v>38540</v>
      </c>
      <c r="B282">
        <v>0</v>
      </c>
    </row>
    <row r="283" spans="1:2" x14ac:dyDescent="0.25">
      <c r="A283" s="1">
        <v>38541</v>
      </c>
      <c r="B283">
        <v>0</v>
      </c>
    </row>
    <row r="284" spans="1:2" x14ac:dyDescent="0.25">
      <c r="A284" s="1">
        <v>38542</v>
      </c>
      <c r="B284">
        <v>0</v>
      </c>
    </row>
    <row r="285" spans="1:2" x14ac:dyDescent="0.25">
      <c r="A285" s="1">
        <v>38543</v>
      </c>
      <c r="B285">
        <v>0</v>
      </c>
    </row>
    <row r="286" spans="1:2" x14ac:dyDescent="0.25">
      <c r="A286" s="1">
        <v>38544</v>
      </c>
      <c r="B286">
        <v>0</v>
      </c>
    </row>
    <row r="287" spans="1:2" x14ac:dyDescent="0.25">
      <c r="A287" s="1">
        <v>38545</v>
      </c>
      <c r="B287">
        <v>0</v>
      </c>
    </row>
    <row r="288" spans="1:2" x14ac:dyDescent="0.25">
      <c r="A288" s="1">
        <v>38546</v>
      </c>
      <c r="B288">
        <v>0</v>
      </c>
    </row>
    <row r="289" spans="1:2" x14ac:dyDescent="0.25">
      <c r="A289" s="1">
        <v>38547</v>
      </c>
      <c r="B289">
        <v>0</v>
      </c>
    </row>
    <row r="290" spans="1:2" x14ac:dyDescent="0.25">
      <c r="A290" s="1">
        <v>38548</v>
      </c>
      <c r="B290">
        <v>0</v>
      </c>
    </row>
    <row r="291" spans="1:2" x14ac:dyDescent="0.25">
      <c r="A291" s="1">
        <v>38549</v>
      </c>
      <c r="B291">
        <v>0</v>
      </c>
    </row>
    <row r="292" spans="1:2" x14ac:dyDescent="0.25">
      <c r="A292" s="1">
        <v>38550</v>
      </c>
      <c r="B292">
        <v>0</v>
      </c>
    </row>
    <row r="293" spans="1:2" x14ac:dyDescent="0.25">
      <c r="A293" s="1">
        <v>38551</v>
      </c>
      <c r="B293">
        <v>0</v>
      </c>
    </row>
    <row r="294" spans="1:2" x14ac:dyDescent="0.25">
      <c r="A294" s="1">
        <v>38552</v>
      </c>
      <c r="B294">
        <v>0</v>
      </c>
    </row>
    <row r="295" spans="1:2" x14ac:dyDescent="0.25">
      <c r="A295" s="1">
        <v>38553</v>
      </c>
      <c r="B295">
        <v>0</v>
      </c>
    </row>
    <row r="296" spans="1:2" x14ac:dyDescent="0.25">
      <c r="A296" s="1">
        <v>38554</v>
      </c>
      <c r="B296">
        <v>0.23622000000000001</v>
      </c>
    </row>
    <row r="297" spans="1:2" x14ac:dyDescent="0.25">
      <c r="A297" s="1">
        <v>38555</v>
      </c>
      <c r="B297">
        <v>0</v>
      </c>
    </row>
    <row r="298" spans="1:2" x14ac:dyDescent="0.25">
      <c r="A298" s="1">
        <v>38556</v>
      </c>
      <c r="B298">
        <v>2.2834599999999998</v>
      </c>
    </row>
    <row r="299" spans="1:2" x14ac:dyDescent="0.25">
      <c r="A299" s="1">
        <v>38557</v>
      </c>
      <c r="B299">
        <v>0.11811000000000001</v>
      </c>
    </row>
    <row r="300" spans="1:2" x14ac:dyDescent="0.25">
      <c r="A300" s="1">
        <v>38558</v>
      </c>
      <c r="B300">
        <v>0.55118</v>
      </c>
    </row>
    <row r="301" spans="1:2" x14ac:dyDescent="0.25">
      <c r="A301" s="1">
        <v>38559</v>
      </c>
      <c r="B301">
        <v>0</v>
      </c>
    </row>
    <row r="302" spans="1:2" x14ac:dyDescent="0.25">
      <c r="A302" s="1">
        <v>38560</v>
      </c>
      <c r="B302">
        <v>0</v>
      </c>
    </row>
    <row r="303" spans="1:2" x14ac:dyDescent="0.25">
      <c r="A303" s="1">
        <v>38561</v>
      </c>
      <c r="B303">
        <v>0</v>
      </c>
    </row>
    <row r="304" spans="1:2" x14ac:dyDescent="0.25">
      <c r="A304" s="1">
        <v>38562</v>
      </c>
      <c r="B304">
        <v>0</v>
      </c>
    </row>
    <row r="305" spans="1:2" x14ac:dyDescent="0.25">
      <c r="A305" s="1">
        <v>38563</v>
      </c>
      <c r="B305">
        <v>0.78739999999999999</v>
      </c>
    </row>
    <row r="306" spans="1:2" x14ac:dyDescent="0.25">
      <c r="A306" s="1">
        <v>38564</v>
      </c>
      <c r="B306">
        <v>0.19685</v>
      </c>
    </row>
    <row r="307" spans="1:2" x14ac:dyDescent="0.25">
      <c r="A307" s="1">
        <v>38565</v>
      </c>
      <c r="B307">
        <v>0</v>
      </c>
    </row>
    <row r="308" spans="1:2" x14ac:dyDescent="0.25">
      <c r="A308" s="1">
        <v>38566</v>
      </c>
      <c r="B308">
        <v>0.15748000000000001</v>
      </c>
    </row>
    <row r="309" spans="1:2" x14ac:dyDescent="0.25">
      <c r="A309" s="1">
        <v>38567</v>
      </c>
      <c r="B309">
        <v>3.9370000000000002E-2</v>
      </c>
    </row>
    <row r="310" spans="1:2" x14ac:dyDescent="0.25">
      <c r="A310" s="1">
        <v>38568</v>
      </c>
      <c r="B310">
        <v>0</v>
      </c>
    </row>
    <row r="311" spans="1:2" x14ac:dyDescent="0.25">
      <c r="A311" s="1">
        <v>38569</v>
      </c>
      <c r="B311">
        <v>0</v>
      </c>
    </row>
    <row r="312" spans="1:2" x14ac:dyDescent="0.25">
      <c r="A312" s="1">
        <v>38570</v>
      </c>
      <c r="B312">
        <v>0</v>
      </c>
    </row>
    <row r="313" spans="1:2" x14ac:dyDescent="0.25">
      <c r="A313" s="1">
        <v>38571</v>
      </c>
      <c r="B313">
        <v>0</v>
      </c>
    </row>
    <row r="314" spans="1:2" x14ac:dyDescent="0.25">
      <c r="A314" s="1">
        <v>38572</v>
      </c>
      <c r="B314">
        <v>0</v>
      </c>
    </row>
    <row r="315" spans="1:2" x14ac:dyDescent="0.25">
      <c r="A315" s="1">
        <v>38573</v>
      </c>
      <c r="B315">
        <v>0.35432999999999998</v>
      </c>
    </row>
    <row r="316" spans="1:2" x14ac:dyDescent="0.25">
      <c r="A316" s="1">
        <v>38574</v>
      </c>
      <c r="B316">
        <v>0</v>
      </c>
    </row>
    <row r="317" spans="1:2" x14ac:dyDescent="0.25">
      <c r="A317" s="1">
        <v>38575</v>
      </c>
      <c r="B317">
        <v>0.51180999999999999</v>
      </c>
    </row>
    <row r="318" spans="1:2" x14ac:dyDescent="0.25">
      <c r="A318" s="1">
        <v>38576</v>
      </c>
      <c r="B318">
        <v>0.27559</v>
      </c>
    </row>
    <row r="319" spans="1:2" x14ac:dyDescent="0.25">
      <c r="A319" s="1">
        <v>38577</v>
      </c>
      <c r="B319">
        <v>0</v>
      </c>
    </row>
    <row r="320" spans="1:2" x14ac:dyDescent="0.25">
      <c r="A320" s="1">
        <v>38578</v>
      </c>
      <c r="B320">
        <v>0</v>
      </c>
    </row>
    <row r="321" spans="1:2" x14ac:dyDescent="0.25">
      <c r="A321" s="1">
        <v>38579</v>
      </c>
      <c r="B321">
        <v>0</v>
      </c>
    </row>
    <row r="322" spans="1:2" x14ac:dyDescent="0.25">
      <c r="A322" s="1">
        <v>38580</v>
      </c>
      <c r="B322">
        <v>0</v>
      </c>
    </row>
    <row r="323" spans="1:2" x14ac:dyDescent="0.25">
      <c r="A323" s="1">
        <v>38581</v>
      </c>
      <c r="B323">
        <v>0</v>
      </c>
    </row>
    <row r="324" spans="1:2" x14ac:dyDescent="0.25">
      <c r="A324" s="1">
        <v>38582</v>
      </c>
      <c r="B324">
        <v>0</v>
      </c>
    </row>
    <row r="325" spans="1:2" x14ac:dyDescent="0.25">
      <c r="A325" s="1">
        <v>38583</v>
      </c>
      <c r="B325">
        <v>0</v>
      </c>
    </row>
    <row r="326" spans="1:2" x14ac:dyDescent="0.25">
      <c r="A326" s="1">
        <v>38584</v>
      </c>
      <c r="B326">
        <v>0</v>
      </c>
    </row>
    <row r="327" spans="1:2" x14ac:dyDescent="0.25">
      <c r="A327" s="1">
        <v>38585</v>
      </c>
      <c r="B327">
        <v>0</v>
      </c>
    </row>
    <row r="328" spans="1:2" x14ac:dyDescent="0.25">
      <c r="A328" s="1">
        <v>38586</v>
      </c>
      <c r="B328">
        <v>0</v>
      </c>
    </row>
    <row r="329" spans="1:2" x14ac:dyDescent="0.25">
      <c r="A329" s="1">
        <v>38587</v>
      </c>
      <c r="B329">
        <v>0</v>
      </c>
    </row>
    <row r="330" spans="1:2" x14ac:dyDescent="0.25">
      <c r="A330" s="1">
        <v>38588</v>
      </c>
      <c r="B330">
        <v>0</v>
      </c>
    </row>
    <row r="331" spans="1:2" x14ac:dyDescent="0.25">
      <c r="A331" s="1">
        <v>38589</v>
      </c>
      <c r="B331">
        <v>0</v>
      </c>
    </row>
    <row r="332" spans="1:2" x14ac:dyDescent="0.25">
      <c r="A332" s="1">
        <v>38590</v>
      </c>
      <c r="B332">
        <v>0</v>
      </c>
    </row>
    <row r="333" spans="1:2" x14ac:dyDescent="0.25">
      <c r="A333" s="1">
        <v>38591</v>
      </c>
      <c r="B333">
        <v>0</v>
      </c>
    </row>
    <row r="334" spans="1:2" x14ac:dyDescent="0.25">
      <c r="A334" s="1">
        <v>38592</v>
      </c>
      <c r="B334">
        <v>0</v>
      </c>
    </row>
    <row r="335" spans="1:2" x14ac:dyDescent="0.25">
      <c r="A335" s="1">
        <v>38593</v>
      </c>
      <c r="B335">
        <v>0</v>
      </c>
    </row>
    <row r="336" spans="1:2" x14ac:dyDescent="0.25">
      <c r="A336" s="1">
        <v>38594</v>
      </c>
      <c r="B336">
        <v>0</v>
      </c>
    </row>
    <row r="337" spans="1:2" x14ac:dyDescent="0.25">
      <c r="A337" s="1">
        <v>38595</v>
      </c>
      <c r="B337">
        <v>0</v>
      </c>
    </row>
    <row r="338" spans="1:2" x14ac:dyDescent="0.25">
      <c r="A338" s="1">
        <v>38596</v>
      </c>
      <c r="B338">
        <v>0</v>
      </c>
    </row>
    <row r="339" spans="1:2" x14ac:dyDescent="0.25">
      <c r="A339" s="1">
        <v>38597</v>
      </c>
      <c r="B339">
        <v>0</v>
      </c>
    </row>
    <row r="340" spans="1:2" x14ac:dyDescent="0.25">
      <c r="A340" s="1">
        <v>38598</v>
      </c>
      <c r="B340">
        <v>0</v>
      </c>
    </row>
    <row r="341" spans="1:2" x14ac:dyDescent="0.25">
      <c r="A341" s="1">
        <v>38599</v>
      </c>
      <c r="B341">
        <v>0</v>
      </c>
    </row>
    <row r="342" spans="1:2" x14ac:dyDescent="0.25">
      <c r="A342" s="1">
        <v>38600</v>
      </c>
      <c r="B342">
        <v>0</v>
      </c>
    </row>
    <row r="343" spans="1:2" x14ac:dyDescent="0.25">
      <c r="A343" s="1">
        <v>38601</v>
      </c>
      <c r="B343">
        <v>0</v>
      </c>
    </row>
    <row r="344" spans="1:2" x14ac:dyDescent="0.25">
      <c r="A344" s="1">
        <v>38602</v>
      </c>
      <c r="B344">
        <v>0</v>
      </c>
    </row>
    <row r="345" spans="1:2" x14ac:dyDescent="0.25">
      <c r="A345" s="1">
        <v>38603</v>
      </c>
      <c r="B345">
        <v>0</v>
      </c>
    </row>
    <row r="346" spans="1:2" x14ac:dyDescent="0.25">
      <c r="A346" s="1">
        <v>38604</v>
      </c>
      <c r="B346">
        <v>0</v>
      </c>
    </row>
    <row r="347" spans="1:2" x14ac:dyDescent="0.25">
      <c r="A347" s="1">
        <v>38605</v>
      </c>
      <c r="B347">
        <v>0</v>
      </c>
    </row>
    <row r="348" spans="1:2" x14ac:dyDescent="0.25">
      <c r="A348" s="1">
        <v>38606</v>
      </c>
      <c r="B348">
        <v>0</v>
      </c>
    </row>
    <row r="349" spans="1:2" x14ac:dyDescent="0.25">
      <c r="A349" s="1">
        <v>38607</v>
      </c>
      <c r="B349">
        <v>0</v>
      </c>
    </row>
    <row r="350" spans="1:2" x14ac:dyDescent="0.25">
      <c r="A350" s="1">
        <v>38608</v>
      </c>
      <c r="B350">
        <v>0</v>
      </c>
    </row>
    <row r="351" spans="1:2" x14ac:dyDescent="0.25">
      <c r="A351" s="1">
        <v>38609</v>
      </c>
      <c r="B351">
        <v>0</v>
      </c>
    </row>
    <row r="352" spans="1:2" x14ac:dyDescent="0.25">
      <c r="A352" s="1">
        <v>38610</v>
      </c>
      <c r="B352">
        <v>0</v>
      </c>
    </row>
    <row r="353" spans="1:3" x14ac:dyDescent="0.25">
      <c r="A353" s="1">
        <v>38611</v>
      </c>
      <c r="B353">
        <v>0</v>
      </c>
    </row>
    <row r="354" spans="1:3" x14ac:dyDescent="0.25">
      <c r="A354" s="1">
        <v>38612</v>
      </c>
      <c r="B354">
        <v>0</v>
      </c>
    </row>
    <row r="355" spans="1:3" x14ac:dyDescent="0.25">
      <c r="A355" s="1">
        <v>38613</v>
      </c>
      <c r="B355">
        <v>0</v>
      </c>
    </row>
    <row r="356" spans="1:3" x14ac:dyDescent="0.25">
      <c r="A356" s="1">
        <v>38614</v>
      </c>
      <c r="B356">
        <v>0</v>
      </c>
    </row>
    <row r="357" spans="1:3" x14ac:dyDescent="0.25">
      <c r="A357" s="1">
        <v>38615</v>
      </c>
      <c r="B357">
        <v>0</v>
      </c>
    </row>
    <row r="358" spans="1:3" x14ac:dyDescent="0.25">
      <c r="A358" s="1">
        <v>38616</v>
      </c>
      <c r="B358">
        <v>0</v>
      </c>
    </row>
    <row r="359" spans="1:3" x14ac:dyDescent="0.25">
      <c r="A359" s="1">
        <v>38617</v>
      </c>
      <c r="B359">
        <v>0</v>
      </c>
    </row>
    <row r="360" spans="1:3" x14ac:dyDescent="0.25">
      <c r="A360" s="1">
        <v>38618</v>
      </c>
      <c r="B360">
        <v>0</v>
      </c>
    </row>
    <row r="361" spans="1:3" x14ac:dyDescent="0.25">
      <c r="A361" s="1">
        <v>38619</v>
      </c>
      <c r="B361">
        <v>0</v>
      </c>
    </row>
    <row r="362" spans="1:3" x14ac:dyDescent="0.25">
      <c r="A362" s="1">
        <v>38620</v>
      </c>
      <c r="B362">
        <v>0</v>
      </c>
    </row>
    <row r="363" spans="1:3" x14ac:dyDescent="0.25">
      <c r="A363" s="1">
        <v>38621</v>
      </c>
      <c r="B363">
        <v>0</v>
      </c>
    </row>
    <row r="364" spans="1:3" x14ac:dyDescent="0.25">
      <c r="A364" s="1">
        <v>38622</v>
      </c>
      <c r="B364">
        <v>0</v>
      </c>
    </row>
    <row r="365" spans="1:3" x14ac:dyDescent="0.25">
      <c r="A365" s="1">
        <v>38623</v>
      </c>
      <c r="B365">
        <v>0</v>
      </c>
    </row>
    <row r="366" spans="1:3" x14ac:dyDescent="0.25">
      <c r="A366" s="1">
        <v>38624</v>
      </c>
      <c r="B366">
        <v>0</v>
      </c>
    </row>
    <row r="367" spans="1:3" x14ac:dyDescent="0.25">
      <c r="A367" s="96"/>
      <c r="B367" s="95">
        <f>SUM(B1:B366)</f>
        <v>18.976340000000008</v>
      </c>
      <c r="C367" s="95">
        <f>SUM(B260:B366)</f>
        <v>5.5117999999999991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 t="s">
        <v>91</v>
      </c>
    </row>
    <row r="109" spans="1:2" x14ac:dyDescent="0.25">
      <c r="A109" s="1">
        <v>38003</v>
      </c>
      <c r="B109" t="s">
        <v>91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3.9370000000000002E-2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1.2204699999999999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7.8740000000000004E-2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0.15748000000000001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0.15748000000000001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0.35432999999999998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0.78739999999999999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0.39369999999999999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6.1417199999999985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1.10236</v>
      </c>
    </row>
    <row r="27" spans="1:2" x14ac:dyDescent="0.25">
      <c r="A27" s="1">
        <v>37556</v>
      </c>
      <c r="B27">
        <v>0.31496000000000002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1.2204699999999999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 t="s">
        <v>91</v>
      </c>
    </row>
    <row r="166" spans="1:2" x14ac:dyDescent="0.25">
      <c r="A166" s="1">
        <v>37694</v>
      </c>
      <c r="B166" t="s">
        <v>91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0.39369999999999999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0.27559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0.94488000000000005</v>
      </c>
    </row>
    <row r="319" spans="1:2" x14ac:dyDescent="0.25">
      <c r="A319" s="1">
        <v>37847</v>
      </c>
      <c r="B319">
        <v>0.78739999999999999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0.15748000000000001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0.27559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3.9370000000000002E-2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0.86614000000000002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2.2834599999999998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13.110209999999997</v>
      </c>
      <c r="C367" s="95">
        <f>SUM(B259:B366)</f>
        <v>6.3385699999999989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0.19685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 t="s">
        <v>91</v>
      </c>
    </row>
    <row r="251" spans="1:2" x14ac:dyDescent="0.25">
      <c r="A251" s="1">
        <v>37414</v>
      </c>
      <c r="B251" t="s">
        <v>91</v>
      </c>
    </row>
    <row r="252" spans="1:2" x14ac:dyDescent="0.25">
      <c r="A252" s="1">
        <v>37415</v>
      </c>
      <c r="B252" t="s">
        <v>91</v>
      </c>
    </row>
    <row r="253" spans="1:2" x14ac:dyDescent="0.25">
      <c r="A253" s="1">
        <v>37416</v>
      </c>
      <c r="B253" t="s">
        <v>91</v>
      </c>
    </row>
    <row r="254" spans="1:2" x14ac:dyDescent="0.25">
      <c r="A254" s="1">
        <v>37417</v>
      </c>
      <c r="B254" t="s">
        <v>91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0.19685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0.23622000000000001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0.43307000000000001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3.9370000000000002E-2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0.51180999999999999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2.7165300000000001</v>
      </c>
      <c r="C367" s="95">
        <f>SUM(B259:B366)</f>
        <v>1.8897600000000003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3.9370000000000002E-2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2.2834599999999998</v>
      </c>
    </row>
    <row r="22" spans="1:2" x14ac:dyDescent="0.25">
      <c r="A22" s="1">
        <v>36821</v>
      </c>
      <c r="B22">
        <v>0.59055000000000002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1.0629900000000001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0.11811000000000001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 t="s">
        <v>91</v>
      </c>
    </row>
    <row r="70" spans="1:2" x14ac:dyDescent="0.25">
      <c r="A70" s="1">
        <v>36869</v>
      </c>
      <c r="B70" t="s">
        <v>91</v>
      </c>
    </row>
    <row r="71" spans="1:2" x14ac:dyDescent="0.25">
      <c r="A71" s="1">
        <v>36870</v>
      </c>
      <c r="B71" t="s">
        <v>91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0.19685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0.19685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0.35432999999999998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1.1811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0.11811000000000001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7.8740000000000004E-2</v>
      </c>
    </row>
    <row r="280" spans="1:2" x14ac:dyDescent="0.25">
      <c r="A280" s="1">
        <v>37078</v>
      </c>
      <c r="B280">
        <v>1.2204699999999999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0.86614000000000002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0.39369999999999999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0.31496000000000002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3.9370000000000002E-2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0.47244000000000003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11.771629999999998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0.39369999999999999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3.9370000000000002E-2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0.23622000000000001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7.8740000000000004E-2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0.23622000000000001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0.23622000000000001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0.15748000000000001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7.8740000000000004E-2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0.39369999999999999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1.73228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1.6929099999999999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6.6928999999999998</v>
      </c>
      <c r="C367" s="95">
        <f>SUM(B259:B366)</f>
        <v>4.8031400000000009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0.15748000000000001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0.11811000000000001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0.90551000000000004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0.35432999999999998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7.8740000000000004E-2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0.98424999999999996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0.11811000000000001</v>
      </c>
    </row>
    <row r="299" spans="1:2" x14ac:dyDescent="0.25">
      <c r="A299" s="1">
        <v>36366</v>
      </c>
      <c r="B299">
        <v>0.19685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0.31496000000000002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3.9370000000000002E-2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0.51180999999999999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0.11811000000000001</v>
      </c>
    </row>
    <row r="336" spans="1:2" x14ac:dyDescent="0.25">
      <c r="A336" s="1">
        <v>36403</v>
      </c>
      <c r="B336">
        <v>0.27559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0.59055000000000002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0.19685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0.35432999999999998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8.1495899999999999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7.8740000000000004E-2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0.31496000000000002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0.55118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7.8740000000000004E-2</v>
      </c>
    </row>
    <row r="96" spans="1:2" x14ac:dyDescent="0.25">
      <c r="A96" s="1">
        <v>35799</v>
      </c>
      <c r="B96">
        <v>0.23622000000000001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0.51180999999999999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0.43307000000000001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0.15748000000000001</v>
      </c>
    </row>
    <row r="138" spans="1:2" x14ac:dyDescent="0.25">
      <c r="A138" s="1">
        <v>35841</v>
      </c>
      <c r="B138">
        <v>0.15748000000000001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3.9370000000000002E-2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0.43307000000000001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0.11811000000000001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0.59055000000000002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0.51180999999999999</v>
      </c>
    </row>
    <row r="296" spans="1:2" x14ac:dyDescent="0.25">
      <c r="A296" s="1">
        <v>35998</v>
      </c>
      <c r="B296">
        <v>0.31496000000000002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0.11811000000000001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0.66929000000000005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1.73228</v>
      </c>
    </row>
    <row r="318" spans="1:2" x14ac:dyDescent="0.25">
      <c r="A318" s="1">
        <v>36020</v>
      </c>
      <c r="B318">
        <v>7.8740000000000004E-2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3.9370000000000002E-2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0.31496000000000002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12.637769999999994</v>
      </c>
      <c r="C367" s="95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 t="s">
        <v>91</v>
      </c>
    </row>
    <row r="12" spans="1:2" x14ac:dyDescent="0.25">
      <c r="A12" s="1">
        <v>35350</v>
      </c>
      <c r="B12" t="s">
        <v>91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0.35432999999999998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0.19685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0.43307000000000001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0.47244000000000003</v>
      </c>
    </row>
    <row r="187" spans="1:2" x14ac:dyDescent="0.25">
      <c r="A187" s="1">
        <v>35524</v>
      </c>
      <c r="B187">
        <v>0.35432999999999998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 t="s">
        <v>91</v>
      </c>
    </row>
    <row r="218" spans="1:2" x14ac:dyDescent="0.25">
      <c r="A218" s="1">
        <v>35555</v>
      </c>
      <c r="B218" t="s">
        <v>91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0.11811000000000001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0.43307000000000001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7.8740000000000004E-2</v>
      </c>
    </row>
    <row r="335" spans="1:2" x14ac:dyDescent="0.25">
      <c r="A335" s="1">
        <v>35672</v>
      </c>
      <c r="B335">
        <v>7.8740000000000004E-2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0.15748000000000001</v>
      </c>
    </row>
    <row r="342" spans="1:2" x14ac:dyDescent="0.25">
      <c r="A342" s="1">
        <v>35679</v>
      </c>
      <c r="B342">
        <v>7.8740000000000004E-2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0.35432999999999998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1.2598400000000001</v>
      </c>
    </row>
    <row r="362" spans="1:3" x14ac:dyDescent="0.25">
      <c r="A362" s="1">
        <v>35699</v>
      </c>
      <c r="B362">
        <v>1.6929099999999999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7.9133699999999987</v>
      </c>
      <c r="C367" s="95">
        <f>SUM(B259:B366)</f>
        <v>5.0393600000000003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0.27559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3.9370000000000002E-2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 t="s">
        <v>91</v>
      </c>
    </row>
    <row r="98" spans="1:2" x14ac:dyDescent="0.25">
      <c r="A98" s="1">
        <v>35070</v>
      </c>
      <c r="B98" t="s">
        <v>91</v>
      </c>
    </row>
    <row r="99" spans="1:2" x14ac:dyDescent="0.25">
      <c r="A99" s="1">
        <v>35071</v>
      </c>
      <c r="B99" t="s">
        <v>91</v>
      </c>
    </row>
    <row r="100" spans="1:2" x14ac:dyDescent="0.25">
      <c r="A100" s="1">
        <v>35072</v>
      </c>
      <c r="B100" t="s">
        <v>91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0.23622000000000001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7.8740000000000004E-2</v>
      </c>
    </row>
    <row r="149" spans="1:2" x14ac:dyDescent="0.25">
      <c r="A149" s="1">
        <v>35121</v>
      </c>
      <c r="B149">
        <v>0.23622000000000001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0.23622000000000001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 t="s">
        <v>91</v>
      </c>
    </row>
    <row r="220" spans="1:2" x14ac:dyDescent="0.25">
      <c r="A220" s="1">
        <v>35192</v>
      </c>
      <c r="B220" t="s">
        <v>91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3.9370000000000002E-2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0.15748000000000001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1.1811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3.9370000000000002E-2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0.66929000000000005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1.5748</v>
      </c>
    </row>
    <row r="347" spans="1:2" x14ac:dyDescent="0.25">
      <c r="A347" s="1">
        <v>35319</v>
      </c>
      <c r="B347">
        <v>0.55118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0.23622000000000001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 t="s">
        <v>91</v>
      </c>
    </row>
    <row r="360" spans="1:3" x14ac:dyDescent="0.25">
      <c r="A360" s="1">
        <v>35332</v>
      </c>
      <c r="B360" t="s">
        <v>91</v>
      </c>
    </row>
    <row r="361" spans="1:3" x14ac:dyDescent="0.25">
      <c r="A361" s="1">
        <v>35333</v>
      </c>
      <c r="B361" t="s">
        <v>91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6.1023500000000004</v>
      </c>
      <c r="C367" s="95">
        <f>SUM(B259:B366)</f>
        <v>4.6062900000000004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91</v>
      </c>
    </row>
    <row r="2" spans="1:2" x14ac:dyDescent="0.25">
      <c r="A2" s="1">
        <v>34609</v>
      </c>
      <c r="B2" t="s">
        <v>91</v>
      </c>
    </row>
    <row r="3" spans="1:2" x14ac:dyDescent="0.25">
      <c r="A3" s="1">
        <v>34610</v>
      </c>
      <c r="B3" t="s">
        <v>91</v>
      </c>
    </row>
    <row r="4" spans="1:2" x14ac:dyDescent="0.25">
      <c r="A4" s="1">
        <v>34611</v>
      </c>
      <c r="B4" t="s">
        <v>91</v>
      </c>
    </row>
    <row r="5" spans="1:2" x14ac:dyDescent="0.25">
      <c r="A5" s="1">
        <v>34612</v>
      </c>
      <c r="B5" t="s">
        <v>91</v>
      </c>
    </row>
    <row r="6" spans="1:2" x14ac:dyDescent="0.25">
      <c r="A6" s="1">
        <v>34613</v>
      </c>
      <c r="B6" t="s">
        <v>91</v>
      </c>
    </row>
    <row r="7" spans="1:2" x14ac:dyDescent="0.25">
      <c r="A7" s="1">
        <v>34614</v>
      </c>
      <c r="B7" t="s">
        <v>91</v>
      </c>
    </row>
    <row r="8" spans="1:2" x14ac:dyDescent="0.25">
      <c r="A8" s="1">
        <v>34615</v>
      </c>
      <c r="B8" t="s">
        <v>91</v>
      </c>
    </row>
    <row r="9" spans="1:2" x14ac:dyDescent="0.25">
      <c r="A9" s="1">
        <v>34616</v>
      </c>
      <c r="B9" t="s">
        <v>91</v>
      </c>
    </row>
    <row r="10" spans="1:2" x14ac:dyDescent="0.25">
      <c r="A10" s="1">
        <v>34617</v>
      </c>
      <c r="B10" t="s">
        <v>91</v>
      </c>
    </row>
    <row r="11" spans="1:2" x14ac:dyDescent="0.25">
      <c r="A11" s="1">
        <v>34618</v>
      </c>
      <c r="B11" t="s">
        <v>91</v>
      </c>
    </row>
    <row r="12" spans="1:2" x14ac:dyDescent="0.25">
      <c r="A12" s="1">
        <v>34619</v>
      </c>
      <c r="B12" t="s">
        <v>91</v>
      </c>
    </row>
    <row r="13" spans="1:2" x14ac:dyDescent="0.25">
      <c r="A13" s="1">
        <v>34620</v>
      </c>
      <c r="B13" t="s">
        <v>91</v>
      </c>
    </row>
    <row r="14" spans="1:2" x14ac:dyDescent="0.25">
      <c r="A14" s="1">
        <v>34621</v>
      </c>
      <c r="B14" t="s">
        <v>91</v>
      </c>
    </row>
    <row r="15" spans="1:2" x14ac:dyDescent="0.25">
      <c r="A15" s="1">
        <v>34622</v>
      </c>
      <c r="B15" t="s">
        <v>91</v>
      </c>
    </row>
    <row r="16" spans="1:2" x14ac:dyDescent="0.25">
      <c r="A16" s="1">
        <v>34623</v>
      </c>
      <c r="B16" t="s">
        <v>91</v>
      </c>
    </row>
    <row r="17" spans="1:2" x14ac:dyDescent="0.25">
      <c r="A17" s="1">
        <v>34624</v>
      </c>
      <c r="B17" t="s">
        <v>91</v>
      </c>
    </row>
    <row r="18" spans="1:2" x14ac:dyDescent="0.25">
      <c r="A18" s="1">
        <v>34625</v>
      </c>
      <c r="B18" t="s">
        <v>91</v>
      </c>
    </row>
    <row r="19" spans="1:2" x14ac:dyDescent="0.25">
      <c r="A19" s="1">
        <v>34626</v>
      </c>
      <c r="B19" t="s">
        <v>91</v>
      </c>
    </row>
    <row r="20" spans="1:2" x14ac:dyDescent="0.25">
      <c r="A20" s="1">
        <v>34627</v>
      </c>
      <c r="B20" t="s">
        <v>91</v>
      </c>
    </row>
    <row r="21" spans="1:2" x14ac:dyDescent="0.25">
      <c r="A21" s="1">
        <v>34628</v>
      </c>
      <c r="B21" t="s">
        <v>91</v>
      </c>
    </row>
    <row r="22" spans="1:2" x14ac:dyDescent="0.25">
      <c r="A22" s="1">
        <v>34629</v>
      </c>
      <c r="B22" t="s">
        <v>91</v>
      </c>
    </row>
    <row r="23" spans="1:2" x14ac:dyDescent="0.25">
      <c r="A23" s="1">
        <v>34630</v>
      </c>
      <c r="B23" t="s">
        <v>91</v>
      </c>
    </row>
    <row r="24" spans="1:2" x14ac:dyDescent="0.25">
      <c r="A24" s="1">
        <v>34631</v>
      </c>
      <c r="B24" t="s">
        <v>91</v>
      </c>
    </row>
    <row r="25" spans="1:2" x14ac:dyDescent="0.25">
      <c r="A25" s="1">
        <v>34632</v>
      </c>
      <c r="B25" t="s">
        <v>91</v>
      </c>
    </row>
    <row r="26" spans="1:2" x14ac:dyDescent="0.25">
      <c r="A26" s="1">
        <v>34633</v>
      </c>
      <c r="B26" t="s">
        <v>91</v>
      </c>
    </row>
    <row r="27" spans="1:2" x14ac:dyDescent="0.25">
      <c r="A27" s="1">
        <v>34634</v>
      </c>
      <c r="B27" t="s">
        <v>91</v>
      </c>
    </row>
    <row r="28" spans="1:2" x14ac:dyDescent="0.25">
      <c r="A28" s="1">
        <v>34635</v>
      </c>
      <c r="B28" t="s">
        <v>91</v>
      </c>
    </row>
    <row r="29" spans="1:2" x14ac:dyDescent="0.25">
      <c r="A29" s="1">
        <v>34636</v>
      </c>
      <c r="B29" t="s">
        <v>91</v>
      </c>
    </row>
    <row r="30" spans="1:2" x14ac:dyDescent="0.25">
      <c r="A30" s="1">
        <v>34637</v>
      </c>
      <c r="B30" t="s">
        <v>91</v>
      </c>
    </row>
    <row r="31" spans="1:2" x14ac:dyDescent="0.25">
      <c r="A31" s="1">
        <v>34638</v>
      </c>
      <c r="B31" t="s">
        <v>91</v>
      </c>
    </row>
    <row r="32" spans="1:2" x14ac:dyDescent="0.25">
      <c r="A32" s="1">
        <v>34639</v>
      </c>
      <c r="B32" t="s">
        <v>91</v>
      </c>
    </row>
    <row r="33" spans="1:2" x14ac:dyDescent="0.25">
      <c r="A33" s="1">
        <v>34640</v>
      </c>
      <c r="B33" t="s">
        <v>91</v>
      </c>
    </row>
    <row r="34" spans="1:2" x14ac:dyDescent="0.25">
      <c r="A34" s="1">
        <v>34641</v>
      </c>
      <c r="B34" t="s">
        <v>91</v>
      </c>
    </row>
    <row r="35" spans="1:2" x14ac:dyDescent="0.25">
      <c r="A35" s="1">
        <v>34642</v>
      </c>
      <c r="B35" t="s">
        <v>91</v>
      </c>
    </row>
    <row r="36" spans="1:2" x14ac:dyDescent="0.25">
      <c r="A36" s="1">
        <v>34643</v>
      </c>
      <c r="B36" t="s">
        <v>91</v>
      </c>
    </row>
    <row r="37" spans="1:2" x14ac:dyDescent="0.25">
      <c r="A37" s="1">
        <v>34644</v>
      </c>
      <c r="B37" t="s">
        <v>91</v>
      </c>
    </row>
    <row r="38" spans="1:2" x14ac:dyDescent="0.25">
      <c r="A38" s="1">
        <v>34645</v>
      </c>
      <c r="B38" t="s">
        <v>91</v>
      </c>
    </row>
    <row r="39" spans="1:2" x14ac:dyDescent="0.25">
      <c r="A39" s="1">
        <v>34646</v>
      </c>
      <c r="B39" t="s">
        <v>91</v>
      </c>
    </row>
    <row r="40" spans="1:2" x14ac:dyDescent="0.25">
      <c r="A40" s="1">
        <v>34647</v>
      </c>
      <c r="B40" t="s">
        <v>91</v>
      </c>
    </row>
    <row r="41" spans="1:2" x14ac:dyDescent="0.25">
      <c r="A41" s="1">
        <v>34648</v>
      </c>
      <c r="B41" t="s">
        <v>91</v>
      </c>
    </row>
    <row r="42" spans="1:2" x14ac:dyDescent="0.25">
      <c r="A42" s="1">
        <v>34649</v>
      </c>
      <c r="B42" t="s">
        <v>91</v>
      </c>
    </row>
    <row r="43" spans="1:2" x14ac:dyDescent="0.25">
      <c r="A43" s="1">
        <v>34650</v>
      </c>
      <c r="B43" t="s">
        <v>91</v>
      </c>
    </row>
    <row r="44" spans="1:2" x14ac:dyDescent="0.25">
      <c r="A44" s="1">
        <v>34651</v>
      </c>
      <c r="B44" t="s">
        <v>91</v>
      </c>
    </row>
    <row r="45" spans="1:2" x14ac:dyDescent="0.25">
      <c r="A45" s="1">
        <v>34652</v>
      </c>
      <c r="B45" t="s">
        <v>91</v>
      </c>
    </row>
    <row r="46" spans="1:2" x14ac:dyDescent="0.25">
      <c r="A46" s="1">
        <v>34653</v>
      </c>
      <c r="B46" t="s">
        <v>91</v>
      </c>
    </row>
    <row r="47" spans="1:2" x14ac:dyDescent="0.25">
      <c r="A47" s="1">
        <v>34654</v>
      </c>
      <c r="B47" t="s">
        <v>91</v>
      </c>
    </row>
    <row r="48" spans="1:2" x14ac:dyDescent="0.25">
      <c r="A48" s="1">
        <v>34655</v>
      </c>
      <c r="B48" t="s">
        <v>91</v>
      </c>
    </row>
    <row r="49" spans="1:2" x14ac:dyDescent="0.25">
      <c r="A49" s="1">
        <v>34656</v>
      </c>
      <c r="B49" t="s">
        <v>91</v>
      </c>
    </row>
    <row r="50" spans="1:2" x14ac:dyDescent="0.25">
      <c r="A50" s="1">
        <v>34657</v>
      </c>
      <c r="B50" t="s">
        <v>91</v>
      </c>
    </row>
    <row r="51" spans="1:2" x14ac:dyDescent="0.25">
      <c r="A51" s="1">
        <v>34658</v>
      </c>
      <c r="B51" t="s">
        <v>91</v>
      </c>
    </row>
    <row r="52" spans="1:2" x14ac:dyDescent="0.25">
      <c r="A52" s="1">
        <v>34659</v>
      </c>
      <c r="B52" t="s">
        <v>91</v>
      </c>
    </row>
    <row r="53" spans="1:2" x14ac:dyDescent="0.25">
      <c r="A53" s="1">
        <v>34660</v>
      </c>
      <c r="B53" t="s">
        <v>91</v>
      </c>
    </row>
    <row r="54" spans="1:2" x14ac:dyDescent="0.25">
      <c r="A54" s="1">
        <v>34661</v>
      </c>
      <c r="B54" t="s">
        <v>91</v>
      </c>
    </row>
    <row r="55" spans="1:2" x14ac:dyDescent="0.25">
      <c r="A55" s="1">
        <v>34662</v>
      </c>
      <c r="B55" t="s">
        <v>91</v>
      </c>
    </row>
    <row r="56" spans="1:2" x14ac:dyDescent="0.25">
      <c r="A56" s="1">
        <v>34663</v>
      </c>
      <c r="B56" t="s">
        <v>91</v>
      </c>
    </row>
    <row r="57" spans="1:2" x14ac:dyDescent="0.25">
      <c r="A57" s="1">
        <v>34664</v>
      </c>
      <c r="B57" t="s">
        <v>91</v>
      </c>
    </row>
    <row r="58" spans="1:2" x14ac:dyDescent="0.25">
      <c r="A58" s="1">
        <v>34665</v>
      </c>
      <c r="B58" t="s">
        <v>91</v>
      </c>
    </row>
    <row r="59" spans="1:2" x14ac:dyDescent="0.25">
      <c r="A59" s="1">
        <v>34666</v>
      </c>
      <c r="B59" t="s">
        <v>91</v>
      </c>
    </row>
    <row r="60" spans="1:2" x14ac:dyDescent="0.25">
      <c r="A60" s="1">
        <v>34667</v>
      </c>
      <c r="B60" t="s">
        <v>91</v>
      </c>
    </row>
    <row r="61" spans="1:2" x14ac:dyDescent="0.25">
      <c r="A61" s="1">
        <v>34668</v>
      </c>
      <c r="B61" t="s">
        <v>91</v>
      </c>
    </row>
    <row r="62" spans="1:2" x14ac:dyDescent="0.25">
      <c r="A62" s="1">
        <v>34669</v>
      </c>
      <c r="B62" t="s">
        <v>91</v>
      </c>
    </row>
    <row r="63" spans="1:2" x14ac:dyDescent="0.25">
      <c r="A63" s="1">
        <v>34670</v>
      </c>
      <c r="B63" t="s">
        <v>91</v>
      </c>
    </row>
    <row r="64" spans="1:2" x14ac:dyDescent="0.25">
      <c r="A64" s="1">
        <v>34671</v>
      </c>
      <c r="B64" t="s">
        <v>91</v>
      </c>
    </row>
    <row r="65" spans="1:2" x14ac:dyDescent="0.25">
      <c r="A65" s="1">
        <v>34672</v>
      </c>
      <c r="B65" t="s">
        <v>91</v>
      </c>
    </row>
    <row r="66" spans="1:2" x14ac:dyDescent="0.25">
      <c r="A66" s="1">
        <v>34673</v>
      </c>
      <c r="B66" t="s">
        <v>91</v>
      </c>
    </row>
    <row r="67" spans="1:2" x14ac:dyDescent="0.25">
      <c r="A67" s="1">
        <v>34674</v>
      </c>
      <c r="B67" t="s">
        <v>91</v>
      </c>
    </row>
    <row r="68" spans="1:2" x14ac:dyDescent="0.25">
      <c r="A68" s="1">
        <v>34675</v>
      </c>
      <c r="B68" t="s">
        <v>91</v>
      </c>
    </row>
    <row r="69" spans="1:2" x14ac:dyDescent="0.25">
      <c r="A69" s="1">
        <v>34676</v>
      </c>
      <c r="B69" t="s">
        <v>91</v>
      </c>
    </row>
    <row r="70" spans="1:2" x14ac:dyDescent="0.25">
      <c r="A70" s="1">
        <v>34677</v>
      </c>
      <c r="B70" t="s">
        <v>91</v>
      </c>
    </row>
    <row r="71" spans="1:2" x14ac:dyDescent="0.25">
      <c r="A71" s="1">
        <v>34678</v>
      </c>
      <c r="B71" t="s">
        <v>91</v>
      </c>
    </row>
    <row r="72" spans="1:2" x14ac:dyDescent="0.25">
      <c r="A72" s="1">
        <v>34679</v>
      </c>
      <c r="B72" t="s">
        <v>91</v>
      </c>
    </row>
    <row r="73" spans="1:2" x14ac:dyDescent="0.25">
      <c r="A73" s="1">
        <v>34680</v>
      </c>
      <c r="B73" t="s">
        <v>91</v>
      </c>
    </row>
    <row r="74" spans="1:2" x14ac:dyDescent="0.25">
      <c r="A74" s="1">
        <v>34681</v>
      </c>
      <c r="B74" t="s">
        <v>91</v>
      </c>
    </row>
    <row r="75" spans="1:2" x14ac:dyDescent="0.25">
      <c r="A75" s="1">
        <v>34682</v>
      </c>
      <c r="B75" t="s">
        <v>91</v>
      </c>
    </row>
    <row r="76" spans="1:2" x14ac:dyDescent="0.25">
      <c r="A76" s="1">
        <v>34683</v>
      </c>
      <c r="B76" t="s">
        <v>91</v>
      </c>
    </row>
    <row r="77" spans="1:2" x14ac:dyDescent="0.25">
      <c r="A77" s="1">
        <v>34684</v>
      </c>
      <c r="B77" t="s">
        <v>91</v>
      </c>
    </row>
    <row r="78" spans="1:2" x14ac:dyDescent="0.25">
      <c r="A78" s="1">
        <v>34685</v>
      </c>
      <c r="B78" t="s">
        <v>91</v>
      </c>
    </row>
    <row r="79" spans="1:2" x14ac:dyDescent="0.25">
      <c r="A79" s="1">
        <v>34686</v>
      </c>
      <c r="B79" t="s">
        <v>91</v>
      </c>
    </row>
    <row r="80" spans="1:2" x14ac:dyDescent="0.25">
      <c r="A80" s="1">
        <v>34687</v>
      </c>
      <c r="B80" t="s">
        <v>91</v>
      </c>
    </row>
    <row r="81" spans="1:2" x14ac:dyDescent="0.25">
      <c r="A81" s="1">
        <v>34688</v>
      </c>
      <c r="B81" t="s">
        <v>91</v>
      </c>
    </row>
    <row r="82" spans="1:2" x14ac:dyDescent="0.25">
      <c r="A82" s="1">
        <v>34689</v>
      </c>
      <c r="B82" t="s">
        <v>91</v>
      </c>
    </row>
    <row r="83" spans="1:2" x14ac:dyDescent="0.25">
      <c r="A83" s="1">
        <v>34690</v>
      </c>
      <c r="B83" t="s">
        <v>91</v>
      </c>
    </row>
    <row r="84" spans="1:2" x14ac:dyDescent="0.25">
      <c r="A84" s="1">
        <v>34691</v>
      </c>
      <c r="B84" t="s">
        <v>91</v>
      </c>
    </row>
    <row r="85" spans="1:2" x14ac:dyDescent="0.25">
      <c r="A85" s="1">
        <v>34692</v>
      </c>
      <c r="B85" t="s">
        <v>91</v>
      </c>
    </row>
    <row r="86" spans="1:2" x14ac:dyDescent="0.25">
      <c r="A86" s="1">
        <v>34693</v>
      </c>
      <c r="B86" t="s">
        <v>91</v>
      </c>
    </row>
    <row r="87" spans="1:2" x14ac:dyDescent="0.25">
      <c r="A87" s="1">
        <v>34694</v>
      </c>
      <c r="B87" t="s">
        <v>91</v>
      </c>
    </row>
    <row r="88" spans="1:2" x14ac:dyDescent="0.25">
      <c r="A88" s="1">
        <v>34695</v>
      </c>
      <c r="B88" t="s">
        <v>91</v>
      </c>
    </row>
    <row r="89" spans="1:2" x14ac:dyDescent="0.25">
      <c r="A89" s="1">
        <v>34696</v>
      </c>
      <c r="B89" t="s">
        <v>91</v>
      </c>
    </row>
    <row r="90" spans="1:2" x14ac:dyDescent="0.25">
      <c r="A90" s="1">
        <v>34697</v>
      </c>
      <c r="B90" t="s">
        <v>91</v>
      </c>
    </row>
    <row r="91" spans="1:2" x14ac:dyDescent="0.25">
      <c r="A91" s="1">
        <v>34698</v>
      </c>
      <c r="B91" t="s">
        <v>91</v>
      </c>
    </row>
    <row r="92" spans="1:2" x14ac:dyDescent="0.25">
      <c r="A92" s="1">
        <v>34699</v>
      </c>
      <c r="B92" t="s">
        <v>91</v>
      </c>
    </row>
    <row r="93" spans="1:2" x14ac:dyDescent="0.25">
      <c r="A93" s="1">
        <v>34700</v>
      </c>
      <c r="B93" t="s">
        <v>91</v>
      </c>
    </row>
    <row r="94" spans="1:2" x14ac:dyDescent="0.25">
      <c r="A94" s="1">
        <v>34701</v>
      </c>
      <c r="B94" t="s">
        <v>91</v>
      </c>
    </row>
    <row r="95" spans="1:2" x14ac:dyDescent="0.25">
      <c r="A95" s="1">
        <v>34702</v>
      </c>
      <c r="B95" t="s">
        <v>91</v>
      </c>
    </row>
    <row r="96" spans="1:2" x14ac:dyDescent="0.25">
      <c r="A96" s="1">
        <v>34703</v>
      </c>
      <c r="B96" t="s">
        <v>91</v>
      </c>
    </row>
    <row r="97" spans="1:2" x14ac:dyDescent="0.25">
      <c r="A97" s="1">
        <v>34704</v>
      </c>
      <c r="B97" t="s">
        <v>91</v>
      </c>
    </row>
    <row r="98" spans="1:2" x14ac:dyDescent="0.25">
      <c r="A98" s="1">
        <v>34705</v>
      </c>
      <c r="B98" t="s">
        <v>91</v>
      </c>
    </row>
    <row r="99" spans="1:2" x14ac:dyDescent="0.25">
      <c r="A99" s="1">
        <v>34706</v>
      </c>
      <c r="B99" t="s">
        <v>91</v>
      </c>
    </row>
    <row r="100" spans="1:2" x14ac:dyDescent="0.25">
      <c r="A100" s="1">
        <v>34707</v>
      </c>
      <c r="B100" t="s">
        <v>91</v>
      </c>
    </row>
    <row r="101" spans="1:2" x14ac:dyDescent="0.25">
      <c r="A101" s="1">
        <v>34708</v>
      </c>
      <c r="B101" t="s">
        <v>91</v>
      </c>
    </row>
    <row r="102" spans="1:2" x14ac:dyDescent="0.25">
      <c r="A102" s="1">
        <v>34709</v>
      </c>
      <c r="B102" t="s">
        <v>91</v>
      </c>
    </row>
    <row r="103" spans="1:2" x14ac:dyDescent="0.25">
      <c r="A103" s="1">
        <v>34710</v>
      </c>
      <c r="B103" t="s">
        <v>91</v>
      </c>
    </row>
    <row r="104" spans="1:2" x14ac:dyDescent="0.25">
      <c r="A104" s="1">
        <v>34711</v>
      </c>
      <c r="B104" t="s">
        <v>91</v>
      </c>
    </row>
    <row r="105" spans="1:2" x14ac:dyDescent="0.25">
      <c r="A105" s="1">
        <v>34712</v>
      </c>
      <c r="B105" t="s">
        <v>91</v>
      </c>
    </row>
    <row r="106" spans="1:2" x14ac:dyDescent="0.25">
      <c r="A106" s="1">
        <v>34713</v>
      </c>
      <c r="B106" t="s">
        <v>91</v>
      </c>
    </row>
    <row r="107" spans="1:2" x14ac:dyDescent="0.25">
      <c r="A107" s="1">
        <v>34714</v>
      </c>
      <c r="B107" t="s">
        <v>91</v>
      </c>
    </row>
    <row r="108" spans="1:2" x14ac:dyDescent="0.25">
      <c r="A108" s="1">
        <v>34715</v>
      </c>
      <c r="B108" t="s">
        <v>91</v>
      </c>
    </row>
    <row r="109" spans="1:2" x14ac:dyDescent="0.25">
      <c r="A109" s="1">
        <v>34716</v>
      </c>
      <c r="B109" t="s">
        <v>91</v>
      </c>
    </row>
    <row r="110" spans="1:2" x14ac:dyDescent="0.25">
      <c r="A110" s="1">
        <v>34717</v>
      </c>
      <c r="B110" t="s">
        <v>91</v>
      </c>
    </row>
    <row r="111" spans="1:2" x14ac:dyDescent="0.25">
      <c r="A111" s="1">
        <v>34718</v>
      </c>
      <c r="B111" t="s">
        <v>91</v>
      </c>
    </row>
    <row r="112" spans="1:2" x14ac:dyDescent="0.25">
      <c r="A112" s="1">
        <v>34719</v>
      </c>
      <c r="B112" t="s">
        <v>91</v>
      </c>
    </row>
    <row r="113" spans="1:2" x14ac:dyDescent="0.25">
      <c r="A113" s="1">
        <v>34720</v>
      </c>
      <c r="B113" t="s">
        <v>91</v>
      </c>
    </row>
    <row r="114" spans="1:2" x14ac:dyDescent="0.25">
      <c r="A114" s="1">
        <v>34721</v>
      </c>
      <c r="B114" t="s">
        <v>91</v>
      </c>
    </row>
    <row r="115" spans="1:2" x14ac:dyDescent="0.25">
      <c r="A115" s="1">
        <v>34722</v>
      </c>
      <c r="B115" t="s">
        <v>91</v>
      </c>
    </row>
    <row r="116" spans="1:2" x14ac:dyDescent="0.25">
      <c r="A116" s="1">
        <v>34723</v>
      </c>
      <c r="B116" t="s">
        <v>91</v>
      </c>
    </row>
    <row r="117" spans="1:2" x14ac:dyDescent="0.25">
      <c r="A117" s="1">
        <v>34724</v>
      </c>
      <c r="B117" t="s">
        <v>91</v>
      </c>
    </row>
    <row r="118" spans="1:2" x14ac:dyDescent="0.25">
      <c r="A118" s="1">
        <v>34725</v>
      </c>
      <c r="B118" t="s">
        <v>91</v>
      </c>
    </row>
    <row r="119" spans="1:2" x14ac:dyDescent="0.25">
      <c r="A119" s="1">
        <v>34726</v>
      </c>
      <c r="B119" t="s">
        <v>91</v>
      </c>
    </row>
    <row r="120" spans="1:2" x14ac:dyDescent="0.25">
      <c r="A120" s="1">
        <v>34727</v>
      </c>
      <c r="B120" t="s">
        <v>91</v>
      </c>
    </row>
    <row r="121" spans="1:2" x14ac:dyDescent="0.25">
      <c r="A121" s="1">
        <v>34728</v>
      </c>
      <c r="B121" t="s">
        <v>91</v>
      </c>
    </row>
    <row r="122" spans="1:2" x14ac:dyDescent="0.25">
      <c r="A122" s="1">
        <v>34729</v>
      </c>
      <c r="B122" t="s">
        <v>91</v>
      </c>
    </row>
    <row r="123" spans="1:2" x14ac:dyDescent="0.25">
      <c r="A123" s="1">
        <v>34730</v>
      </c>
      <c r="B123" t="s">
        <v>91</v>
      </c>
    </row>
    <row r="124" spans="1:2" x14ac:dyDescent="0.25">
      <c r="A124" s="1">
        <v>34731</v>
      </c>
      <c r="B124" t="s">
        <v>91</v>
      </c>
    </row>
    <row r="125" spans="1:2" x14ac:dyDescent="0.25">
      <c r="A125" s="1">
        <v>34732</v>
      </c>
      <c r="B125" t="s">
        <v>91</v>
      </c>
    </row>
    <row r="126" spans="1:2" x14ac:dyDescent="0.25">
      <c r="A126" s="1">
        <v>34733</v>
      </c>
      <c r="B126" t="s">
        <v>91</v>
      </c>
    </row>
    <row r="127" spans="1:2" x14ac:dyDescent="0.25">
      <c r="A127" s="1">
        <v>34734</v>
      </c>
      <c r="B127" t="s">
        <v>91</v>
      </c>
    </row>
    <row r="128" spans="1:2" x14ac:dyDescent="0.25">
      <c r="A128" s="1">
        <v>34735</v>
      </c>
      <c r="B128" t="s">
        <v>91</v>
      </c>
    </row>
    <row r="129" spans="1:2" x14ac:dyDescent="0.25">
      <c r="A129" s="1">
        <v>34736</v>
      </c>
      <c r="B129" t="s">
        <v>91</v>
      </c>
    </row>
    <row r="130" spans="1:2" x14ac:dyDescent="0.25">
      <c r="A130" s="1">
        <v>34737</v>
      </c>
      <c r="B130" t="s">
        <v>91</v>
      </c>
    </row>
    <row r="131" spans="1:2" x14ac:dyDescent="0.25">
      <c r="A131" s="1">
        <v>34738</v>
      </c>
      <c r="B131" t="s">
        <v>91</v>
      </c>
    </row>
    <row r="132" spans="1:2" x14ac:dyDescent="0.25">
      <c r="A132" s="1">
        <v>34739</v>
      </c>
      <c r="B132" t="s">
        <v>91</v>
      </c>
    </row>
    <row r="133" spans="1:2" x14ac:dyDescent="0.25">
      <c r="A133" s="1">
        <v>34740</v>
      </c>
      <c r="B133" t="s">
        <v>91</v>
      </c>
    </row>
    <row r="134" spans="1:2" x14ac:dyDescent="0.25">
      <c r="A134" s="1">
        <v>34741</v>
      </c>
      <c r="B134" t="s">
        <v>91</v>
      </c>
    </row>
    <row r="135" spans="1:2" x14ac:dyDescent="0.25">
      <c r="A135" s="1">
        <v>34742</v>
      </c>
      <c r="B135" t="s">
        <v>91</v>
      </c>
    </row>
    <row r="136" spans="1:2" x14ac:dyDescent="0.25">
      <c r="A136" s="1">
        <v>34743</v>
      </c>
      <c r="B136" t="s">
        <v>91</v>
      </c>
    </row>
    <row r="137" spans="1:2" x14ac:dyDescent="0.25">
      <c r="A137" s="1">
        <v>34744</v>
      </c>
      <c r="B137" t="s">
        <v>91</v>
      </c>
    </row>
    <row r="138" spans="1:2" x14ac:dyDescent="0.25">
      <c r="A138" s="1">
        <v>34745</v>
      </c>
      <c r="B138" t="s">
        <v>91</v>
      </c>
    </row>
    <row r="139" spans="1:2" x14ac:dyDescent="0.25">
      <c r="A139" s="1">
        <v>34746</v>
      </c>
      <c r="B139" t="s">
        <v>91</v>
      </c>
    </row>
    <row r="140" spans="1:2" x14ac:dyDescent="0.25">
      <c r="A140" s="1">
        <v>34747</v>
      </c>
      <c r="B140" t="s">
        <v>91</v>
      </c>
    </row>
    <row r="141" spans="1:2" x14ac:dyDescent="0.25">
      <c r="A141" s="1">
        <v>34748</v>
      </c>
      <c r="B141" t="s">
        <v>91</v>
      </c>
    </row>
    <row r="142" spans="1:2" x14ac:dyDescent="0.25">
      <c r="A142" s="1">
        <v>34749</v>
      </c>
      <c r="B142" t="s">
        <v>91</v>
      </c>
    </row>
    <row r="143" spans="1:2" x14ac:dyDescent="0.25">
      <c r="A143" s="1">
        <v>34750</v>
      </c>
      <c r="B143" t="s">
        <v>91</v>
      </c>
    </row>
    <row r="144" spans="1:2" x14ac:dyDescent="0.25">
      <c r="A144" s="1">
        <v>34751</v>
      </c>
      <c r="B144" t="s">
        <v>91</v>
      </c>
    </row>
    <row r="145" spans="1:2" x14ac:dyDescent="0.25">
      <c r="A145" s="1">
        <v>34752</v>
      </c>
      <c r="B145" t="s">
        <v>91</v>
      </c>
    </row>
    <row r="146" spans="1:2" x14ac:dyDescent="0.25">
      <c r="A146" s="1">
        <v>34753</v>
      </c>
      <c r="B146" t="s">
        <v>91</v>
      </c>
    </row>
    <row r="147" spans="1:2" x14ac:dyDescent="0.25">
      <c r="A147" s="1">
        <v>34754</v>
      </c>
      <c r="B147" t="s">
        <v>91</v>
      </c>
    </row>
    <row r="148" spans="1:2" x14ac:dyDescent="0.25">
      <c r="A148" s="1">
        <v>34755</v>
      </c>
      <c r="B148" t="s">
        <v>91</v>
      </c>
    </row>
    <row r="149" spans="1:2" x14ac:dyDescent="0.25">
      <c r="A149" s="1">
        <v>34756</v>
      </c>
      <c r="B149" t="s">
        <v>91</v>
      </c>
    </row>
    <row r="150" spans="1:2" x14ac:dyDescent="0.25">
      <c r="A150" s="1">
        <v>34757</v>
      </c>
      <c r="B150" t="s">
        <v>91</v>
      </c>
    </row>
    <row r="151" spans="1:2" x14ac:dyDescent="0.25">
      <c r="A151" s="1">
        <v>34758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34759</v>
      </c>
      <c r="B153" t="s">
        <v>91</v>
      </c>
    </row>
    <row r="154" spans="1:2" x14ac:dyDescent="0.25">
      <c r="A154" s="1">
        <v>34760</v>
      </c>
      <c r="B154" t="s">
        <v>91</v>
      </c>
    </row>
    <row r="155" spans="1:2" x14ac:dyDescent="0.25">
      <c r="A155" s="1">
        <v>34761</v>
      </c>
      <c r="B155" t="s">
        <v>91</v>
      </c>
    </row>
    <row r="156" spans="1:2" x14ac:dyDescent="0.25">
      <c r="A156" s="1">
        <v>34762</v>
      </c>
      <c r="B156" t="s">
        <v>91</v>
      </c>
    </row>
    <row r="157" spans="1:2" x14ac:dyDescent="0.25">
      <c r="A157" s="1">
        <v>34763</v>
      </c>
      <c r="B157" t="s">
        <v>91</v>
      </c>
    </row>
    <row r="158" spans="1:2" x14ac:dyDescent="0.25">
      <c r="A158" s="1">
        <v>34764</v>
      </c>
      <c r="B158" t="s">
        <v>91</v>
      </c>
    </row>
    <row r="159" spans="1:2" x14ac:dyDescent="0.25">
      <c r="A159" s="1">
        <v>34765</v>
      </c>
      <c r="B159" t="s">
        <v>91</v>
      </c>
    </row>
    <row r="160" spans="1:2" x14ac:dyDescent="0.25">
      <c r="A160" s="1">
        <v>34766</v>
      </c>
      <c r="B160" t="s">
        <v>91</v>
      </c>
    </row>
    <row r="161" spans="1:2" x14ac:dyDescent="0.25">
      <c r="A161" s="1">
        <v>34767</v>
      </c>
      <c r="B161" t="s">
        <v>91</v>
      </c>
    </row>
    <row r="162" spans="1:2" x14ac:dyDescent="0.25">
      <c r="A162" s="1">
        <v>34768</v>
      </c>
      <c r="B162" t="s">
        <v>91</v>
      </c>
    </row>
    <row r="163" spans="1:2" x14ac:dyDescent="0.25">
      <c r="A163" s="1">
        <v>34769</v>
      </c>
      <c r="B163" t="s">
        <v>91</v>
      </c>
    </row>
    <row r="164" spans="1:2" x14ac:dyDescent="0.25">
      <c r="A164" s="1">
        <v>34770</v>
      </c>
      <c r="B164" t="s">
        <v>91</v>
      </c>
    </row>
    <row r="165" spans="1:2" x14ac:dyDescent="0.25">
      <c r="A165" s="1">
        <v>34771</v>
      </c>
      <c r="B165" t="s">
        <v>91</v>
      </c>
    </row>
    <row r="166" spans="1:2" x14ac:dyDescent="0.25">
      <c r="A166" s="1">
        <v>34772</v>
      </c>
      <c r="B166" t="s">
        <v>91</v>
      </c>
    </row>
    <row r="167" spans="1:2" x14ac:dyDescent="0.25">
      <c r="A167" s="1">
        <v>34773</v>
      </c>
      <c r="B167" t="s">
        <v>91</v>
      </c>
    </row>
    <row r="168" spans="1:2" x14ac:dyDescent="0.25">
      <c r="A168" s="1">
        <v>34774</v>
      </c>
      <c r="B168" t="s">
        <v>91</v>
      </c>
    </row>
    <row r="169" spans="1:2" x14ac:dyDescent="0.25">
      <c r="A169" s="1">
        <v>34775</v>
      </c>
      <c r="B169" t="s">
        <v>91</v>
      </c>
    </row>
    <row r="170" spans="1:2" x14ac:dyDescent="0.25">
      <c r="A170" s="1">
        <v>34776</v>
      </c>
      <c r="B170" t="s">
        <v>91</v>
      </c>
    </row>
    <row r="171" spans="1:2" x14ac:dyDescent="0.25">
      <c r="A171" s="1">
        <v>34777</v>
      </c>
      <c r="B171" t="s">
        <v>91</v>
      </c>
    </row>
    <row r="172" spans="1:2" x14ac:dyDescent="0.25">
      <c r="A172" s="1">
        <v>34778</v>
      </c>
      <c r="B172" t="s">
        <v>91</v>
      </c>
    </row>
    <row r="173" spans="1:2" x14ac:dyDescent="0.25">
      <c r="A173" s="1">
        <v>34779</v>
      </c>
      <c r="B173" t="s">
        <v>91</v>
      </c>
    </row>
    <row r="174" spans="1:2" x14ac:dyDescent="0.25">
      <c r="A174" s="1">
        <v>34780</v>
      </c>
      <c r="B174" t="s">
        <v>91</v>
      </c>
    </row>
    <row r="175" spans="1:2" x14ac:dyDescent="0.25">
      <c r="A175" s="1">
        <v>34781</v>
      </c>
      <c r="B175" t="s">
        <v>91</v>
      </c>
    </row>
    <row r="176" spans="1:2" x14ac:dyDescent="0.25">
      <c r="A176" s="1">
        <v>34782</v>
      </c>
      <c r="B176" t="s">
        <v>91</v>
      </c>
    </row>
    <row r="177" spans="1:2" x14ac:dyDescent="0.25">
      <c r="A177" s="1">
        <v>34783</v>
      </c>
      <c r="B177" t="s">
        <v>91</v>
      </c>
    </row>
    <row r="178" spans="1:2" x14ac:dyDescent="0.25">
      <c r="A178" s="1">
        <v>34784</v>
      </c>
      <c r="B178" t="s">
        <v>91</v>
      </c>
    </row>
    <row r="179" spans="1:2" x14ac:dyDescent="0.25">
      <c r="A179" s="1">
        <v>34785</v>
      </c>
      <c r="B179" t="s">
        <v>91</v>
      </c>
    </row>
    <row r="180" spans="1:2" x14ac:dyDescent="0.25">
      <c r="A180" s="1">
        <v>34786</v>
      </c>
      <c r="B180" t="s">
        <v>91</v>
      </c>
    </row>
    <row r="181" spans="1:2" x14ac:dyDescent="0.25">
      <c r="A181" s="1">
        <v>34787</v>
      </c>
      <c r="B181" t="s">
        <v>91</v>
      </c>
    </row>
    <row r="182" spans="1:2" x14ac:dyDescent="0.25">
      <c r="A182" s="1">
        <v>34788</v>
      </c>
      <c r="B182" t="s">
        <v>91</v>
      </c>
    </row>
    <row r="183" spans="1:2" x14ac:dyDescent="0.25">
      <c r="A183" s="1">
        <v>34789</v>
      </c>
      <c r="B183" t="s">
        <v>91</v>
      </c>
    </row>
    <row r="184" spans="1:2" x14ac:dyDescent="0.25">
      <c r="A184" s="1">
        <v>34790</v>
      </c>
      <c r="B184" t="s">
        <v>91</v>
      </c>
    </row>
    <row r="185" spans="1:2" x14ac:dyDescent="0.25">
      <c r="A185" s="1">
        <v>34791</v>
      </c>
      <c r="B185" t="s">
        <v>91</v>
      </c>
    </row>
    <row r="186" spans="1:2" x14ac:dyDescent="0.25">
      <c r="A186" s="1">
        <v>34792</v>
      </c>
      <c r="B186" t="s">
        <v>91</v>
      </c>
    </row>
    <row r="187" spans="1:2" x14ac:dyDescent="0.25">
      <c r="A187" s="1">
        <v>34793</v>
      </c>
      <c r="B187" t="s">
        <v>91</v>
      </c>
    </row>
    <row r="188" spans="1:2" x14ac:dyDescent="0.25">
      <c r="A188" s="1">
        <v>34794</v>
      </c>
      <c r="B188" t="s">
        <v>91</v>
      </c>
    </row>
    <row r="189" spans="1:2" x14ac:dyDescent="0.25">
      <c r="A189" s="1">
        <v>34795</v>
      </c>
      <c r="B189" t="s">
        <v>91</v>
      </c>
    </row>
    <row r="190" spans="1:2" x14ac:dyDescent="0.25">
      <c r="A190" s="1">
        <v>34796</v>
      </c>
      <c r="B190" t="s">
        <v>91</v>
      </c>
    </row>
    <row r="191" spans="1:2" x14ac:dyDescent="0.25">
      <c r="A191" s="1">
        <v>34797</v>
      </c>
      <c r="B191" t="s">
        <v>91</v>
      </c>
    </row>
    <row r="192" spans="1:2" x14ac:dyDescent="0.25">
      <c r="A192" s="1">
        <v>34798</v>
      </c>
      <c r="B192" t="s">
        <v>91</v>
      </c>
    </row>
    <row r="193" spans="1:2" x14ac:dyDescent="0.25">
      <c r="A193" s="1">
        <v>34799</v>
      </c>
      <c r="B193" t="s">
        <v>91</v>
      </c>
    </row>
    <row r="194" spans="1:2" x14ac:dyDescent="0.25">
      <c r="A194" s="1">
        <v>34800</v>
      </c>
      <c r="B194" t="s">
        <v>91</v>
      </c>
    </row>
    <row r="195" spans="1:2" x14ac:dyDescent="0.25">
      <c r="A195" s="1">
        <v>34801</v>
      </c>
      <c r="B195" t="s">
        <v>91</v>
      </c>
    </row>
    <row r="196" spans="1:2" x14ac:dyDescent="0.25">
      <c r="A196" s="1">
        <v>34802</v>
      </c>
      <c r="B196" t="s">
        <v>91</v>
      </c>
    </row>
    <row r="197" spans="1:2" x14ac:dyDescent="0.25">
      <c r="A197" s="1">
        <v>34803</v>
      </c>
      <c r="B197" t="s">
        <v>91</v>
      </c>
    </row>
    <row r="198" spans="1:2" x14ac:dyDescent="0.25">
      <c r="A198" s="1">
        <v>34804</v>
      </c>
      <c r="B198" t="s">
        <v>91</v>
      </c>
    </row>
    <row r="199" spans="1:2" x14ac:dyDescent="0.25">
      <c r="A199" s="1">
        <v>34805</v>
      </c>
      <c r="B199" t="s">
        <v>91</v>
      </c>
    </row>
    <row r="200" spans="1:2" x14ac:dyDescent="0.25">
      <c r="A200" s="1">
        <v>34806</v>
      </c>
      <c r="B200" t="s">
        <v>91</v>
      </c>
    </row>
    <row r="201" spans="1:2" x14ac:dyDescent="0.25">
      <c r="A201" s="1">
        <v>34807</v>
      </c>
      <c r="B201" t="s">
        <v>91</v>
      </c>
    </row>
    <row r="202" spans="1:2" x14ac:dyDescent="0.25">
      <c r="A202" s="1">
        <v>34808</v>
      </c>
      <c r="B202" t="s">
        <v>91</v>
      </c>
    </row>
    <row r="203" spans="1:2" x14ac:dyDescent="0.25">
      <c r="A203" s="1">
        <v>34809</v>
      </c>
      <c r="B203" t="s">
        <v>91</v>
      </c>
    </row>
    <row r="204" spans="1:2" x14ac:dyDescent="0.25">
      <c r="A204" s="1">
        <v>34810</v>
      </c>
      <c r="B204" t="s">
        <v>91</v>
      </c>
    </row>
    <row r="205" spans="1:2" x14ac:dyDescent="0.25">
      <c r="A205" s="1">
        <v>34811</v>
      </c>
      <c r="B205" t="s">
        <v>91</v>
      </c>
    </row>
    <row r="206" spans="1:2" x14ac:dyDescent="0.25">
      <c r="A206" s="1">
        <v>34812</v>
      </c>
      <c r="B206" t="s">
        <v>91</v>
      </c>
    </row>
    <row r="207" spans="1:2" x14ac:dyDescent="0.25">
      <c r="A207" s="1">
        <v>34813</v>
      </c>
      <c r="B207" t="s">
        <v>91</v>
      </c>
    </row>
    <row r="208" spans="1:2" x14ac:dyDescent="0.25">
      <c r="A208" s="1">
        <v>34814</v>
      </c>
      <c r="B208" t="s">
        <v>91</v>
      </c>
    </row>
    <row r="209" spans="1:2" x14ac:dyDescent="0.25">
      <c r="A209" s="1">
        <v>34815</v>
      </c>
      <c r="B209" t="s">
        <v>91</v>
      </c>
    </row>
    <row r="210" spans="1:2" x14ac:dyDescent="0.25">
      <c r="A210" s="1">
        <v>34816</v>
      </c>
      <c r="B210" t="s">
        <v>91</v>
      </c>
    </row>
    <row r="211" spans="1:2" x14ac:dyDescent="0.25">
      <c r="A211" s="1">
        <v>34817</v>
      </c>
      <c r="B211" t="s">
        <v>91</v>
      </c>
    </row>
    <row r="212" spans="1:2" x14ac:dyDescent="0.25">
      <c r="A212" s="1">
        <v>34818</v>
      </c>
      <c r="B212" t="s">
        <v>91</v>
      </c>
    </row>
    <row r="213" spans="1:2" x14ac:dyDescent="0.25">
      <c r="A213" s="1">
        <v>34819</v>
      </c>
      <c r="B213" t="s">
        <v>91</v>
      </c>
    </row>
    <row r="214" spans="1:2" x14ac:dyDescent="0.25">
      <c r="A214" s="1">
        <v>34820</v>
      </c>
      <c r="B214" t="s">
        <v>91</v>
      </c>
    </row>
    <row r="215" spans="1:2" x14ac:dyDescent="0.25">
      <c r="A215" s="1">
        <v>34821</v>
      </c>
      <c r="B215" t="s">
        <v>91</v>
      </c>
    </row>
    <row r="216" spans="1:2" x14ac:dyDescent="0.25">
      <c r="A216" s="1">
        <v>34822</v>
      </c>
      <c r="B216" t="s">
        <v>91</v>
      </c>
    </row>
    <row r="217" spans="1:2" x14ac:dyDescent="0.25">
      <c r="A217" s="1">
        <v>34823</v>
      </c>
      <c r="B217" t="s">
        <v>91</v>
      </c>
    </row>
    <row r="218" spans="1:2" x14ac:dyDescent="0.25">
      <c r="A218" s="1">
        <v>34824</v>
      </c>
      <c r="B218" t="s">
        <v>91</v>
      </c>
    </row>
    <row r="219" spans="1:2" x14ac:dyDescent="0.25">
      <c r="A219" s="1">
        <v>34825</v>
      </c>
      <c r="B219" t="s">
        <v>91</v>
      </c>
    </row>
    <row r="220" spans="1:2" x14ac:dyDescent="0.25">
      <c r="A220" s="1">
        <v>34826</v>
      </c>
      <c r="B220" t="s">
        <v>91</v>
      </c>
    </row>
    <row r="221" spans="1:2" x14ac:dyDescent="0.25">
      <c r="A221" s="1">
        <v>34827</v>
      </c>
      <c r="B221" t="s">
        <v>91</v>
      </c>
    </row>
    <row r="222" spans="1:2" x14ac:dyDescent="0.25">
      <c r="A222" s="1">
        <v>34828</v>
      </c>
      <c r="B222" t="s">
        <v>91</v>
      </c>
    </row>
    <row r="223" spans="1:2" x14ac:dyDescent="0.25">
      <c r="A223" s="1">
        <v>34829</v>
      </c>
      <c r="B223" t="s">
        <v>91</v>
      </c>
    </row>
    <row r="224" spans="1:2" x14ac:dyDescent="0.25">
      <c r="A224" s="1">
        <v>34830</v>
      </c>
      <c r="B224" t="s">
        <v>91</v>
      </c>
    </row>
    <row r="225" spans="1:2" x14ac:dyDescent="0.25">
      <c r="A225" s="1">
        <v>34831</v>
      </c>
      <c r="B225" t="s">
        <v>91</v>
      </c>
    </row>
    <row r="226" spans="1:2" x14ac:dyDescent="0.25">
      <c r="A226" s="1">
        <v>34832</v>
      </c>
      <c r="B226" t="s">
        <v>91</v>
      </c>
    </row>
    <row r="227" spans="1:2" x14ac:dyDescent="0.25">
      <c r="A227" s="1">
        <v>34833</v>
      </c>
      <c r="B227" t="s">
        <v>91</v>
      </c>
    </row>
    <row r="228" spans="1:2" x14ac:dyDescent="0.25">
      <c r="A228" s="1">
        <v>34834</v>
      </c>
      <c r="B228" t="s">
        <v>91</v>
      </c>
    </row>
    <row r="229" spans="1:2" x14ac:dyDescent="0.25">
      <c r="A229" s="1">
        <v>34835</v>
      </c>
      <c r="B229" t="s">
        <v>91</v>
      </c>
    </row>
    <row r="230" spans="1:2" x14ac:dyDescent="0.25">
      <c r="A230" s="1">
        <v>34836</v>
      </c>
      <c r="B230" t="s">
        <v>91</v>
      </c>
    </row>
    <row r="231" spans="1:2" x14ac:dyDescent="0.25">
      <c r="A231" s="1">
        <v>34837</v>
      </c>
      <c r="B231" t="s">
        <v>91</v>
      </c>
    </row>
    <row r="232" spans="1:2" x14ac:dyDescent="0.25">
      <c r="A232" s="1">
        <v>34838</v>
      </c>
      <c r="B232" t="s">
        <v>91</v>
      </c>
    </row>
    <row r="233" spans="1:2" x14ac:dyDescent="0.25">
      <c r="A233" s="1">
        <v>34839</v>
      </c>
      <c r="B233" t="s">
        <v>91</v>
      </c>
    </row>
    <row r="234" spans="1:2" x14ac:dyDescent="0.25">
      <c r="A234" s="1">
        <v>34840</v>
      </c>
      <c r="B234" t="s">
        <v>91</v>
      </c>
    </row>
    <row r="235" spans="1:2" x14ac:dyDescent="0.25">
      <c r="A235" s="1">
        <v>34841</v>
      </c>
      <c r="B235" t="s">
        <v>91</v>
      </c>
    </row>
    <row r="236" spans="1:2" x14ac:dyDescent="0.25">
      <c r="A236" s="1">
        <v>34842</v>
      </c>
      <c r="B236" t="s">
        <v>91</v>
      </c>
    </row>
    <row r="237" spans="1:2" x14ac:dyDescent="0.25">
      <c r="A237" s="1">
        <v>34843</v>
      </c>
      <c r="B237" t="s">
        <v>91</v>
      </c>
    </row>
    <row r="238" spans="1:2" x14ac:dyDescent="0.25">
      <c r="A238" s="1">
        <v>34844</v>
      </c>
      <c r="B238" t="s">
        <v>91</v>
      </c>
    </row>
    <row r="239" spans="1:2" x14ac:dyDescent="0.25">
      <c r="A239" s="1">
        <v>34845</v>
      </c>
      <c r="B239" t="s">
        <v>91</v>
      </c>
    </row>
    <row r="240" spans="1:2" x14ac:dyDescent="0.25">
      <c r="A240" s="1">
        <v>34846</v>
      </c>
      <c r="B240" t="s">
        <v>91</v>
      </c>
    </row>
    <row r="241" spans="1:2" x14ac:dyDescent="0.25">
      <c r="A241" s="1">
        <v>34847</v>
      </c>
      <c r="B241" t="s">
        <v>91</v>
      </c>
    </row>
    <row r="242" spans="1:2" x14ac:dyDescent="0.25">
      <c r="A242" s="1">
        <v>34848</v>
      </c>
      <c r="B242" t="s">
        <v>91</v>
      </c>
    </row>
    <row r="243" spans="1:2" x14ac:dyDescent="0.25">
      <c r="A243" s="1">
        <v>34849</v>
      </c>
      <c r="B243" t="s">
        <v>91</v>
      </c>
    </row>
    <row r="244" spans="1:2" x14ac:dyDescent="0.25">
      <c r="A244" s="1">
        <v>34850</v>
      </c>
      <c r="B244" t="s">
        <v>91</v>
      </c>
    </row>
    <row r="245" spans="1:2" x14ac:dyDescent="0.25">
      <c r="A245" s="1">
        <v>34851</v>
      </c>
      <c r="B245" t="s">
        <v>91</v>
      </c>
    </row>
    <row r="246" spans="1:2" x14ac:dyDescent="0.25">
      <c r="A246" s="1">
        <v>34852</v>
      </c>
      <c r="B246" t="s">
        <v>91</v>
      </c>
    </row>
    <row r="247" spans="1:2" x14ac:dyDescent="0.25">
      <c r="A247" s="1">
        <v>34853</v>
      </c>
      <c r="B247" t="s">
        <v>91</v>
      </c>
    </row>
    <row r="248" spans="1:2" x14ac:dyDescent="0.25">
      <c r="A248" s="1">
        <v>34854</v>
      </c>
      <c r="B248" t="s">
        <v>91</v>
      </c>
    </row>
    <row r="249" spans="1:2" x14ac:dyDescent="0.25">
      <c r="A249" s="1">
        <v>34855</v>
      </c>
      <c r="B249" t="s">
        <v>91</v>
      </c>
    </row>
    <row r="250" spans="1:2" x14ac:dyDescent="0.25">
      <c r="A250" s="1">
        <v>34856</v>
      </c>
      <c r="B250" t="s">
        <v>91</v>
      </c>
    </row>
    <row r="251" spans="1:2" x14ac:dyDescent="0.25">
      <c r="A251" s="1">
        <v>34857</v>
      </c>
      <c r="B251" t="s">
        <v>91</v>
      </c>
    </row>
    <row r="252" spans="1:2" x14ac:dyDescent="0.25">
      <c r="A252" s="1">
        <v>34858</v>
      </c>
      <c r="B252" t="s">
        <v>91</v>
      </c>
    </row>
    <row r="253" spans="1:2" x14ac:dyDescent="0.25">
      <c r="A253" s="1">
        <v>34859</v>
      </c>
      <c r="B253" t="s">
        <v>91</v>
      </c>
    </row>
    <row r="254" spans="1:2" x14ac:dyDescent="0.25">
      <c r="A254" s="1">
        <v>34860</v>
      </c>
      <c r="B254" t="s">
        <v>91</v>
      </c>
    </row>
    <row r="255" spans="1:2" x14ac:dyDescent="0.25">
      <c r="A255" s="1">
        <v>34861</v>
      </c>
      <c r="B255" t="s">
        <v>91</v>
      </c>
    </row>
    <row r="256" spans="1:2" x14ac:dyDescent="0.25">
      <c r="A256" s="1">
        <v>34862</v>
      </c>
      <c r="B256" t="s">
        <v>91</v>
      </c>
    </row>
    <row r="257" spans="1:2" x14ac:dyDescent="0.25">
      <c r="A257" s="1">
        <v>34863</v>
      </c>
      <c r="B257" t="s">
        <v>91</v>
      </c>
    </row>
    <row r="258" spans="1:2" x14ac:dyDescent="0.25">
      <c r="A258" s="1">
        <v>34864</v>
      </c>
      <c r="B258" t="s">
        <v>91</v>
      </c>
    </row>
    <row r="259" spans="1:2" x14ac:dyDescent="0.25">
      <c r="A259" s="1">
        <v>34865</v>
      </c>
      <c r="B259" t="s">
        <v>91</v>
      </c>
    </row>
    <row r="260" spans="1:2" x14ac:dyDescent="0.25">
      <c r="A260" s="1">
        <v>34866</v>
      </c>
      <c r="B260" t="s">
        <v>91</v>
      </c>
    </row>
    <row r="261" spans="1:2" x14ac:dyDescent="0.25">
      <c r="A261" s="1">
        <v>34867</v>
      </c>
      <c r="B261" t="s">
        <v>91</v>
      </c>
    </row>
    <row r="262" spans="1:2" x14ac:dyDescent="0.25">
      <c r="A262" s="1">
        <v>34868</v>
      </c>
      <c r="B262" t="s">
        <v>91</v>
      </c>
    </row>
    <row r="263" spans="1:2" x14ac:dyDescent="0.25">
      <c r="A263" s="1">
        <v>34869</v>
      </c>
      <c r="B263" t="s">
        <v>91</v>
      </c>
    </row>
    <row r="264" spans="1:2" x14ac:dyDescent="0.25">
      <c r="A264" s="1">
        <v>34870</v>
      </c>
      <c r="B264" t="s">
        <v>91</v>
      </c>
    </row>
    <row r="265" spans="1:2" x14ac:dyDescent="0.25">
      <c r="A265" s="1">
        <v>34871</v>
      </c>
      <c r="B265" t="s">
        <v>91</v>
      </c>
    </row>
    <row r="266" spans="1:2" x14ac:dyDescent="0.25">
      <c r="A266" s="1">
        <v>34872</v>
      </c>
      <c r="B266" t="s">
        <v>91</v>
      </c>
    </row>
    <row r="267" spans="1:2" x14ac:dyDescent="0.25">
      <c r="A267" s="1">
        <v>34873</v>
      </c>
      <c r="B267" t="s">
        <v>91</v>
      </c>
    </row>
    <row r="268" spans="1:2" x14ac:dyDescent="0.25">
      <c r="A268" s="1">
        <v>34874</v>
      </c>
      <c r="B268" t="s">
        <v>91</v>
      </c>
    </row>
    <row r="269" spans="1:2" x14ac:dyDescent="0.25">
      <c r="A269" s="1">
        <v>34875</v>
      </c>
      <c r="B269" t="s">
        <v>91</v>
      </c>
    </row>
    <row r="270" spans="1:2" x14ac:dyDescent="0.25">
      <c r="A270" s="1">
        <v>34876</v>
      </c>
      <c r="B270" t="s">
        <v>91</v>
      </c>
    </row>
    <row r="271" spans="1:2" x14ac:dyDescent="0.25">
      <c r="A271" s="1">
        <v>34877</v>
      </c>
      <c r="B271" t="s">
        <v>91</v>
      </c>
    </row>
    <row r="272" spans="1:2" x14ac:dyDescent="0.25">
      <c r="A272" s="1">
        <v>34878</v>
      </c>
      <c r="B272" t="s">
        <v>91</v>
      </c>
    </row>
    <row r="273" spans="1:2" x14ac:dyDescent="0.25">
      <c r="A273" s="1">
        <v>34879</v>
      </c>
      <c r="B273" t="s">
        <v>91</v>
      </c>
    </row>
    <row r="274" spans="1:2" x14ac:dyDescent="0.25">
      <c r="A274" s="1">
        <v>34880</v>
      </c>
      <c r="B274" t="s">
        <v>91</v>
      </c>
    </row>
    <row r="275" spans="1:2" x14ac:dyDescent="0.25">
      <c r="A275" s="1">
        <v>34881</v>
      </c>
      <c r="B275" t="s">
        <v>91</v>
      </c>
    </row>
    <row r="276" spans="1:2" x14ac:dyDescent="0.25">
      <c r="A276" s="1">
        <v>34882</v>
      </c>
      <c r="B276" t="s">
        <v>91</v>
      </c>
    </row>
    <row r="277" spans="1:2" x14ac:dyDescent="0.25">
      <c r="A277" s="1">
        <v>34883</v>
      </c>
      <c r="B277" t="s">
        <v>91</v>
      </c>
    </row>
    <row r="278" spans="1:2" x14ac:dyDescent="0.25">
      <c r="A278" s="1">
        <v>34884</v>
      </c>
      <c r="B278" t="s">
        <v>91</v>
      </c>
    </row>
    <row r="279" spans="1:2" x14ac:dyDescent="0.25">
      <c r="A279" s="1">
        <v>34885</v>
      </c>
      <c r="B279" t="s">
        <v>91</v>
      </c>
    </row>
    <row r="280" spans="1:2" x14ac:dyDescent="0.25">
      <c r="A280" s="1">
        <v>34886</v>
      </c>
      <c r="B280" t="s">
        <v>91</v>
      </c>
    </row>
    <row r="281" spans="1:2" x14ac:dyDescent="0.25">
      <c r="A281" s="1">
        <v>34887</v>
      </c>
      <c r="B281" t="s">
        <v>91</v>
      </c>
    </row>
    <row r="282" spans="1:2" x14ac:dyDescent="0.25">
      <c r="A282" s="1">
        <v>34888</v>
      </c>
      <c r="B282" t="s">
        <v>91</v>
      </c>
    </row>
    <row r="283" spans="1:2" x14ac:dyDescent="0.25">
      <c r="A283" s="1">
        <v>34889</v>
      </c>
      <c r="B283" t="s">
        <v>91</v>
      </c>
    </row>
    <row r="284" spans="1:2" x14ac:dyDescent="0.25">
      <c r="A284" s="1">
        <v>34890</v>
      </c>
      <c r="B284" t="s">
        <v>91</v>
      </c>
    </row>
    <row r="285" spans="1:2" x14ac:dyDescent="0.25">
      <c r="A285" s="1">
        <v>34891</v>
      </c>
      <c r="B285" t="s">
        <v>91</v>
      </c>
    </row>
    <row r="286" spans="1:2" x14ac:dyDescent="0.25">
      <c r="A286" s="1">
        <v>34892</v>
      </c>
      <c r="B286" t="s">
        <v>91</v>
      </c>
    </row>
    <row r="287" spans="1:2" x14ac:dyDescent="0.25">
      <c r="A287" s="1">
        <v>34893</v>
      </c>
      <c r="B287" t="s">
        <v>91</v>
      </c>
    </row>
    <row r="288" spans="1:2" x14ac:dyDescent="0.25">
      <c r="A288" s="1">
        <v>34894</v>
      </c>
      <c r="B288" t="s">
        <v>91</v>
      </c>
    </row>
    <row r="289" spans="1:2" x14ac:dyDescent="0.25">
      <c r="A289" s="1">
        <v>34895</v>
      </c>
      <c r="B289" t="s">
        <v>91</v>
      </c>
    </row>
    <row r="290" spans="1:2" x14ac:dyDescent="0.25">
      <c r="A290" s="1">
        <v>34896</v>
      </c>
      <c r="B290" t="s">
        <v>91</v>
      </c>
    </row>
    <row r="291" spans="1:2" x14ac:dyDescent="0.25">
      <c r="A291" s="1">
        <v>34897</v>
      </c>
      <c r="B291" t="s">
        <v>91</v>
      </c>
    </row>
    <row r="292" spans="1:2" x14ac:dyDescent="0.25">
      <c r="A292" s="1">
        <v>34898</v>
      </c>
      <c r="B292" t="s">
        <v>91</v>
      </c>
    </row>
    <row r="293" spans="1:2" x14ac:dyDescent="0.25">
      <c r="A293" s="1">
        <v>34899</v>
      </c>
      <c r="B293" t="s">
        <v>91</v>
      </c>
    </row>
    <row r="294" spans="1:2" x14ac:dyDescent="0.25">
      <c r="A294" s="1">
        <v>34900</v>
      </c>
      <c r="B294" t="s">
        <v>91</v>
      </c>
    </row>
    <row r="295" spans="1:2" x14ac:dyDescent="0.25">
      <c r="A295" s="1">
        <v>34901</v>
      </c>
      <c r="B295" t="s">
        <v>91</v>
      </c>
    </row>
    <row r="296" spans="1:2" x14ac:dyDescent="0.25">
      <c r="A296" s="1">
        <v>34902</v>
      </c>
      <c r="B296" t="s">
        <v>91</v>
      </c>
    </row>
    <row r="297" spans="1:2" x14ac:dyDescent="0.25">
      <c r="A297" s="1">
        <v>34903</v>
      </c>
      <c r="B297" t="s">
        <v>91</v>
      </c>
    </row>
    <row r="298" spans="1:2" x14ac:dyDescent="0.25">
      <c r="A298" s="1">
        <v>34904</v>
      </c>
      <c r="B298" t="s">
        <v>91</v>
      </c>
    </row>
    <row r="299" spans="1:2" x14ac:dyDescent="0.25">
      <c r="A299" s="1">
        <v>34905</v>
      </c>
      <c r="B299" t="s">
        <v>91</v>
      </c>
    </row>
    <row r="300" spans="1:2" x14ac:dyDescent="0.25">
      <c r="A300" s="1">
        <v>34906</v>
      </c>
      <c r="B300" t="s">
        <v>91</v>
      </c>
    </row>
    <row r="301" spans="1:2" x14ac:dyDescent="0.25">
      <c r="A301" s="1">
        <v>34907</v>
      </c>
      <c r="B301" t="s">
        <v>91</v>
      </c>
    </row>
    <row r="302" spans="1:2" x14ac:dyDescent="0.25">
      <c r="A302" s="1">
        <v>34908</v>
      </c>
      <c r="B302" t="s">
        <v>91</v>
      </c>
    </row>
    <row r="303" spans="1:2" x14ac:dyDescent="0.25">
      <c r="A303" s="1">
        <v>34909</v>
      </c>
      <c r="B303" t="s">
        <v>91</v>
      </c>
    </row>
    <row r="304" spans="1:2" x14ac:dyDescent="0.25">
      <c r="A304" s="1">
        <v>34910</v>
      </c>
      <c r="B304" t="s">
        <v>91</v>
      </c>
    </row>
    <row r="305" spans="1:2" x14ac:dyDescent="0.25">
      <c r="A305" s="1">
        <v>34911</v>
      </c>
      <c r="B305" t="s">
        <v>91</v>
      </c>
    </row>
    <row r="306" spans="1:2" x14ac:dyDescent="0.25">
      <c r="A306" s="1">
        <v>34912</v>
      </c>
      <c r="B306" t="s">
        <v>91</v>
      </c>
    </row>
    <row r="307" spans="1:2" x14ac:dyDescent="0.25">
      <c r="A307" s="1">
        <v>34913</v>
      </c>
      <c r="B307" t="s">
        <v>91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0.11811000000000001</v>
      </c>
    </row>
    <row r="317" spans="1:2" x14ac:dyDescent="0.25">
      <c r="A317" s="1">
        <v>34923</v>
      </c>
      <c r="B317">
        <v>7.8740000000000004E-2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0.74802999999999997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7.8740000000000004E-2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0.19685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3.9370000000000002E-2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1.4566899999999996</v>
      </c>
      <c r="C367" s="95">
        <f>SUM(B259:B366)</f>
        <v>1.4566899999999996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2025-12-11T19:08:24Z</dcterms:modified>
</cp:coreProperties>
</file>