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5C1A485-6251-4059-B761-971F0C93EC8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1" r:id="rId5"/>
    <sheet name="WY-DD" sheetId="6" r:id="rId6"/>
    <sheet name="2025" sheetId="56" r:id="rId7"/>
    <sheet name="2024" sheetId="55" r:id="rId8"/>
    <sheet name="2023" sheetId="54" r:id="rId9"/>
    <sheet name="2022" sheetId="53" r:id="rId10"/>
    <sheet name="2021" sheetId="52" r:id="rId11"/>
    <sheet name="2020" sheetId="50" r:id="rId12"/>
    <sheet name="2019" sheetId="49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2" i="6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20" i="21"/>
  <c r="F2" i="21"/>
  <c r="C367" i="56"/>
  <c r="B367" i="56"/>
  <c r="Q33" i="1"/>
  <c r="P33" i="1"/>
  <c r="F3" i="21"/>
  <c r="C367" i="55"/>
  <c r="B367" i="55"/>
  <c r="Q32" i="1"/>
  <c r="P32" i="1"/>
  <c r="F4" i="21"/>
  <c r="D31" i="6"/>
  <c r="C367" i="54"/>
  <c r="B367" i="54"/>
  <c r="Q31" i="1"/>
  <c r="P31" i="1"/>
  <c r="D30" i="6"/>
  <c r="C367" i="53"/>
  <c r="B367" i="53"/>
  <c r="Q30" i="1"/>
  <c r="P30" i="1"/>
  <c r="D29" i="6"/>
  <c r="C367" i="52"/>
  <c r="B367" i="52"/>
  <c r="E8" i="51" l="1"/>
  <c r="E7" i="51"/>
  <c r="E6" i="51"/>
  <c r="E5" i="51"/>
  <c r="E4" i="51"/>
  <c r="E3" i="51"/>
  <c r="C7" i="51"/>
  <c r="D7" i="51" s="1"/>
  <c r="C8" i="51"/>
  <c r="D8" i="51" s="1"/>
  <c r="C6" i="51"/>
  <c r="D6" i="51" s="1"/>
  <c r="C5" i="51"/>
  <c r="D5" i="51" s="1"/>
  <c r="C4" i="51"/>
  <c r="D4" i="51" s="1"/>
  <c r="C3" i="51"/>
  <c r="D3" i="51" s="1"/>
  <c r="D9" i="51" l="1"/>
  <c r="B8" i="51"/>
  <c r="B7" i="51"/>
  <c r="B6" i="51"/>
  <c r="B5" i="51"/>
  <c r="B4" i="51"/>
  <c r="B3" i="51"/>
  <c r="D28" i="6"/>
  <c r="C367" i="50"/>
  <c r="Q29" i="1" s="1"/>
  <c r="B367" i="50"/>
  <c r="P29" i="1" s="1"/>
  <c r="D27" i="6" l="1"/>
  <c r="C367" i="49"/>
  <c r="Q28" i="1" s="1"/>
  <c r="B367" i="49"/>
  <c r="P28" i="1" s="1"/>
  <c r="D26" i="6" l="1"/>
  <c r="C367" i="48"/>
  <c r="Q27" i="1" s="1"/>
  <c r="B367" i="48"/>
  <c r="P27" i="1" s="1"/>
  <c r="D25" i="6" l="1"/>
  <c r="C367" i="47"/>
  <c r="Q26" i="1" s="1"/>
  <c r="B367" i="47"/>
  <c r="P26" i="1" s="1"/>
  <c r="F5" i="2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B367" i="23" l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22" i="21" s="1"/>
  <c r="F22" i="21" s="1"/>
  <c r="B367" i="28" l="1"/>
  <c r="B367" i="27"/>
  <c r="P5" i="1" s="1"/>
  <c r="B367" i="26"/>
  <c r="P6" i="1" s="1"/>
  <c r="B367" i="25"/>
  <c r="P7" i="1" s="1"/>
  <c r="B367" i="24"/>
  <c r="P8" i="1" s="1"/>
  <c r="P9" i="1" l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G6" i="3"/>
  <c r="M29" i="3"/>
  <c r="G21" i="3"/>
  <c r="B32" i="3"/>
  <c r="L23" i="3"/>
  <c r="I22" i="3"/>
  <c r="H22" i="3"/>
  <c r="I34" i="3"/>
  <c r="C31" i="3"/>
  <c r="E24" i="3"/>
  <c r="D25" i="3"/>
  <c r="F5" i="3"/>
  <c r="E32" i="3"/>
  <c r="C33" i="3"/>
  <c r="B30" i="3"/>
  <c r="L21" i="3"/>
  <c r="B23" i="3"/>
  <c r="E6" i="3"/>
  <c r="D24" i="3"/>
  <c r="F12" i="3"/>
  <c r="E30" i="3"/>
  <c r="B16" i="3"/>
  <c r="K25" i="3"/>
  <c r="F7" i="3"/>
  <c r="G33" i="3"/>
  <c r="I30" i="3"/>
  <c r="L6" i="3"/>
  <c r="E5" i="3"/>
  <c r="H10" i="3"/>
  <c r="K26" i="3"/>
  <c r="B13" i="3"/>
  <c r="F30" i="3"/>
  <c r="K33" i="3"/>
  <c r="E27" i="3"/>
  <c r="D7" i="3"/>
  <c r="M8" i="3"/>
  <c r="K9" i="3"/>
  <c r="G34" i="3"/>
  <c r="G25" i="3"/>
  <c r="L29" i="3"/>
  <c r="E22" i="3"/>
  <c r="H4" i="3"/>
  <c r="C5" i="3"/>
  <c r="I12" i="3"/>
  <c r="K23" i="3"/>
  <c r="H7" i="3"/>
  <c r="C19" i="3"/>
  <c r="G27" i="3"/>
  <c r="G18" i="3"/>
  <c r="I10" i="3"/>
  <c r="H18" i="3"/>
  <c r="L13" i="3"/>
  <c r="C20" i="3"/>
  <c r="B31" i="3"/>
  <c r="G9" i="3"/>
  <c r="E21" i="3"/>
  <c r="E33" i="3"/>
  <c r="L25" i="3"/>
  <c r="F28" i="3"/>
  <c r="L10" i="3"/>
  <c r="M21" i="3"/>
  <c r="C15" i="3"/>
  <c r="D29" i="3"/>
  <c r="B12" i="3"/>
  <c r="J21" i="3"/>
  <c r="E34" i="3"/>
  <c r="B14" i="3"/>
  <c r="B22" i="3"/>
  <c r="F29" i="3"/>
  <c r="B18" i="3"/>
  <c r="F16" i="3"/>
  <c r="H9" i="3"/>
  <c r="H20" i="3"/>
  <c r="K13" i="3"/>
  <c r="F9" i="3"/>
  <c r="L16" i="3"/>
  <c r="D13" i="3"/>
  <c r="C25" i="3"/>
  <c r="M5" i="3"/>
  <c r="F24" i="3"/>
  <c r="G29" i="3"/>
  <c r="J10" i="3"/>
  <c r="I18" i="3"/>
  <c r="B15" i="3"/>
  <c r="D12" i="3"/>
  <c r="H24" i="3"/>
  <c r="D15" i="3"/>
  <c r="G32" i="3"/>
  <c r="G22" i="3"/>
  <c r="D11" i="3"/>
  <c r="M6" i="3"/>
  <c r="F31" i="3"/>
  <c r="D23" i="3"/>
  <c r="I17" i="3"/>
  <c r="L22" i="3"/>
  <c r="K28" i="3"/>
  <c r="D34" i="3"/>
  <c r="J12" i="3"/>
  <c r="M31" i="3"/>
  <c r="H33" i="3"/>
  <c r="H21" i="3"/>
  <c r="E14" i="3"/>
  <c r="I8" i="3"/>
  <c r="L17" i="3"/>
  <c r="E12" i="3"/>
  <c r="C27" i="3"/>
  <c r="B21" i="3"/>
  <c r="D4" i="3"/>
  <c r="M33" i="3"/>
  <c r="B9" i="3"/>
  <c r="E16" i="3"/>
  <c r="K18" i="3"/>
  <c r="H23" i="3"/>
  <c r="L19" i="3"/>
  <c r="K6" i="3"/>
  <c r="G14" i="3"/>
  <c r="C12" i="3"/>
  <c r="M25" i="3"/>
  <c r="H14" i="3"/>
  <c r="G4" i="3"/>
  <c r="D16" i="3"/>
  <c r="B8" i="3"/>
  <c r="C17" i="3"/>
  <c r="J11" i="3"/>
  <c r="K4" i="3"/>
  <c r="B27" i="3"/>
  <c r="J16" i="3"/>
  <c r="L26" i="3"/>
  <c r="C18" i="3"/>
  <c r="C32" i="3"/>
  <c r="B20" i="3"/>
  <c r="E13" i="3"/>
  <c r="H13" i="3"/>
  <c r="I26" i="3"/>
  <c r="K5" i="3"/>
  <c r="I9" i="3"/>
  <c r="H25" i="3"/>
  <c r="J13" i="3"/>
  <c r="B24" i="3"/>
  <c r="E4" i="3"/>
  <c r="M22" i="3"/>
  <c r="E19" i="3"/>
  <c r="B26" i="3"/>
  <c r="E18" i="3"/>
  <c r="I27" i="3"/>
  <c r="B7" i="3"/>
  <c r="K19" i="3"/>
  <c r="F20" i="3"/>
  <c r="E26" i="3"/>
  <c r="C10" i="3"/>
  <c r="B28" i="3"/>
  <c r="J15" i="3"/>
  <c r="I33" i="3"/>
  <c r="H32" i="3"/>
  <c r="F4" i="3"/>
  <c r="E10" i="3"/>
  <c r="K32" i="3"/>
  <c r="M17" i="3"/>
  <c r="F27" i="3"/>
  <c r="J19" i="3"/>
  <c r="M24" i="3"/>
  <c r="M23" i="3"/>
  <c r="J32" i="3"/>
  <c r="F21" i="3"/>
  <c r="F25" i="3"/>
  <c r="C29" i="3"/>
  <c r="B19" i="3"/>
  <c r="H11" i="3"/>
  <c r="J26" i="3"/>
  <c r="F22" i="3"/>
  <c r="G16" i="3"/>
  <c r="I5" i="3"/>
  <c r="J27" i="3"/>
  <c r="L8" i="3"/>
  <c r="I15" i="3"/>
  <c r="J29" i="3"/>
  <c r="C16" i="3"/>
  <c r="K16" i="3"/>
  <c r="J31" i="3"/>
  <c r="I32" i="3"/>
  <c r="D20" i="3"/>
  <c r="K30" i="3"/>
  <c r="J22" i="3"/>
  <c r="L34" i="3"/>
  <c r="D27" i="3"/>
  <c r="D26" i="3"/>
  <c r="F17" i="3"/>
  <c r="G28" i="3"/>
  <c r="E23" i="3"/>
  <c r="E29" i="3"/>
  <c r="G23" i="3"/>
  <c r="I28" i="3"/>
  <c r="I4" i="3"/>
  <c r="C13" i="3"/>
  <c r="G24" i="3"/>
  <c r="D30" i="3"/>
  <c r="G15" i="3"/>
  <c r="H15" i="3"/>
  <c r="C6" i="3"/>
  <c r="J9" i="3"/>
  <c r="I25" i="3"/>
  <c r="E20" i="3"/>
  <c r="K14" i="3"/>
  <c r="K11" i="3"/>
  <c r="D18" i="3"/>
  <c r="G12" i="3"/>
  <c r="C8" i="3"/>
  <c r="F26" i="3"/>
  <c r="H8" i="3"/>
  <c r="J7" i="3"/>
  <c r="H6" i="3"/>
  <c r="M12" i="3"/>
  <c r="L31" i="3"/>
  <c r="J24" i="3"/>
  <c r="F15" i="3"/>
  <c r="H19" i="3"/>
  <c r="D19" i="3"/>
  <c r="B33" i="3"/>
  <c r="G7" i="3"/>
  <c r="H17" i="3"/>
  <c r="I19" i="3"/>
  <c r="M7" i="3"/>
  <c r="G10" i="3"/>
  <c r="K29" i="3"/>
  <c r="K17" i="3"/>
  <c r="H30" i="3"/>
  <c r="G5" i="3"/>
  <c r="C26" i="3"/>
  <c r="D21" i="3"/>
  <c r="C22" i="3"/>
  <c r="C21" i="3"/>
  <c r="F10" i="3"/>
  <c r="D14" i="3"/>
  <c r="K7" i="3"/>
  <c r="K10" i="3"/>
  <c r="M26" i="3"/>
  <c r="L32" i="3"/>
  <c r="L28" i="3"/>
  <c r="J6" i="3"/>
  <c r="J23" i="3"/>
  <c r="C24" i="3"/>
  <c r="L20" i="3"/>
  <c r="D8" i="3"/>
  <c r="C28" i="3"/>
  <c r="L14" i="3"/>
  <c r="G17" i="3"/>
  <c r="F11" i="3"/>
  <c r="I14" i="3"/>
  <c r="L4" i="3"/>
  <c r="J18" i="3"/>
  <c r="K31" i="3"/>
  <c r="B10" i="3"/>
  <c r="F23" i="3"/>
  <c r="G20" i="3"/>
  <c r="J25" i="3"/>
  <c r="K24" i="3"/>
  <c r="M13" i="3"/>
  <c r="G13" i="3"/>
  <c r="M15" i="3"/>
  <c r="M20" i="3"/>
  <c r="C23" i="3"/>
  <c r="J8" i="3"/>
  <c r="B29" i="3"/>
  <c r="J28" i="3"/>
  <c r="H29" i="3"/>
  <c r="M11" i="3"/>
  <c r="K22" i="3"/>
  <c r="M30" i="3"/>
  <c r="I11" i="3"/>
  <c r="E28" i="3"/>
  <c r="G31" i="3"/>
  <c r="F6" i="3"/>
  <c r="F14" i="3"/>
  <c r="C9" i="3"/>
  <c r="L15" i="3"/>
  <c r="J4" i="3"/>
  <c r="D9" i="3"/>
  <c r="J20" i="3"/>
  <c r="D6" i="3"/>
  <c r="M27" i="3"/>
  <c r="J33" i="3"/>
  <c r="F18" i="3"/>
  <c r="H28" i="3"/>
  <c r="F8" i="3"/>
  <c r="E9" i="3"/>
  <c r="J17" i="3"/>
  <c r="E25" i="3"/>
  <c r="L33" i="3"/>
  <c r="D31" i="3"/>
  <c r="E11" i="3"/>
  <c r="D22" i="3"/>
  <c r="H26" i="3"/>
  <c r="K21" i="3"/>
  <c r="H12" i="3"/>
  <c r="L5" i="3"/>
  <c r="L12" i="3"/>
  <c r="B11" i="3"/>
  <c r="K20" i="3"/>
  <c r="B17" i="3"/>
  <c r="D32" i="3"/>
  <c r="E31" i="3"/>
  <c r="M19" i="3"/>
  <c r="I29" i="3"/>
  <c r="E7" i="3"/>
  <c r="K34" i="3"/>
  <c r="I6" i="3"/>
  <c r="D33" i="3"/>
  <c r="C30" i="3"/>
  <c r="I23" i="3"/>
  <c r="M16" i="3"/>
  <c r="K12" i="3"/>
  <c r="E17" i="3"/>
  <c r="C4" i="3"/>
  <c r="B25" i="3"/>
  <c r="K27" i="3"/>
  <c r="I20" i="3"/>
  <c r="E15" i="3"/>
  <c r="L27" i="3"/>
  <c r="I21" i="3"/>
  <c r="D10" i="3"/>
  <c r="K8" i="3"/>
  <c r="H27" i="3"/>
  <c r="B5" i="3"/>
  <c r="L18" i="3"/>
  <c r="G26" i="3"/>
  <c r="M32" i="3"/>
  <c r="G11" i="3"/>
  <c r="K15" i="3"/>
  <c r="L24" i="3"/>
  <c r="M10" i="3"/>
  <c r="H31" i="3"/>
  <c r="G30" i="3"/>
  <c r="B4" i="3"/>
  <c r="E8" i="3"/>
  <c r="B6" i="3"/>
  <c r="F32" i="3"/>
  <c r="D17" i="3"/>
  <c r="I24" i="3"/>
  <c r="H16" i="3"/>
  <c r="D28" i="3"/>
  <c r="C7" i="3"/>
  <c r="I31" i="3"/>
  <c r="M18" i="3"/>
  <c r="L9" i="3"/>
  <c r="D5" i="3"/>
  <c r="F13" i="3"/>
  <c r="L30" i="3"/>
  <c r="J5" i="3"/>
  <c r="I13" i="3"/>
  <c r="M28" i="3"/>
  <c r="M14" i="3"/>
  <c r="B34" i="3"/>
  <c r="I16" i="3"/>
  <c r="G8" i="3"/>
  <c r="J14" i="3"/>
  <c r="I7" i="3"/>
  <c r="G19" i="3"/>
  <c r="M9" i="3"/>
  <c r="F19" i="3"/>
  <c r="C11" i="3"/>
  <c r="M4" i="3"/>
  <c r="C14" i="3"/>
  <c r="J30" i="3"/>
  <c r="H5" i="3"/>
  <c r="L11" i="3"/>
  <c r="L7" i="3"/>
  <c r="L37" i="3" l="1"/>
  <c r="L35" i="3"/>
  <c r="L38" i="3"/>
  <c r="K35" i="3"/>
  <c r="K38" i="3"/>
  <c r="K37" i="3"/>
  <c r="M37" i="3"/>
  <c r="M35" i="3"/>
  <c r="M38" i="3"/>
  <c r="J37" i="3"/>
  <c r="J35" i="3"/>
  <c r="J38" i="3"/>
  <c r="E35" i="3"/>
  <c r="E38" i="3"/>
  <c r="E37" i="3"/>
  <c r="D38" i="3"/>
  <c r="D35" i="3"/>
  <c r="D37" i="3"/>
  <c r="C37" i="3"/>
  <c r="C35" i="3"/>
  <c r="C38" i="3"/>
  <c r="F37" i="3"/>
  <c r="F38" i="3"/>
  <c r="F35" i="3"/>
  <c r="D40" i="3"/>
  <c r="B35" i="3"/>
  <c r="B36" i="3" s="1"/>
  <c r="B38" i="3"/>
  <c r="B37" i="3"/>
  <c r="H37" i="3"/>
  <c r="H38" i="3"/>
  <c r="H35" i="3"/>
  <c r="D42" i="3"/>
  <c r="G37" i="3"/>
  <c r="G38" i="3"/>
  <c r="G35" i="3"/>
  <c r="I38" i="3"/>
  <c r="I37" i="3"/>
  <c r="I35" i="3"/>
  <c r="C36" i="3" l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s="1"/>
  <c r="D41" i="3"/>
  <c r="D45" i="3"/>
  <c r="D4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<sst xmlns="http://schemas.openxmlformats.org/spreadsheetml/2006/main" count="410" uniqueCount="124">
  <si>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</si>
  <si>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</si>
  <si>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</si>
  <si>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</si>
  <si>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</si>
  <si>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</si>
  <si>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</si>
  <si>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</si>
  <si>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</si>
  <si>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</si>
  <si>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</si>
  <si>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</si>
  <si>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</si>
  <si>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</si>
  <si>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</si>
  <si>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</si>
  <si>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</si>
  <si>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</si>
  <si>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</si>
  <si>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</si>
  <si>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</si>
  <si>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</si>
  <si>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</si>
  <si>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</si>
  <si>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</si>
  <si>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</si>
  <si>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</si>
  <si>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</si>
  <si>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</si>
  <si>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</si>
  <si>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</si>
  <si>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</si>
  <si>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</si>
  <si>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</si>
  <si>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</si>
  <si>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</si>
  <si>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</si>
  <si>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</si>
  <si>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</si>
  <si>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</si>
  <si>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</si>
  <si>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</si>
  <si>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</si>
  <si>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</si>
  <si>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</si>
  <si>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</si>
  <si>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</si>
  <si>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</si>
  <si>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</si>
  <si>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</si>
  <si>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</si>
  <si>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</si>
  <si>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</si>
  <si>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</si>
  <si>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</si>
  <si>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</si>
  <si>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</si>
  <si>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</si>
  <si>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</si>
  <si>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</si>
  <si>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</si>
  <si>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</si>
  <si>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</si>
  <si>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</si>
  <si>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</si>
  <si>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</si>
  <si>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</si>
  <si>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</si>
  <si>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</si>
  <si>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</si>
  <si>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</si>
  <si>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</si>
  <si>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</si>
  <si>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</si>
  <si>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</si>
  <si>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</si>
  <si>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Sols Wash Tributary @ US 93</t>
  </si>
  <si>
    <t>Rain / Stream</t>
  </si>
  <si>
    <t>Congress</t>
  </si>
  <si>
    <t>Yavapai</t>
  </si>
  <si>
    <r>
      <t>34</t>
    </r>
    <r>
      <rPr>
        <sz val="11"/>
        <color theme="1"/>
        <rFont val="Calibri"/>
        <family val="2"/>
      </rPr>
      <t>° 03’ 06.8”</t>
    </r>
  </si>
  <si>
    <r>
      <t>112</t>
    </r>
    <r>
      <rPr>
        <sz val="11"/>
        <color theme="1"/>
        <rFont val="Calibri"/>
        <family val="2"/>
      </rPr>
      <t>° 51’ 01.1”</t>
    </r>
  </si>
  <si>
    <t>2,580 ft.</t>
  </si>
  <si>
    <t>3.2 mi. NW of the US 93 / US 89 junction</t>
  </si>
  <si>
    <t>Data collision</t>
  </si>
  <si>
    <t>No rain fell</t>
  </si>
  <si>
    <t>Repeater</t>
  </si>
  <si>
    <t>Programming error</t>
  </si>
  <si>
    <t>Battery</t>
  </si>
  <si>
    <t>Unknown</t>
  </si>
  <si>
    <t>Transmitter</t>
  </si>
  <si>
    <t>Assigned 19mm to 8/07 and 10mm to 8/08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</si>
  <si>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</si>
  <si>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</si>
  <si>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</si>
  <si>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</si>
  <si>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</si>
  <si>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</si>
  <si>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</si>
  <si>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</si>
  <si>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</si>
  <si>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</si>
  <si>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</si>
  <si>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8mm to 1/01</t>
  </si>
  <si>
    <t>Sols Wash Tributary @ US 93  # 50000</t>
  </si>
  <si>
    <t>Gage ID # History:</t>
  </si>
  <si>
    <r>
      <rPr>
        <b/>
        <sz val="11"/>
        <color theme="1"/>
        <rFont val="Calibri"/>
        <family val="2"/>
        <scheme val="minor"/>
      </rPr>
      <t>50000</t>
    </r>
    <r>
      <rPr>
        <sz val="11"/>
        <color theme="1"/>
        <rFont val="Calibri"/>
        <family val="2"/>
        <scheme val="minor"/>
      </rPr>
      <t>; 7025 prior to 3/14/2018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</si>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</sst>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6.0629800000000005</c:v>
                </c:pt>
                <c:pt idx="2">
                  <c:v>8.11022</c:v>
                </c:pt>
                <c:pt idx="3">
                  <c:v>14.212569999999998</c:v>
                </c:pt>
                <c:pt idx="4">
                  <c:v>12.244069999999997</c:v>
                </c:pt>
                <c:pt idx="5">
                  <c:v>7.4802999999999997</c:v>
                </c:pt>
                <c:pt idx="6">
                  <c:v>12.125959999999997</c:v>
                </c:pt>
                <c:pt idx="7">
                  <c:v>4.9606200000000005</c:v>
                </c:pt>
                <c:pt idx="8">
                  <c:v>11.14171</c:v>
                </c:pt>
                <c:pt idx="9">
                  <c:v>5.9448699999999972</c:v>
                </c:pt>
                <c:pt idx="10">
                  <c:v>20.393660000000015</c:v>
                </c:pt>
                <c:pt idx="11">
                  <c:v>8.3464399999999994</c:v>
                </c:pt>
                <c:pt idx="12">
                  <c:v>6.0236099999999997</c:v>
                </c:pt>
                <c:pt idx="13">
                  <c:v>9.7637599999999978</c:v>
                </c:pt>
                <c:pt idx="14">
                  <c:v>6.6928999999999981</c:v>
                </c:pt>
                <c:pt idx="15">
                  <c:v>8.6613999999999969</c:v>
                </c:pt>
                <c:pt idx="16">
                  <c:v>5.5511699999999999</c:v>
                </c:pt>
                <c:pt idx="17">
                  <c:v>8.4645499999999974</c:v>
                </c:pt>
                <c:pt idx="18">
                  <c:v>6.9684899999999983</c:v>
                </c:pt>
                <c:pt idx="19">
                  <c:v>9.9999800000000008</c:v>
                </c:pt>
                <c:pt idx="20">
                  <c:v>12.086589999999998</c:v>
                </c:pt>
                <c:pt idx="21">
                  <c:v>5.1574699999999982</c:v>
                </c:pt>
                <c:pt idx="22">
                  <c:v>14.055089999999996</c:v>
                </c:pt>
                <c:pt idx="23">
                  <c:v>5.6692799999999997</c:v>
                </c:pt>
                <c:pt idx="24">
                  <c:v>11.377929999999999</c:v>
                </c:pt>
                <c:pt idx="25">
                  <c:v>11.062969999999998</c:v>
                </c:pt>
                <c:pt idx="26">
                  <c:v>5.7086500000000013</c:v>
                </c:pt>
                <c:pt idx="27">
                  <c:v>12.283440000000001</c:v>
                </c:pt>
                <c:pt idx="28">
                  <c:v>12.165329999999999</c:v>
                </c:pt>
                <c:pt idx="29">
                  <c:v>9.3700599999999987</c:v>
                </c:pt>
                <c:pt idx="30">
                  <c:v>4.6062899999999996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3C-491F-95DA-F2F0F824226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0.82677000000000023</c:v>
                </c:pt>
                <c:pt idx="1">
                  <c:v>4.4881800000000007</c:v>
                </c:pt>
                <c:pt idx="2">
                  <c:v>5.4330600000000002</c:v>
                </c:pt>
                <c:pt idx="3">
                  <c:v>5.2362099999999989</c:v>
                </c:pt>
                <c:pt idx="4">
                  <c:v>7.0472299999999999</c:v>
                </c:pt>
                <c:pt idx="5">
                  <c:v>5.5511699999999999</c:v>
                </c:pt>
                <c:pt idx="6">
                  <c:v>2.3622000000000001</c:v>
                </c:pt>
                <c:pt idx="7">
                  <c:v>2.8346399999999998</c:v>
                </c:pt>
                <c:pt idx="8">
                  <c:v>4.2125899999999996</c:v>
                </c:pt>
                <c:pt idx="9">
                  <c:v>1.5748000000000002</c:v>
                </c:pt>
                <c:pt idx="10">
                  <c:v>3.1889699999999999</c:v>
                </c:pt>
                <c:pt idx="11">
                  <c:v>6.4960500000000012</c:v>
                </c:pt>
                <c:pt idx="12">
                  <c:v>3.1102299999999996</c:v>
                </c:pt>
                <c:pt idx="13">
                  <c:v>4.5275499999999997</c:v>
                </c:pt>
                <c:pt idx="14">
                  <c:v>1.65354</c:v>
                </c:pt>
                <c:pt idx="15">
                  <c:v>0.86614000000000002</c:v>
                </c:pt>
                <c:pt idx="16">
                  <c:v>0.90551000000000004</c:v>
                </c:pt>
                <c:pt idx="17">
                  <c:v>4.0157399999999983</c:v>
                </c:pt>
                <c:pt idx="18">
                  <c:v>3.9369999999999998</c:v>
                </c:pt>
                <c:pt idx="19">
                  <c:v>6.6141599999999992</c:v>
                </c:pt>
                <c:pt idx="20">
                  <c:v>4.1338500000000007</c:v>
                </c:pt>
                <c:pt idx="21">
                  <c:v>2.0866099999999994</c:v>
                </c:pt>
                <c:pt idx="22">
                  <c:v>5.3149500000000014</c:v>
                </c:pt>
                <c:pt idx="23">
                  <c:v>4.5275499999999989</c:v>
                </c:pt>
                <c:pt idx="24">
                  <c:v>3.4645600000000001</c:v>
                </c:pt>
                <c:pt idx="25">
                  <c:v>0.27559</c:v>
                </c:pt>
                <c:pt idx="26">
                  <c:v>4.1732200000000006</c:v>
                </c:pt>
                <c:pt idx="27">
                  <c:v>9.6850200000000015</c:v>
                </c:pt>
                <c:pt idx="28">
                  <c:v>2.4803100000000002</c:v>
                </c:pt>
                <c:pt idx="29">
                  <c:v>2.0866099999999999</c:v>
                </c:pt>
                <c:pt idx="30">
                  <c:v>2.0472400000000004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3C-491F-95DA-F2F0F8242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4656"/>
        <c:axId val="573665048"/>
      </c:barChart>
      <c:catAx>
        <c:axId val="57366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5048"/>
        <c:crosses val="autoZero"/>
        <c:auto val="1"/>
        <c:lblAlgn val="ctr"/>
        <c:lblOffset val="100"/>
        <c:noMultiLvlLbl val="0"/>
      </c:catAx>
      <c:valAx>
        <c:axId val="573665048"/>
        <c:scaling>
          <c:orientation val="minMax"/>
          <c:max val="21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4656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Sols Wash Tributary @ US 93</a:t>
            </a:r>
            <a:r>
              <a:rPr lang="en-US" sz="1400" b="1" i="0" u="none" strike="noStrike" baseline="0"/>
              <a:t> - 2,580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CC1E73E-7930-495F-9EE5-B43A225A84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14A-4C4F-B591-6ED861796C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8EA8293-51CD-488E-A36A-08598B66BC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14A-4C4F-B591-6ED861796CA7}"/>
                </c:ext>
              </c:extLst>
            </c:dLbl>
            <c:dLbl>
              <c:idx val="2"/>
              <c:layout>
                <c:manualLayout>
                  <c:x val="-1.2098873217687768E-2"/>
                  <c:y val="2.8402888024258097E-2"/>
                </c:manualLayout>
              </c:layout>
              <c:tx>
                <c:rich>
                  <a:bodyPr/>
                  <a:lstStyle/>
                  <a:p>
                    <a:fld id="{7160C2AF-B4E5-4E8D-BD68-23B2C5BADD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14A-4C4F-B591-6ED861796CA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B27FB1B-239B-4D25-8326-9C3C1D0AE1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14A-4C4F-B591-6ED861796CA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DC9E64D-D2A0-48AC-806B-2BF8D254B4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14A-4C4F-B591-6ED861796CA7}"/>
                </c:ext>
              </c:extLst>
            </c:dLbl>
            <c:dLbl>
              <c:idx val="5"/>
              <c:layout>
                <c:manualLayout>
                  <c:x val="-1.4298668348176453E-2"/>
                  <c:y val="2.8254602589196025E-2"/>
                </c:manualLayout>
              </c:layout>
              <c:tx>
                <c:rich>
                  <a:bodyPr/>
                  <a:lstStyle/>
                  <a:p>
                    <a:fld id="{F0A0AD4F-96CD-46CD-889D-4CE110838C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14A-4C4F-B591-6ED861796CA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1.73</c:v>
                </c:pt>
                <c:pt idx="2">
                  <c:v>1.93</c:v>
                </c:pt>
                <c:pt idx="3">
                  <c:v>2.52</c:v>
                </c:pt>
                <c:pt idx="4">
                  <c:v>3.9</c:v>
                </c:pt>
                <c:pt idx="5">
                  <c:v>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14</c:v>
                  </c:pt>
                  <c:pt idx="2">
                    <c:v>8</c:v>
                  </c:pt>
                  <c:pt idx="3">
                    <c:v>14</c:v>
                  </c:pt>
                  <c:pt idx="4">
                    <c:v>33</c:v>
                  </c:pt>
                  <c:pt idx="5">
                    <c:v>18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14A-4C4F-B591-6ED861796CA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</c:v>
                </c:pt>
                <c:pt idx="2">
                  <c:v>3.21</c:v>
                </c:pt>
                <c:pt idx="3">
                  <c:v>3.69</c:v>
                </c:pt>
                <c:pt idx="4">
                  <c:v>4.7699999999999996</c:v>
                </c:pt>
                <c:pt idx="5">
                  <c:v>5.33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4A-4C4F-B591-6ED861796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467320"/>
        <c:axId val="520467712"/>
      </c:scatterChart>
      <c:valAx>
        <c:axId val="5204673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712"/>
        <c:crosses val="autoZero"/>
        <c:crossBetween val="midCat"/>
      </c:valAx>
      <c:valAx>
        <c:axId val="52046771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32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Sols Trib. @ US 93: Days with Rain by Water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1822349158089223"/>
                  <c:y val="-1.54017095940325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21</c:v>
                </c:pt>
                <c:pt idx="1">
                  <c:v>26</c:v>
                </c:pt>
                <c:pt idx="2">
                  <c:v>49</c:v>
                </c:pt>
                <c:pt idx="3">
                  <c:v>33</c:v>
                </c:pt>
                <c:pt idx="4">
                  <c:v>23</c:v>
                </c:pt>
                <c:pt idx="5">
                  <c:v>41</c:v>
                </c:pt>
                <c:pt idx="6">
                  <c:v>18</c:v>
                </c:pt>
                <c:pt idx="7">
                  <c:v>33</c:v>
                </c:pt>
                <c:pt idx="8">
                  <c:v>30</c:v>
                </c:pt>
                <c:pt idx="9">
                  <c:v>50</c:v>
                </c:pt>
                <c:pt idx="10">
                  <c:v>28</c:v>
                </c:pt>
                <c:pt idx="11">
                  <c:v>21</c:v>
                </c:pt>
                <c:pt idx="12">
                  <c:v>31</c:v>
                </c:pt>
                <c:pt idx="13">
                  <c:v>28</c:v>
                </c:pt>
                <c:pt idx="14">
                  <c:v>27</c:v>
                </c:pt>
                <c:pt idx="15">
                  <c:v>25</c:v>
                </c:pt>
                <c:pt idx="16">
                  <c:v>34</c:v>
                </c:pt>
                <c:pt idx="17">
                  <c:v>29</c:v>
                </c:pt>
                <c:pt idx="18">
                  <c:v>30</c:v>
                </c:pt>
                <c:pt idx="19">
                  <c:v>36</c:v>
                </c:pt>
                <c:pt idx="20">
                  <c:v>31</c:v>
                </c:pt>
                <c:pt idx="21">
                  <c:v>40</c:v>
                </c:pt>
                <c:pt idx="22">
                  <c:v>20</c:v>
                </c:pt>
                <c:pt idx="23">
                  <c:v>42</c:v>
                </c:pt>
                <c:pt idx="24">
                  <c:v>25</c:v>
                </c:pt>
                <c:pt idx="25">
                  <c:v>28</c:v>
                </c:pt>
                <c:pt idx="26">
                  <c:v>32</c:v>
                </c:pt>
                <c:pt idx="27">
                  <c:v>38</c:v>
                </c:pt>
                <c:pt idx="28">
                  <c:v>30</c:v>
                </c:pt>
                <c:pt idx="29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E3-4F4A-911B-427D21E3A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856000"/>
        <c:axId val="581505664"/>
      </c:barChart>
      <c:catAx>
        <c:axId val="6638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auto val="1"/>
        <c:lblAlgn val="ctr"/>
        <c:lblOffset val="100"/>
        <c:noMultiLvlLbl val="0"/>
      </c:catAx>
      <c:valAx>
        <c:axId val="58150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3'06.8%22N+112%C2%B051'01.1%22W/@34.05187,-112.850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222250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6040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189441</xdr:rowOff>
    </xdr:from>
    <xdr:to>
      <xdr:col>19</xdr:col>
      <xdr:colOff>0</xdr:colOff>
      <xdr:row>28</xdr:row>
      <xdr:rowOff>10583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5187&amp;lon=-112.850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4" t="s">
        <v>0</v>
      </c>
      <c r="B1" s="155"/>
      <c r="C1" s="155"/>
      <c r="D1" s="15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105</v>
      </c>
      <c r="B4" s="151" t="s">
        <v>106</v>
      </c>
      <c r="C4" s="152"/>
      <c r="D4" s="153"/>
      <c r="O4" s="2">
        <v>1995</v>
      </c>
      <c r="P4" s="144"/>
      <c r="Q4" s="91">
        <f>'1995'!C367</f>
        <v>0.82677000000000023</v>
      </c>
    </row>
    <row r="5" spans="1:17" ht="15" customHeight="1" thickBot="1" x14ac:dyDescent="0.3">
      <c r="A5" s="17"/>
      <c r="B5" s="152"/>
      <c r="C5" s="152"/>
      <c r="D5" s="153"/>
      <c r="O5" s="2">
        <v>1996</v>
      </c>
      <c r="P5" s="90">
        <f>'1996'!B367</f>
        <v>6.0629800000000005</v>
      </c>
      <c r="Q5" s="91">
        <f>'1996'!C367</f>
        <v>4.4881800000000007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1997</v>
      </c>
      <c r="P6" s="90">
        <f>'1997'!B367</f>
        <v>8.11022</v>
      </c>
      <c r="Q6" s="91">
        <f>'1997'!C367</f>
        <v>5.4330600000000002</v>
      </c>
    </row>
    <row r="7" spans="1:17" ht="15.75" thickBot="1" x14ac:dyDescent="0.3">
      <c r="A7" s="17" t="s">
        <v>3</v>
      </c>
      <c r="B7" s="82">
        <f>(D7-B8)/365.25</f>
        <v>30.417522245037645</v>
      </c>
      <c r="C7" s="81" t="s">
        <v>72</v>
      </c>
      <c r="D7" s="80">
        <v>45931</v>
      </c>
      <c r="O7" s="2">
        <v>1998</v>
      </c>
      <c r="P7" s="90">
        <f>'1998'!B367</f>
        <v>14.212569999999998</v>
      </c>
      <c r="Q7" s="91">
        <f>'1998'!C367</f>
        <v>5.2362099999999989</v>
      </c>
    </row>
    <row r="8" spans="1:17" ht="15.75" thickBot="1" x14ac:dyDescent="0.3">
      <c r="A8" s="18" t="s">
        <v>4</v>
      </c>
      <c r="B8" s="19">
        <v>34821</v>
      </c>
      <c r="C8" s="6"/>
      <c r="D8" s="16"/>
      <c r="O8" s="2">
        <v>1999</v>
      </c>
      <c r="P8" s="90">
        <f>'1999'!B367</f>
        <v>12.244069999999997</v>
      </c>
      <c r="Q8" s="91">
        <f>'1999'!C367</f>
        <v>7.0472299999999999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2000</v>
      </c>
      <c r="P9" s="90">
        <f>'2000'!B367</f>
        <v>7.4802999999999997</v>
      </c>
      <c r="Q9" s="91">
        <f>'2000'!C367</f>
        <v>5.5511699999999999</v>
      </c>
    </row>
    <row r="10" spans="1:17" ht="15.75" thickBot="1" x14ac:dyDescent="0.3">
      <c r="A10" s="17" t="s">
        <v>5</v>
      </c>
      <c r="B10" s="12" t="s">
        <v>79</v>
      </c>
      <c r="C10" s="12"/>
      <c r="D10" s="15"/>
      <c r="O10" s="2">
        <v>2001</v>
      </c>
      <c r="P10" s="90">
        <f>'2001'!B367</f>
        <v>12.125959999999997</v>
      </c>
      <c r="Q10" s="91">
        <f>'2001'!C367</f>
        <v>2.3622000000000001</v>
      </c>
    </row>
    <row r="11" spans="1:17" ht="15.75" thickBot="1" x14ac:dyDescent="0.3">
      <c r="A11" s="17" t="s">
        <v>6</v>
      </c>
      <c r="B11" s="12" t="s">
        <v>80</v>
      </c>
      <c r="C11" s="20">
        <v>34.051870000000001</v>
      </c>
      <c r="D11" s="15"/>
      <c r="O11" s="2">
        <v>2002</v>
      </c>
      <c r="P11" s="90">
        <f>'2002'!B367</f>
        <v>4.9606200000000005</v>
      </c>
      <c r="Q11" s="91">
        <f>'2002'!C367</f>
        <v>2.8346399999999998</v>
      </c>
    </row>
    <row r="12" spans="1:17" ht="15.75" thickBot="1" x14ac:dyDescent="0.3">
      <c r="A12" s="17" t="s">
        <v>7</v>
      </c>
      <c r="B12" s="12" t="s">
        <v>81</v>
      </c>
      <c r="C12" s="20">
        <v>-112.8503</v>
      </c>
      <c r="D12" s="15"/>
      <c r="O12" s="2">
        <v>2003</v>
      </c>
      <c r="P12" s="90">
        <f>'2003'!B367</f>
        <v>11.14171</v>
      </c>
      <c r="Q12" s="91">
        <f>'2003'!C367</f>
        <v>4.2125899999999996</v>
      </c>
    </row>
    <row r="13" spans="1:17" ht="15.75" thickBot="1" x14ac:dyDescent="0.3">
      <c r="A13" s="17" t="s">
        <v>8</v>
      </c>
      <c r="B13" s="12" t="s">
        <v>82</v>
      </c>
      <c r="C13" s="12"/>
      <c r="D13" s="15"/>
      <c r="O13" s="2">
        <v>2004</v>
      </c>
      <c r="P13" s="90">
        <f>'2004'!B367</f>
        <v>5.9448699999999972</v>
      </c>
      <c r="Q13" s="91">
        <f>'2004'!C367</f>
        <v>1.5748000000000002</v>
      </c>
    </row>
    <row r="14" spans="1:17" ht="15.75" thickBot="1" x14ac:dyDescent="0.3">
      <c r="A14" s="18" t="s">
        <v>9</v>
      </c>
      <c r="B14" s="6" t="s">
        <v>83</v>
      </c>
      <c r="C14" s="6"/>
      <c r="D14" s="16"/>
      <c r="O14" s="2">
        <v>2005</v>
      </c>
      <c r="P14" s="90">
        <f>'2005'!B367</f>
        <v>20.393660000000015</v>
      </c>
      <c r="Q14" s="91">
        <f>'2005'!C367</f>
        <v>3.1889699999999999</v>
      </c>
    </row>
    <row r="15" spans="1:17" ht="15.75" thickBot="1" x14ac:dyDescent="0.3">
      <c r="A15" s="83" t="s">
        <v>121</v>
      </c>
      <c r="B15" s="12"/>
      <c r="C15" s="12"/>
      <c r="D15" s="62">
        <f>AVERAGE(P4:P40)</f>
        <v>9.2230786666666695</v>
      </c>
      <c r="O15" s="2">
        <v>2006</v>
      </c>
      <c r="P15" s="90">
        <f>'2006'!B367</f>
        <v>8.3464399999999994</v>
      </c>
      <c r="Q15" s="91">
        <f>'2006'!C367</f>
        <v>6.4960500000000012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2007</v>
      </c>
      <c r="P16" s="90">
        <f>'2007'!B367</f>
        <v>6.0236099999999997</v>
      </c>
      <c r="Q16" s="91">
        <f>'2007'!C367</f>
        <v>3.1102299999999996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9.7637599999999978</v>
      </c>
      <c r="Q17" s="91">
        <f>'2008'!C367</f>
        <v>4.5275499999999997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2009</v>
      </c>
      <c r="P18" s="90">
        <f>'2009'!B367</f>
        <v>6.6928999999999981</v>
      </c>
      <c r="Q18" s="91">
        <f>'2009'!C367</f>
        <v>1.65354</v>
      </c>
    </row>
    <row r="19" spans="1:17" ht="15.75" thickBot="1" x14ac:dyDescent="0.3">
      <c r="O19" s="2">
        <v>2010</v>
      </c>
      <c r="P19" s="90">
        <f>'2010'!B367</f>
        <v>8.6613999999999969</v>
      </c>
      <c r="Q19" s="91">
        <f>'2010'!C367</f>
        <v>0.86614000000000002</v>
      </c>
    </row>
    <row r="20" spans="1:17" ht="15.75" thickBot="1" x14ac:dyDescent="0.3">
      <c r="A20" s="84" t="s">
        <v>15</v>
      </c>
      <c r="B20" s="30"/>
      <c r="C20" s="30"/>
      <c r="D20" s="31"/>
      <c r="O20" s="2">
        <v>2011</v>
      </c>
      <c r="P20" s="90">
        <f>'2011'!B367</f>
        <v>5.5511699999999999</v>
      </c>
      <c r="Q20" s="91">
        <f>'2011'!C367</f>
        <v>0.90551000000000004</v>
      </c>
    </row>
    <row r="21" spans="1:17" ht="15.75" thickBot="1" x14ac:dyDescent="0.3">
      <c r="A21" s="32" t="s">
        <v>54</v>
      </c>
      <c r="B21" s="33"/>
      <c r="C21" s="33"/>
      <c r="D21" s="34"/>
      <c r="O21" s="2">
        <v>2012</v>
      </c>
      <c r="P21" s="90">
        <f>'2012'!B367</f>
        <v>8.4645499999999974</v>
      </c>
      <c r="Q21" s="91">
        <f>'2012'!C367</f>
        <v>4.0157399999999983</v>
      </c>
    </row>
    <row r="22" spans="1:17" ht="15.75" thickBot="1" x14ac:dyDescent="0.3">
      <c r="A22" s="35" t="s">
        <v>55</v>
      </c>
      <c r="B22" s="36"/>
      <c r="C22" s="36"/>
      <c r="D22" s="37"/>
      <c r="O22" s="2">
        <v>2013</v>
      </c>
      <c r="P22" s="90">
        <f>'2013'!B367</f>
        <v>6.9684899999999983</v>
      </c>
      <c r="Q22" s="91">
        <f>'2013'!C367</f>
        <v>3.9369999999999998</v>
      </c>
    </row>
    <row r="23" spans="1:17" ht="15.75" thickBot="1" x14ac:dyDescent="0.3">
      <c r="O23" s="2">
        <v>2014</v>
      </c>
      <c r="P23" s="90">
        <f>'2014'!B367</f>
        <v>9.9999800000000008</v>
      </c>
      <c r="Q23" s="91">
        <f>'2014'!C367</f>
        <v>6.6141599999999992</v>
      </c>
    </row>
    <row r="24" spans="1:17" ht="15.75" thickBot="1" x14ac:dyDescent="0.3">
      <c r="A24" s="38" t="s">
        <v>53</v>
      </c>
      <c r="B24" s="54"/>
      <c r="C24" s="54"/>
      <c r="D24" s="39"/>
      <c r="O24" s="2">
        <v>2015</v>
      </c>
      <c r="P24" s="90">
        <f>'2015'!B367</f>
        <v>12.086589999999998</v>
      </c>
      <c r="Q24" s="91">
        <f>'2015'!C367</f>
        <v>4.1338500000000007</v>
      </c>
    </row>
    <row r="25" spans="1:17" ht="15.75" thickBot="1" x14ac:dyDescent="0.3">
      <c r="A25" s="40"/>
      <c r="B25" s="40" t="s">
        <v>50</v>
      </c>
      <c r="C25" s="55">
        <v>62</v>
      </c>
      <c r="D25" s="57"/>
      <c r="O25" s="2">
        <v>2016</v>
      </c>
      <c r="P25" s="90">
        <f>'2016'!B367</f>
        <v>5.1574699999999982</v>
      </c>
      <c r="Q25" s="91">
        <f>'2016'!C367</f>
        <v>2.0866099999999994</v>
      </c>
    </row>
    <row r="26" spans="1:17" ht="15.75" thickBot="1" x14ac:dyDescent="0.3">
      <c r="A26" s="40"/>
      <c r="B26" s="40" t="s">
        <v>51</v>
      </c>
      <c r="C26" s="55">
        <v>9</v>
      </c>
      <c r="D26" s="57"/>
      <c r="O26" s="2">
        <v>2017</v>
      </c>
      <c r="P26" s="90">
        <f>'2017'!B367</f>
        <v>14.055089999999996</v>
      </c>
      <c r="Q26" s="91">
        <f>'2017'!C367</f>
        <v>5.3149500000000014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2018</v>
      </c>
      <c r="P27" s="90">
        <f>'2018'!B367</f>
        <v>5.6692799999999997</v>
      </c>
      <c r="Q27" s="91">
        <f>'2018'!C367</f>
        <v>4.5275499999999989</v>
      </c>
    </row>
    <row r="28" spans="1:17" ht="15.75" thickBot="1" x14ac:dyDescent="0.3">
      <c r="O28" s="2">
        <v>2019</v>
      </c>
      <c r="P28" s="90">
        <f>'2019'!B367</f>
        <v>11.377929999999999</v>
      </c>
      <c r="Q28" s="91">
        <f>'2019'!C367</f>
        <v>3.4645600000000001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2020</v>
      </c>
      <c r="P29" s="90">
        <f>'2020'!B367</f>
        <v>11.062969999999998</v>
      </c>
      <c r="Q29" s="91">
        <f>'2020'!C367</f>
        <v>0.27559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2021</v>
      </c>
      <c r="P30" s="90">
        <f>'2021'!B367</f>
        <v>5.7086500000000013</v>
      </c>
      <c r="Q30" s="91">
        <f>'2021'!C367</f>
        <v>4.1732200000000006</v>
      </c>
    </row>
    <row r="31" spans="1:17" ht="15.75" thickBot="1" x14ac:dyDescent="0.3">
      <c r="A31" s="44" t="s">
        <v>17</v>
      </c>
      <c r="B31" s="45">
        <f>FREQ!$B$35</f>
        <v>1.02</v>
      </c>
      <c r="C31" s="142">
        <f>FREQ!$C$35</f>
        <v>35260</v>
      </c>
      <c r="D31" s="46">
        <v>10</v>
      </c>
      <c r="O31" s="2">
        <v>2022</v>
      </c>
      <c r="P31" s="90">
        <f>'2022'!B367</f>
        <v>12.283440000000001</v>
      </c>
      <c r="Q31" s="91">
        <f>'2022'!C367</f>
        <v>9.6850200000000015</v>
      </c>
    </row>
    <row r="32" spans="1:17" ht="15.75" thickBot="1" x14ac:dyDescent="0.3">
      <c r="A32" s="44" t="s">
        <v>18</v>
      </c>
      <c r="B32" s="45">
        <f>FREQ!$D$35</f>
        <v>1.73</v>
      </c>
      <c r="C32" s="142">
        <f>FREQ!$E$35</f>
        <v>41104</v>
      </c>
      <c r="D32" s="46">
        <v>14</v>
      </c>
      <c r="O32" s="2">
        <v>2023</v>
      </c>
      <c r="P32" s="90">
        <f>'2023'!B367</f>
        <v>12.165329999999999</v>
      </c>
      <c r="Q32" s="91">
        <f>'2023'!C367</f>
        <v>2.4803100000000002</v>
      </c>
    </row>
    <row r="33" spans="1:17" ht="15.75" thickBot="1" x14ac:dyDescent="0.3">
      <c r="A33" s="44" t="s">
        <v>19</v>
      </c>
      <c r="B33" s="45">
        <f>FREQ!$F$35</f>
        <v>1.93</v>
      </c>
      <c r="C33" s="142">
        <f>FREQ!$G$35</f>
        <v>35699</v>
      </c>
      <c r="D33" s="46">
        <v>8</v>
      </c>
      <c r="O33" s="2">
        <v>2024</v>
      </c>
      <c r="P33" s="90">
        <f>'2024'!B367</f>
        <v>9.3700599999999987</v>
      </c>
      <c r="Q33" s="91">
        <f>'2024'!C367</f>
        <v>2.0866099999999999</v>
      </c>
    </row>
    <row r="34" spans="1:17" ht="15.75" customHeight="1" thickBot="1" x14ac:dyDescent="0.3">
      <c r="A34" s="44" t="s">
        <v>20</v>
      </c>
      <c r="B34" s="45">
        <f>FREQ!$H$35</f>
        <v>2.52</v>
      </c>
      <c r="C34" s="142">
        <f>FREQ!$I$35</f>
        <v>35699</v>
      </c>
      <c r="D34" s="46">
        <v>14</v>
      </c>
      <c r="O34" s="2">
        <v>2025</v>
      </c>
      <c r="P34" s="90">
        <f>'2025'!B367</f>
        <v>4.6062899999999996</v>
      </c>
      <c r="Q34" s="91">
        <f>'2025'!C367</f>
        <v>2.0472400000000004</v>
      </c>
    </row>
    <row r="35" spans="1:17" ht="15" customHeight="1" thickBot="1" x14ac:dyDescent="0.3">
      <c r="A35" s="44" t="s">
        <v>21</v>
      </c>
      <c r="B35" s="45">
        <f>FREQ!$J$35</f>
        <v>3.9</v>
      </c>
      <c r="C35" s="142">
        <f>FREQ!$K$35</f>
        <v>35699</v>
      </c>
      <c r="D35" s="46">
        <v>33</v>
      </c>
      <c r="O35" s="2">
        <v>2026</v>
      </c>
      <c r="P35" s="90"/>
      <c r="Q35" s="91"/>
    </row>
    <row r="36" spans="1:17" ht="15.75" thickBot="1" x14ac:dyDescent="0.3">
      <c r="A36" s="47" t="s">
        <v>22</v>
      </c>
      <c r="B36" s="48">
        <f>FREQ!$L$35</f>
        <v>3.9</v>
      </c>
      <c r="C36" s="143">
        <f>FREQ!$M$35</f>
        <v>35699</v>
      </c>
      <c r="D36" s="49">
        <v>18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56" t="s">
        <v>71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57" t="s">
        <v>118</v>
      </c>
      <c r="P41" s="158"/>
      <c r="Q41" s="158"/>
    </row>
    <row r="42" spans="1:17" x14ac:dyDescent="0.25">
      <c r="O42" s="159"/>
      <c r="P42" s="159"/>
      <c r="Q42" s="159"/>
    </row>
  </sheetData>
  <sheetProtection algorithmName="SHA-512" hashValue="Wb/7GdC7QQa4i47iUzhyV3O03R2WR09tGzNPq9rk+chM6b/2/9XWiAoyAYHvc1VygX8UHwD8BEvcWVK0mjRh3A==" saltValue="03D5O5kQJxj7cB6/UDodG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7.8740000000000004E-2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0.11811000000000001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0.35432999999999998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0.11811000000000001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0.15748000000000001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0.51180999999999999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0.15748000000000001</v>
      </c>
      <c r="G35" s="71">
        <f t="shared" ca="1" si="0"/>
        <v>1.0629899999999999</v>
      </c>
      <c r="H35" s="71">
        <f t="shared" ca="1" si="0"/>
        <v>0.23622000000000001</v>
      </c>
      <c r="I35" s="71">
        <f t="shared" ca="1" si="0"/>
        <v>0.43307000000000001</v>
      </c>
      <c r="J35" s="71">
        <f t="shared" ref="J35" ca="1" si="1">SUM(J4:J34)</f>
        <v>0.55118</v>
      </c>
      <c r="K35" s="71">
        <f t="shared" ref="K35" ca="1" si="2">SUM(K4:K34)</f>
        <v>0.11811000000000001</v>
      </c>
      <c r="L35" s="71">
        <f t="shared" ref="L35" ca="1" si="3">SUM(L4:L34)</f>
        <v>0.23621999999999999</v>
      </c>
      <c r="M35" s="71">
        <f t="shared" ref="M35" ca="1" si="4">SUM(M4:M34)</f>
        <v>1.6929099999999999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0.27559</v>
      </c>
      <c r="G36" s="73">
        <f t="shared" ca="1" si="5"/>
        <v>1.3385799999999999</v>
      </c>
      <c r="H36" s="73">
        <f t="shared" ca="1" si="5"/>
        <v>1.5748</v>
      </c>
      <c r="I36" s="73">
        <f t="shared" ca="1" si="5"/>
        <v>2.00787</v>
      </c>
      <c r="J36" s="73">
        <f t="shared" ca="1" si="5"/>
        <v>2.55905</v>
      </c>
      <c r="K36" s="73">
        <f t="shared" ca="1" si="5"/>
        <v>2.6771600000000002</v>
      </c>
      <c r="L36" s="73">
        <f t="shared" ca="1" si="5"/>
        <v>2.9133800000000001</v>
      </c>
      <c r="M36" s="73">
        <f t="shared" ca="1" si="5"/>
        <v>4.6062899999999996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0.11811000000000001</v>
      </c>
      <c r="G37" s="73">
        <f t="shared" ca="1" si="6"/>
        <v>0.39369999999999999</v>
      </c>
      <c r="H37" s="73">
        <f t="shared" ca="1" si="6"/>
        <v>7.8740000000000004E-2</v>
      </c>
      <c r="I37" s="73">
        <f t="shared" ca="1" si="6"/>
        <v>0.19685</v>
      </c>
      <c r="J37" s="73">
        <f t="shared" ca="1" si="6"/>
        <v>0.31496000000000002</v>
      </c>
      <c r="K37" s="73">
        <f t="shared" ca="1" si="6"/>
        <v>0.11811000000000001</v>
      </c>
      <c r="L37" s="73">
        <f ca="1">MAX(L4:L34)</f>
        <v>0.19685</v>
      </c>
      <c r="M37" s="73">
        <f t="shared" ca="1" si="6"/>
        <v>0.55118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3</v>
      </c>
      <c r="I38" s="74">
        <f t="shared" ca="1" si="7"/>
        <v>3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0.55118</v>
      </c>
    </row>
    <row r="41" spans="1:22" ht="15.75" x14ac:dyDescent="0.25">
      <c r="A41" s="75" t="s">
        <v>46</v>
      </c>
      <c r="B41" s="76"/>
      <c r="C41" s="76"/>
      <c r="D41" s="77">
        <f ca="1">MAX(B35:M35)</f>
        <v>1.6929099999999999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2.0472399999999999</v>
      </c>
    </row>
    <row r="43" spans="1:22" ht="15.75" x14ac:dyDescent="0.25">
      <c r="A43" s="75" t="s">
        <v>69</v>
      </c>
      <c r="B43" s="76"/>
      <c r="C43" s="76"/>
      <c r="D43" s="77">
        <f ca="1">M36</f>
        <v>4.6062899999999996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0.49943084803642551</v>
      </c>
    </row>
    <row r="45" spans="1:22" ht="15.75" x14ac:dyDescent="0.25">
      <c r="A45" s="75" t="s">
        <v>47</v>
      </c>
      <c r="B45" s="76"/>
      <c r="C45" s="76"/>
      <c r="D45" s="79">
        <f ca="1">SUM(B38:M38)</f>
        <v>25</v>
      </c>
    </row>
    <row r="47" spans="1:22" ht="15.75" x14ac:dyDescent="0.25">
      <c r="A47" s="156" t="s">
        <v>71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G23" sqref="G2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6">
        <v>50000</v>
      </c>
      <c r="B2" s="117">
        <v>45668.5</v>
      </c>
      <c r="C2" s="116" t="s">
        <v>122</v>
      </c>
      <c r="D2" s="117">
        <v>45670.5</v>
      </c>
      <c r="E2" s="116" t="s">
        <v>122</v>
      </c>
      <c r="F2" s="118">
        <f>D2-B2</f>
        <v>2</v>
      </c>
      <c r="G2" s="119" t="s">
        <v>123</v>
      </c>
      <c r="H2" s="119" t="s">
        <v>85</v>
      </c>
      <c r="I2" s="116">
        <v>1</v>
      </c>
    </row>
    <row r="3" spans="1:9" x14ac:dyDescent="0.25">
      <c r="A3" s="116">
        <v>50000</v>
      </c>
      <c r="B3" s="117">
        <v>45332.25</v>
      </c>
      <c r="C3" s="116">
        <v>134</v>
      </c>
      <c r="D3" s="117">
        <v>45334.5</v>
      </c>
      <c r="E3" s="116">
        <v>134</v>
      </c>
      <c r="F3" s="118">
        <f>D3-B3</f>
        <v>2.25</v>
      </c>
      <c r="G3" s="119" t="s">
        <v>86</v>
      </c>
      <c r="H3" s="119" t="s">
        <v>85</v>
      </c>
      <c r="I3" s="116">
        <v>1</v>
      </c>
    </row>
    <row r="4" spans="1:9" x14ac:dyDescent="0.25">
      <c r="A4" s="116">
        <v>50000</v>
      </c>
      <c r="B4" s="117">
        <v>45065.75</v>
      </c>
      <c r="C4" s="116">
        <v>246</v>
      </c>
      <c r="D4" s="117">
        <v>45068.5</v>
      </c>
      <c r="E4" s="116">
        <v>246</v>
      </c>
      <c r="F4" s="118">
        <f>D4-B4</f>
        <v>2.75</v>
      </c>
      <c r="G4" s="119" t="s">
        <v>86</v>
      </c>
      <c r="H4" s="119" t="s">
        <v>85</v>
      </c>
      <c r="I4" s="116">
        <v>1</v>
      </c>
    </row>
    <row r="5" spans="1:9" x14ac:dyDescent="0.25">
      <c r="A5" s="21">
        <v>50000</v>
      </c>
      <c r="B5" s="117">
        <v>42970.25</v>
      </c>
      <c r="C5" s="116">
        <v>339</v>
      </c>
      <c r="D5" s="117">
        <v>42975.54791666667</v>
      </c>
      <c r="E5" s="116">
        <v>339</v>
      </c>
      <c r="F5" s="118">
        <f>D5-B5</f>
        <v>5.2979166666700621</v>
      </c>
      <c r="G5" s="119" t="s">
        <v>87</v>
      </c>
      <c r="H5" s="119" t="s">
        <v>85</v>
      </c>
      <c r="I5" s="116">
        <v>1</v>
      </c>
    </row>
    <row r="6" spans="1:9" x14ac:dyDescent="0.25">
      <c r="A6" s="21">
        <v>50000</v>
      </c>
      <c r="B6" s="117">
        <v>42736</v>
      </c>
      <c r="C6" s="116">
        <v>90</v>
      </c>
      <c r="D6" s="117">
        <v>42738.5</v>
      </c>
      <c r="E6" s="116">
        <v>98</v>
      </c>
      <c r="F6" s="118">
        <f>D6-B6</f>
        <v>2.5</v>
      </c>
      <c r="G6" s="119" t="s">
        <v>86</v>
      </c>
      <c r="H6" s="119" t="s">
        <v>103</v>
      </c>
      <c r="I6" s="116">
        <v>1</v>
      </c>
    </row>
    <row r="7" spans="1:9" x14ac:dyDescent="0.25">
      <c r="A7" s="21">
        <v>50000</v>
      </c>
      <c r="B7" s="22">
        <v>41744.432638888902</v>
      </c>
      <c r="C7" s="21">
        <v>84</v>
      </c>
      <c r="D7" s="22">
        <v>41747.432638888902</v>
      </c>
      <c r="E7" s="21">
        <v>84</v>
      </c>
      <c r="F7" s="23">
        <v>3</v>
      </c>
      <c r="G7" s="24" t="s">
        <v>84</v>
      </c>
      <c r="H7" s="24" t="s">
        <v>85</v>
      </c>
      <c r="I7" s="21">
        <v>1</v>
      </c>
    </row>
    <row r="8" spans="1:9" x14ac:dyDescent="0.25">
      <c r="A8" s="21">
        <v>50000</v>
      </c>
      <c r="B8" s="22">
        <v>41199.379861111098</v>
      </c>
      <c r="C8" s="21">
        <v>3</v>
      </c>
      <c r="D8" s="22">
        <v>41201.629861111098</v>
      </c>
      <c r="E8" s="21">
        <v>3</v>
      </c>
      <c r="F8" s="23">
        <v>2.25</v>
      </c>
      <c r="G8" s="24" t="s">
        <v>84</v>
      </c>
      <c r="H8" s="24" t="s">
        <v>85</v>
      </c>
      <c r="I8" s="21">
        <v>1</v>
      </c>
    </row>
    <row r="9" spans="1:9" x14ac:dyDescent="0.25">
      <c r="A9" s="21">
        <v>50000</v>
      </c>
      <c r="B9" s="22">
        <v>41116.380555555603</v>
      </c>
      <c r="C9" s="21">
        <v>171</v>
      </c>
      <c r="D9" s="22">
        <v>41118.629861111098</v>
      </c>
      <c r="E9" s="21">
        <v>171</v>
      </c>
      <c r="F9" s="23">
        <v>2.25</v>
      </c>
      <c r="G9" s="24" t="s">
        <v>86</v>
      </c>
      <c r="H9" s="24" t="s">
        <v>85</v>
      </c>
      <c r="I9" s="21">
        <v>1</v>
      </c>
    </row>
    <row r="10" spans="1:9" x14ac:dyDescent="0.25">
      <c r="A10" s="21">
        <v>50000</v>
      </c>
      <c r="B10" s="22">
        <v>40111.619444444397</v>
      </c>
      <c r="C10" s="21">
        <v>0</v>
      </c>
      <c r="D10" s="22">
        <v>40113.634722222203</v>
      </c>
      <c r="E10" s="21">
        <v>0</v>
      </c>
      <c r="F10" s="23">
        <v>2.02</v>
      </c>
      <c r="G10" s="24" t="s">
        <v>84</v>
      </c>
      <c r="H10" s="24" t="s">
        <v>85</v>
      </c>
      <c r="I10" s="21">
        <v>1</v>
      </c>
    </row>
    <row r="11" spans="1:9" x14ac:dyDescent="0.25">
      <c r="A11" s="21">
        <v>50000</v>
      </c>
      <c r="B11" s="22">
        <v>39206.518750000003</v>
      </c>
      <c r="C11" s="21">
        <v>74</v>
      </c>
      <c r="D11" s="22">
        <v>39210.40625</v>
      </c>
      <c r="E11" s="21">
        <v>74</v>
      </c>
      <c r="F11" s="23">
        <v>3.89</v>
      </c>
      <c r="G11" s="24" t="s">
        <v>87</v>
      </c>
      <c r="H11" s="24" t="s">
        <v>85</v>
      </c>
      <c r="I11" s="21">
        <v>1</v>
      </c>
    </row>
    <row r="12" spans="1:9" x14ac:dyDescent="0.25">
      <c r="A12" s="21">
        <v>50000</v>
      </c>
      <c r="B12" s="22">
        <v>38418.953472222202</v>
      </c>
      <c r="C12" s="21">
        <v>417</v>
      </c>
      <c r="D12" s="22">
        <v>38425.354166666701</v>
      </c>
      <c r="E12" s="21">
        <v>417</v>
      </c>
      <c r="F12" s="23">
        <v>6.4</v>
      </c>
      <c r="G12" s="24" t="s">
        <v>88</v>
      </c>
      <c r="H12" s="24" t="s">
        <v>85</v>
      </c>
      <c r="I12" s="21">
        <v>1</v>
      </c>
    </row>
    <row r="13" spans="1:9" x14ac:dyDescent="0.25">
      <c r="A13" s="21">
        <v>50000</v>
      </c>
      <c r="B13" s="22">
        <v>37916.987500000003</v>
      </c>
      <c r="C13" s="21">
        <v>0</v>
      </c>
      <c r="D13" s="22">
        <v>37920.987500000003</v>
      </c>
      <c r="E13" s="21">
        <v>0</v>
      </c>
      <c r="F13" s="23">
        <v>4</v>
      </c>
      <c r="G13" s="24" t="s">
        <v>89</v>
      </c>
      <c r="H13" s="24" t="s">
        <v>85</v>
      </c>
      <c r="I13" s="21">
        <v>1</v>
      </c>
    </row>
    <row r="14" spans="1:9" x14ac:dyDescent="0.25">
      <c r="A14" s="21">
        <v>50000</v>
      </c>
      <c r="B14" s="22">
        <v>37783.917361111096</v>
      </c>
      <c r="C14" s="21">
        <v>176</v>
      </c>
      <c r="D14" s="22">
        <v>37786.667361111096</v>
      </c>
      <c r="E14" s="21">
        <v>176</v>
      </c>
      <c r="F14" s="23">
        <v>2.75</v>
      </c>
      <c r="G14" s="24" t="s">
        <v>89</v>
      </c>
      <c r="H14" s="24" t="s">
        <v>85</v>
      </c>
      <c r="I14" s="21">
        <v>1</v>
      </c>
    </row>
    <row r="15" spans="1:9" x14ac:dyDescent="0.25">
      <c r="A15" s="21">
        <v>50000</v>
      </c>
      <c r="B15" s="22">
        <v>37078.8034722222</v>
      </c>
      <c r="C15" s="21">
        <v>272</v>
      </c>
      <c r="D15" s="22">
        <v>37082.4152777778</v>
      </c>
      <c r="E15" s="21">
        <v>272</v>
      </c>
      <c r="F15" s="23">
        <v>3.61</v>
      </c>
      <c r="G15" s="24" t="s">
        <v>87</v>
      </c>
      <c r="H15" s="24" t="s">
        <v>85</v>
      </c>
      <c r="I15" s="21">
        <v>1</v>
      </c>
    </row>
    <row r="16" spans="1:9" x14ac:dyDescent="0.25">
      <c r="A16" s="21">
        <v>50000</v>
      </c>
      <c r="B16" s="22">
        <v>37065.423611111102</v>
      </c>
      <c r="C16" s="21">
        <v>248</v>
      </c>
      <c r="D16" s="22">
        <v>37068.432638888902</v>
      </c>
      <c r="E16" s="21">
        <v>248</v>
      </c>
      <c r="F16" s="23">
        <v>3.01</v>
      </c>
      <c r="G16" s="24" t="s">
        <v>87</v>
      </c>
      <c r="H16" s="24" t="s">
        <v>85</v>
      </c>
      <c r="I16" s="21">
        <v>1</v>
      </c>
    </row>
    <row r="17" spans="1:9" x14ac:dyDescent="0.25">
      <c r="A17" s="21">
        <v>50000</v>
      </c>
      <c r="B17" s="22">
        <v>37013.933333333298</v>
      </c>
      <c r="C17" s="21">
        <v>248</v>
      </c>
      <c r="D17" s="22">
        <v>37017.934027777803</v>
      </c>
      <c r="E17" s="21">
        <v>248</v>
      </c>
      <c r="F17" s="23">
        <v>4</v>
      </c>
      <c r="G17" s="24" t="s">
        <v>90</v>
      </c>
      <c r="H17" s="24" t="s">
        <v>85</v>
      </c>
      <c r="I17" s="21">
        <v>1</v>
      </c>
    </row>
    <row r="18" spans="1:9" x14ac:dyDescent="0.25">
      <c r="A18" s="21">
        <v>50000</v>
      </c>
      <c r="B18" s="22">
        <v>36783.861111111102</v>
      </c>
      <c r="C18" s="21">
        <v>190</v>
      </c>
      <c r="D18" s="22">
        <v>36786.8618055556</v>
      </c>
      <c r="E18" s="21">
        <v>190</v>
      </c>
      <c r="F18" s="23">
        <v>3</v>
      </c>
      <c r="G18" s="24" t="s">
        <v>90</v>
      </c>
      <c r="H18" s="24" t="s">
        <v>85</v>
      </c>
      <c r="I18" s="21">
        <v>1</v>
      </c>
    </row>
    <row r="19" spans="1:9" x14ac:dyDescent="0.25">
      <c r="A19" s="21">
        <v>50000</v>
      </c>
      <c r="B19" s="22">
        <v>36014.902083333298</v>
      </c>
      <c r="C19" s="21">
        <v>284</v>
      </c>
      <c r="D19" s="22">
        <v>36018.795138888898</v>
      </c>
      <c r="E19" s="21">
        <v>313</v>
      </c>
      <c r="F19" s="101">
        <v>3.89</v>
      </c>
      <c r="G19" s="24" t="s">
        <v>89</v>
      </c>
      <c r="H19" s="24" t="s">
        <v>91</v>
      </c>
      <c r="I19" s="21">
        <v>1</v>
      </c>
    </row>
    <row r="20" spans="1:9" x14ac:dyDescent="0.25">
      <c r="A20" s="21"/>
      <c r="B20" s="22"/>
      <c r="C20" s="21"/>
      <c r="D20" s="22"/>
      <c r="E20" s="21"/>
      <c r="F20" s="102">
        <f>SUM($F1:$F19)</f>
        <v>58.867916666670062</v>
      </c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145" t="s">
        <v>119</v>
      </c>
      <c r="D22" s="146"/>
      <c r="E22" s="147">
        <f>Meta_Stats!B7*365.25</f>
        <v>11110</v>
      </c>
      <c r="F22" s="148">
        <f>100-(F20/E22)*100</f>
        <v>99.470135763576323</v>
      </c>
      <c r="G22" s="145" t="s">
        <v>120</v>
      </c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O42" sqref="O42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93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94</v>
      </c>
      <c r="B2" s="109" t="s">
        <v>95</v>
      </c>
      <c r="C2" s="110" t="s">
        <v>96</v>
      </c>
      <c r="D2" s="109" t="s">
        <v>97</v>
      </c>
      <c r="E2" s="110" t="s">
        <v>96</v>
      </c>
      <c r="F2" s="109" t="s">
        <v>98</v>
      </c>
      <c r="G2" s="110" t="s">
        <v>96</v>
      </c>
      <c r="H2" s="109" t="s">
        <v>99</v>
      </c>
      <c r="I2" s="110" t="s">
        <v>96</v>
      </c>
      <c r="J2" s="109" t="s">
        <v>100</v>
      </c>
      <c r="K2" s="110" t="s">
        <v>96</v>
      </c>
      <c r="L2" s="109" t="s">
        <v>101</v>
      </c>
      <c r="M2" s="110" t="s">
        <v>96</v>
      </c>
    </row>
    <row r="3" spans="1:13" x14ac:dyDescent="0.25">
      <c r="A3" s="108">
        <v>1995</v>
      </c>
      <c r="B3" s="111">
        <v>0.2</v>
      </c>
      <c r="C3" s="149">
        <v>34925</v>
      </c>
      <c r="D3" s="111">
        <v>0.24</v>
      </c>
      <c r="E3" s="149">
        <v>34925</v>
      </c>
      <c r="F3" s="111">
        <v>0.24</v>
      </c>
      <c r="G3" s="149">
        <v>34926</v>
      </c>
      <c r="H3" s="111">
        <v>0.24</v>
      </c>
      <c r="I3" s="149">
        <v>34926</v>
      </c>
      <c r="J3" s="111">
        <v>0.24</v>
      </c>
      <c r="K3" s="149">
        <v>34926</v>
      </c>
      <c r="L3" s="111">
        <v>0.28000000000000003</v>
      </c>
      <c r="M3" s="149">
        <v>34928</v>
      </c>
    </row>
    <row r="4" spans="1:13" x14ac:dyDescent="0.25">
      <c r="A4" s="108">
        <v>1996</v>
      </c>
      <c r="B4" s="112">
        <v>1.02</v>
      </c>
      <c r="C4" s="149">
        <v>35260</v>
      </c>
      <c r="D4" s="112">
        <v>1.57</v>
      </c>
      <c r="E4" s="149">
        <v>35260</v>
      </c>
      <c r="F4" s="112">
        <v>1.57</v>
      </c>
      <c r="G4" s="149">
        <v>35260</v>
      </c>
      <c r="H4" s="112">
        <v>1.57</v>
      </c>
      <c r="I4" s="149">
        <v>35260</v>
      </c>
      <c r="J4" s="112">
        <v>1.57</v>
      </c>
      <c r="K4" s="149">
        <v>35261</v>
      </c>
      <c r="L4" s="112">
        <v>1.61</v>
      </c>
      <c r="M4" s="149">
        <v>35260</v>
      </c>
    </row>
    <row r="5" spans="1:13" x14ac:dyDescent="0.25">
      <c r="A5" s="108">
        <v>1997</v>
      </c>
      <c r="B5" s="112">
        <v>0.55000000000000004</v>
      </c>
      <c r="C5" s="149">
        <v>35699</v>
      </c>
      <c r="D5" s="112">
        <v>1.38</v>
      </c>
      <c r="E5" s="149">
        <v>35699</v>
      </c>
      <c r="F5" s="112">
        <v>1.93</v>
      </c>
      <c r="G5" s="149">
        <v>35699</v>
      </c>
      <c r="H5" s="112">
        <v>2.52</v>
      </c>
      <c r="I5" s="149">
        <v>35699</v>
      </c>
      <c r="J5" s="112">
        <v>3.9</v>
      </c>
      <c r="K5" s="149">
        <v>35699</v>
      </c>
      <c r="L5" s="112">
        <v>3.9</v>
      </c>
      <c r="M5" s="149">
        <v>35699</v>
      </c>
    </row>
    <row r="6" spans="1:13" x14ac:dyDescent="0.25">
      <c r="A6" s="108">
        <v>1998</v>
      </c>
      <c r="B6" s="112">
        <v>0.63</v>
      </c>
      <c r="C6" s="149">
        <v>35997</v>
      </c>
      <c r="D6" s="112">
        <v>0.75</v>
      </c>
      <c r="E6" s="149">
        <v>36014</v>
      </c>
      <c r="F6" s="112">
        <v>0.83</v>
      </c>
      <c r="G6" s="149">
        <v>36014</v>
      </c>
      <c r="H6" s="112">
        <v>0.83</v>
      </c>
      <c r="I6" s="149">
        <v>36014</v>
      </c>
      <c r="J6" s="112">
        <v>1.22</v>
      </c>
      <c r="K6" s="149">
        <v>36015</v>
      </c>
      <c r="L6" s="112">
        <v>1.89</v>
      </c>
      <c r="M6" s="149">
        <v>35998</v>
      </c>
    </row>
    <row r="7" spans="1:13" x14ac:dyDescent="0.25">
      <c r="A7" s="108">
        <v>1999</v>
      </c>
      <c r="B7" s="112">
        <v>0.63</v>
      </c>
      <c r="C7" s="149">
        <v>36359</v>
      </c>
      <c r="D7" s="112">
        <v>1.54</v>
      </c>
      <c r="E7" s="149">
        <v>36359</v>
      </c>
      <c r="F7" s="112">
        <v>1.77</v>
      </c>
      <c r="G7" s="149">
        <v>36098</v>
      </c>
      <c r="H7" s="112">
        <v>1.93</v>
      </c>
      <c r="I7" s="149">
        <v>36359</v>
      </c>
      <c r="J7" s="112">
        <v>1.93</v>
      </c>
      <c r="K7" s="149">
        <v>36360</v>
      </c>
      <c r="L7" s="112">
        <v>1.93</v>
      </c>
      <c r="M7" s="149">
        <v>36362</v>
      </c>
    </row>
    <row r="8" spans="1:13" x14ac:dyDescent="0.25">
      <c r="A8" s="108">
        <v>2000</v>
      </c>
      <c r="B8" s="112">
        <v>0.55000000000000004</v>
      </c>
      <c r="C8" s="149">
        <v>36750</v>
      </c>
      <c r="D8" s="112">
        <v>0.63</v>
      </c>
      <c r="E8" s="149">
        <v>36767</v>
      </c>
      <c r="F8" s="112">
        <v>1.69</v>
      </c>
      <c r="G8" s="149">
        <v>36767</v>
      </c>
      <c r="H8" s="112">
        <v>2.17</v>
      </c>
      <c r="I8" s="149">
        <v>36767</v>
      </c>
      <c r="J8" s="112">
        <v>2.3199999999999998</v>
      </c>
      <c r="K8" s="149">
        <v>36767</v>
      </c>
      <c r="L8" s="112">
        <v>3.11</v>
      </c>
      <c r="M8" s="149">
        <v>36767</v>
      </c>
    </row>
    <row r="9" spans="1:13" x14ac:dyDescent="0.25">
      <c r="A9" s="108">
        <v>2001</v>
      </c>
      <c r="B9" s="112">
        <v>0.47</v>
      </c>
      <c r="C9" s="149">
        <v>36820</v>
      </c>
      <c r="D9" s="112">
        <v>0.91</v>
      </c>
      <c r="E9" s="149">
        <v>36820</v>
      </c>
      <c r="F9" s="112">
        <v>1.69</v>
      </c>
      <c r="G9" s="149">
        <v>36826</v>
      </c>
      <c r="H9" s="112">
        <v>1.85</v>
      </c>
      <c r="I9" s="149">
        <v>36826</v>
      </c>
      <c r="J9" s="112">
        <v>2.17</v>
      </c>
      <c r="K9" s="149">
        <v>36821</v>
      </c>
      <c r="L9" s="112">
        <v>2.2400000000000002</v>
      </c>
      <c r="M9" s="149">
        <v>36823</v>
      </c>
    </row>
    <row r="10" spans="1:13" x14ac:dyDescent="0.25">
      <c r="A10" s="108">
        <v>2002</v>
      </c>
      <c r="B10" s="112">
        <v>0.7</v>
      </c>
      <c r="C10" s="149">
        <v>37506</v>
      </c>
      <c r="D10" s="112">
        <v>0.55000000000000004</v>
      </c>
      <c r="E10" s="149">
        <v>37171</v>
      </c>
      <c r="F10" s="112">
        <v>0.55000000000000004</v>
      </c>
      <c r="G10" s="149">
        <v>37171</v>
      </c>
      <c r="H10" s="112">
        <v>0.87</v>
      </c>
      <c r="I10" s="149">
        <v>37171</v>
      </c>
      <c r="J10" s="112">
        <v>1.3</v>
      </c>
      <c r="K10" s="149">
        <v>37506</v>
      </c>
      <c r="L10" s="112">
        <v>1.42</v>
      </c>
      <c r="M10" s="149">
        <v>37508</v>
      </c>
    </row>
    <row r="11" spans="1:13" x14ac:dyDescent="0.25">
      <c r="A11" s="108">
        <v>2003</v>
      </c>
      <c r="B11" s="112">
        <v>0.75</v>
      </c>
      <c r="C11" s="149">
        <v>37847</v>
      </c>
      <c r="D11" s="112">
        <v>1.26</v>
      </c>
      <c r="E11" s="149">
        <v>37847</v>
      </c>
      <c r="F11" s="112">
        <v>1.57</v>
      </c>
      <c r="G11" s="149">
        <v>37848</v>
      </c>
      <c r="H11" s="112">
        <v>1.65</v>
      </c>
      <c r="I11" s="149">
        <v>37848</v>
      </c>
      <c r="J11" s="112">
        <v>2.52</v>
      </c>
      <c r="K11" s="149">
        <v>37666</v>
      </c>
      <c r="L11" s="112">
        <v>3.03</v>
      </c>
      <c r="M11" s="149">
        <v>37667</v>
      </c>
    </row>
    <row r="12" spans="1:13" x14ac:dyDescent="0.25">
      <c r="A12" s="108">
        <v>2004</v>
      </c>
      <c r="B12" s="112">
        <v>0.24</v>
      </c>
      <c r="C12" s="149">
        <v>38050</v>
      </c>
      <c r="D12" s="112">
        <v>0.47</v>
      </c>
      <c r="E12" s="149">
        <v>38079</v>
      </c>
      <c r="F12" s="112">
        <v>0.83</v>
      </c>
      <c r="G12" s="149">
        <v>38079</v>
      </c>
      <c r="H12" s="112">
        <v>1.1000000000000001</v>
      </c>
      <c r="I12" s="149">
        <v>38079</v>
      </c>
      <c r="J12" s="112">
        <v>1.42</v>
      </c>
      <c r="K12" s="149">
        <v>38079</v>
      </c>
      <c r="L12" s="112">
        <v>1.46</v>
      </c>
      <c r="M12" s="149">
        <v>38081</v>
      </c>
    </row>
    <row r="13" spans="1:13" x14ac:dyDescent="0.25">
      <c r="A13" s="108">
        <v>2005</v>
      </c>
      <c r="B13" s="112">
        <v>0.79</v>
      </c>
      <c r="C13" s="149">
        <v>38556</v>
      </c>
      <c r="D13" s="112">
        <v>1.1000000000000001</v>
      </c>
      <c r="E13" s="149">
        <v>38556</v>
      </c>
      <c r="F13" s="112">
        <v>1.26</v>
      </c>
      <c r="G13" s="149">
        <v>38556</v>
      </c>
      <c r="H13" s="112">
        <v>1.46</v>
      </c>
      <c r="I13" s="149">
        <v>38281</v>
      </c>
      <c r="J13" s="112">
        <v>2.2799999999999998</v>
      </c>
      <c r="K13" s="149">
        <v>38395</v>
      </c>
      <c r="L13" s="112">
        <v>2.64</v>
      </c>
      <c r="M13" s="149">
        <v>38396</v>
      </c>
    </row>
    <row r="14" spans="1:13" x14ac:dyDescent="0.25">
      <c r="A14" s="108">
        <v>2006</v>
      </c>
      <c r="B14" s="112">
        <v>0.87</v>
      </c>
      <c r="C14" s="149">
        <v>38940</v>
      </c>
      <c r="D14" s="112">
        <v>1.54</v>
      </c>
      <c r="E14" s="149">
        <v>38940</v>
      </c>
      <c r="F14" s="112">
        <v>1.69</v>
      </c>
      <c r="G14" s="149">
        <v>38941</v>
      </c>
      <c r="H14" s="112">
        <v>1.73</v>
      </c>
      <c r="I14" s="149">
        <v>38941</v>
      </c>
      <c r="J14" s="112">
        <v>2.09</v>
      </c>
      <c r="K14" s="149">
        <v>38941</v>
      </c>
      <c r="L14" s="112">
        <v>2.3199999999999998</v>
      </c>
      <c r="M14" s="149">
        <v>38941</v>
      </c>
    </row>
    <row r="15" spans="1:13" x14ac:dyDescent="0.25">
      <c r="A15" s="108">
        <v>2007</v>
      </c>
      <c r="B15" s="112">
        <v>0.59</v>
      </c>
      <c r="C15" s="149">
        <v>25774</v>
      </c>
      <c r="D15" s="112">
        <v>0.75</v>
      </c>
      <c r="E15" s="149">
        <v>39294</v>
      </c>
      <c r="F15" s="112">
        <v>0.75</v>
      </c>
      <c r="G15" s="149">
        <v>39294</v>
      </c>
      <c r="H15" s="112">
        <v>0.79</v>
      </c>
      <c r="I15" s="149">
        <v>39294</v>
      </c>
      <c r="J15" s="112">
        <v>0.83</v>
      </c>
      <c r="K15" s="149">
        <v>39164</v>
      </c>
      <c r="L15" s="112">
        <v>1.18</v>
      </c>
      <c r="M15" s="149">
        <v>39288</v>
      </c>
    </row>
    <row r="16" spans="1:13" x14ac:dyDescent="0.25">
      <c r="A16" s="108">
        <v>2008</v>
      </c>
      <c r="B16" s="112">
        <v>0.98</v>
      </c>
      <c r="C16" s="149">
        <v>39685</v>
      </c>
      <c r="D16" s="112">
        <v>1.5</v>
      </c>
      <c r="E16" s="149">
        <v>39685</v>
      </c>
      <c r="F16" s="112">
        <v>1.73</v>
      </c>
      <c r="G16" s="149">
        <v>39685</v>
      </c>
      <c r="H16" s="112">
        <v>2.0099999999999998</v>
      </c>
      <c r="I16" s="149">
        <v>39686</v>
      </c>
      <c r="J16" s="112">
        <v>2.0499999999999998</v>
      </c>
      <c r="K16" s="149">
        <v>39686</v>
      </c>
      <c r="L16" s="112">
        <v>2.0499999999999998</v>
      </c>
      <c r="M16" s="149">
        <v>39688</v>
      </c>
    </row>
    <row r="17" spans="1:13" x14ac:dyDescent="0.25">
      <c r="A17" s="108">
        <v>2009</v>
      </c>
      <c r="B17" s="112">
        <v>0.59</v>
      </c>
      <c r="C17" s="149">
        <v>40060</v>
      </c>
      <c r="D17" s="112">
        <v>0.71</v>
      </c>
      <c r="E17" s="149">
        <v>40060</v>
      </c>
      <c r="F17" s="112">
        <v>0.91</v>
      </c>
      <c r="G17" s="149">
        <v>39779</v>
      </c>
      <c r="H17" s="112">
        <v>1.1399999999999999</v>
      </c>
      <c r="I17" s="149">
        <v>39779</v>
      </c>
      <c r="J17" s="112">
        <v>1.3</v>
      </c>
      <c r="K17" s="149">
        <v>39779</v>
      </c>
      <c r="L17" s="112">
        <v>1.46</v>
      </c>
      <c r="M17" s="149">
        <v>39781</v>
      </c>
    </row>
    <row r="18" spans="1:13" x14ac:dyDescent="0.25">
      <c r="A18" s="108">
        <v>2010</v>
      </c>
      <c r="B18" s="112">
        <v>0.31</v>
      </c>
      <c r="C18" s="149">
        <v>40199</v>
      </c>
      <c r="D18" s="112">
        <v>0.35</v>
      </c>
      <c r="E18" s="149">
        <v>40244</v>
      </c>
      <c r="F18" s="112">
        <v>0.71</v>
      </c>
      <c r="G18" s="149">
        <v>40199</v>
      </c>
      <c r="H18" s="112">
        <v>1.1399999999999999</v>
      </c>
      <c r="I18" s="149">
        <v>40199</v>
      </c>
      <c r="J18" s="112">
        <v>2.87</v>
      </c>
      <c r="K18" s="149">
        <v>40199</v>
      </c>
      <c r="L18" s="112">
        <v>3.82</v>
      </c>
      <c r="M18" s="149">
        <v>40199</v>
      </c>
    </row>
    <row r="19" spans="1:13" x14ac:dyDescent="0.25">
      <c r="A19" s="108">
        <v>2011</v>
      </c>
      <c r="B19" s="112">
        <v>0.28000000000000003</v>
      </c>
      <c r="C19" s="149">
        <v>40797</v>
      </c>
      <c r="D19" s="112">
        <v>0.35</v>
      </c>
      <c r="E19" s="149">
        <v>40593</v>
      </c>
      <c r="F19" s="112">
        <v>0.79</v>
      </c>
      <c r="G19" s="149">
        <v>40534</v>
      </c>
      <c r="H19" s="112">
        <v>0.98</v>
      </c>
      <c r="I19" s="149">
        <v>40535</v>
      </c>
      <c r="J19" s="112">
        <v>0.98</v>
      </c>
      <c r="K19" s="149">
        <v>40535</v>
      </c>
      <c r="L19" s="112">
        <v>1.02</v>
      </c>
      <c r="M19" s="149">
        <v>40535</v>
      </c>
    </row>
    <row r="20" spans="1:13" x14ac:dyDescent="0.25">
      <c r="A20" s="108">
        <v>2012</v>
      </c>
      <c r="B20" s="112">
        <v>0.87</v>
      </c>
      <c r="C20" s="149">
        <v>41104</v>
      </c>
      <c r="D20" s="112">
        <v>1.73</v>
      </c>
      <c r="E20" s="149">
        <v>41104</v>
      </c>
      <c r="F20" s="112">
        <v>1.73</v>
      </c>
      <c r="G20" s="149">
        <v>41104</v>
      </c>
      <c r="H20" s="112">
        <v>1.77</v>
      </c>
      <c r="I20" s="149">
        <v>41104</v>
      </c>
      <c r="J20" s="112">
        <v>1.89</v>
      </c>
      <c r="K20" s="149">
        <v>41104</v>
      </c>
      <c r="L20" s="112">
        <v>1.93</v>
      </c>
      <c r="M20" s="149">
        <v>41104</v>
      </c>
    </row>
    <row r="21" spans="1:13" x14ac:dyDescent="0.25">
      <c r="A21" s="108">
        <v>2013</v>
      </c>
      <c r="B21" s="112">
        <v>0.67</v>
      </c>
      <c r="C21" s="149">
        <v>41512</v>
      </c>
      <c r="D21" s="112">
        <v>0.87</v>
      </c>
      <c r="E21" s="149">
        <v>41512</v>
      </c>
      <c r="F21" s="112">
        <v>0.91</v>
      </c>
      <c r="G21" s="149">
        <v>41512</v>
      </c>
      <c r="H21" s="112">
        <v>0.91</v>
      </c>
      <c r="I21" s="149">
        <v>41513</v>
      </c>
      <c r="J21" s="112">
        <v>1.34</v>
      </c>
      <c r="K21" s="149">
        <v>41300</v>
      </c>
      <c r="L21" s="112">
        <v>1.61</v>
      </c>
      <c r="M21" s="149">
        <v>41300</v>
      </c>
    </row>
    <row r="22" spans="1:13" x14ac:dyDescent="0.25">
      <c r="A22" s="108">
        <v>2014</v>
      </c>
      <c r="B22" s="112">
        <v>0.63</v>
      </c>
      <c r="C22" s="149">
        <v>41854</v>
      </c>
      <c r="D22" s="112">
        <v>0.63</v>
      </c>
      <c r="E22" s="149">
        <v>41854</v>
      </c>
      <c r="F22" s="112">
        <v>0.75</v>
      </c>
      <c r="G22" s="149">
        <v>41909</v>
      </c>
      <c r="H22" s="112">
        <v>1.18</v>
      </c>
      <c r="I22" s="149">
        <v>41909</v>
      </c>
      <c r="J22" s="112">
        <v>1.61</v>
      </c>
      <c r="K22" s="149">
        <v>41600</v>
      </c>
      <c r="L22" s="112">
        <v>2.2000000000000002</v>
      </c>
      <c r="M22" s="149">
        <v>41602</v>
      </c>
    </row>
    <row r="23" spans="1:13" x14ac:dyDescent="0.25">
      <c r="A23" s="108">
        <v>2015</v>
      </c>
      <c r="B23" s="112">
        <v>0.59</v>
      </c>
      <c r="C23" s="149">
        <v>42227</v>
      </c>
      <c r="D23" s="112">
        <v>0.75</v>
      </c>
      <c r="E23" s="149">
        <v>42240</v>
      </c>
      <c r="F23" s="112">
        <v>0.75</v>
      </c>
      <c r="G23" s="149">
        <v>42240</v>
      </c>
      <c r="H23" s="112">
        <v>0.94</v>
      </c>
      <c r="I23" s="149">
        <v>41977</v>
      </c>
      <c r="J23" s="112">
        <v>1.57</v>
      </c>
      <c r="K23" s="149">
        <v>41977</v>
      </c>
      <c r="L23" s="112">
        <v>1.77</v>
      </c>
      <c r="M23" s="149">
        <v>41979</v>
      </c>
    </row>
    <row r="24" spans="1:13" x14ac:dyDescent="0.25">
      <c r="A24" s="108">
        <v>2016</v>
      </c>
      <c r="B24" s="112">
        <v>0.67</v>
      </c>
      <c r="C24" s="149">
        <v>42602</v>
      </c>
      <c r="D24" s="112">
        <v>0.71</v>
      </c>
      <c r="E24" s="149">
        <v>42602</v>
      </c>
      <c r="F24" s="112">
        <v>0.71</v>
      </c>
      <c r="G24" s="149">
        <v>42602</v>
      </c>
      <c r="H24" s="112">
        <v>0.71</v>
      </c>
      <c r="I24" s="149">
        <v>42602</v>
      </c>
      <c r="J24" s="112">
        <v>0.83</v>
      </c>
      <c r="K24" s="149">
        <v>42375</v>
      </c>
      <c r="L24" s="112">
        <v>1.18</v>
      </c>
      <c r="M24" s="149">
        <v>42376</v>
      </c>
    </row>
    <row r="25" spans="1:13" x14ac:dyDescent="0.25">
      <c r="A25" s="108">
        <v>2017</v>
      </c>
      <c r="B25" s="112">
        <v>0.63</v>
      </c>
      <c r="C25" s="149">
        <v>42934</v>
      </c>
      <c r="D25" s="112">
        <v>1.06</v>
      </c>
      <c r="E25" s="149">
        <v>42950</v>
      </c>
      <c r="F25" s="112">
        <v>1.18</v>
      </c>
      <c r="G25" s="149">
        <v>42950</v>
      </c>
      <c r="H25" s="112">
        <v>1.18</v>
      </c>
      <c r="I25" s="149">
        <v>42950</v>
      </c>
      <c r="J25" s="112">
        <v>1.3</v>
      </c>
      <c r="K25" s="149">
        <v>42793</v>
      </c>
      <c r="L25" s="112">
        <v>1.77</v>
      </c>
      <c r="M25" s="149">
        <v>42726</v>
      </c>
    </row>
    <row r="26" spans="1:13" x14ac:dyDescent="0.25">
      <c r="A26" s="108">
        <v>2018</v>
      </c>
      <c r="B26" s="112">
        <v>0.43</v>
      </c>
      <c r="C26" s="149">
        <v>43289</v>
      </c>
      <c r="D26" s="112">
        <v>0.55000000000000004</v>
      </c>
      <c r="E26" s="149">
        <v>43329</v>
      </c>
      <c r="F26" s="112">
        <v>0.59</v>
      </c>
      <c r="G26" s="149">
        <v>43109</v>
      </c>
      <c r="H26" s="112">
        <v>0.63</v>
      </c>
      <c r="I26" s="149">
        <v>43109</v>
      </c>
      <c r="J26" s="112">
        <v>0.75</v>
      </c>
      <c r="K26" s="149">
        <v>43109</v>
      </c>
      <c r="L26" s="112">
        <v>1.1000000000000001</v>
      </c>
      <c r="M26" s="149">
        <v>43329</v>
      </c>
    </row>
    <row r="27" spans="1:13" x14ac:dyDescent="0.25">
      <c r="A27" s="108">
        <v>2019</v>
      </c>
      <c r="B27" s="112">
        <v>0.71</v>
      </c>
      <c r="C27" s="149">
        <v>43731</v>
      </c>
      <c r="D27" s="112">
        <v>1.02</v>
      </c>
      <c r="E27" s="149">
        <v>43684</v>
      </c>
      <c r="F27" s="112">
        <v>1.3</v>
      </c>
      <c r="G27" s="149">
        <v>43684</v>
      </c>
      <c r="H27" s="112">
        <v>1.3</v>
      </c>
      <c r="I27" s="149">
        <v>43684</v>
      </c>
      <c r="J27" s="112">
        <v>1.3</v>
      </c>
      <c r="K27" s="149">
        <v>43731</v>
      </c>
      <c r="L27" s="112">
        <v>1.97</v>
      </c>
      <c r="M27" s="149">
        <v>43731</v>
      </c>
    </row>
    <row r="28" spans="1:13" x14ac:dyDescent="0.25">
      <c r="A28" s="108">
        <v>2020</v>
      </c>
      <c r="B28" s="112">
        <v>0.39</v>
      </c>
      <c r="C28" s="149">
        <v>43902</v>
      </c>
      <c r="D28" s="112">
        <v>0.79</v>
      </c>
      <c r="E28" s="149">
        <v>43902</v>
      </c>
      <c r="F28" s="112">
        <v>1.06</v>
      </c>
      <c r="G28" s="149">
        <v>43798</v>
      </c>
      <c r="H28" s="112">
        <v>1.57</v>
      </c>
      <c r="I28" s="149">
        <v>43798</v>
      </c>
      <c r="J28" s="112">
        <v>2.2000000000000002</v>
      </c>
      <c r="K28" s="149">
        <v>43902</v>
      </c>
      <c r="L28" s="112">
        <v>3.07</v>
      </c>
      <c r="M28" s="149">
        <v>43902</v>
      </c>
    </row>
    <row r="29" spans="1:13" x14ac:dyDescent="0.25">
      <c r="A29" s="108">
        <v>2021</v>
      </c>
      <c r="B29" s="112">
        <v>0.83</v>
      </c>
      <c r="C29" s="149">
        <v>44440</v>
      </c>
      <c r="D29" s="112">
        <v>0.94</v>
      </c>
      <c r="E29" s="149">
        <v>44440</v>
      </c>
      <c r="F29" s="112">
        <v>0.94</v>
      </c>
      <c r="G29" s="149">
        <v>44440</v>
      </c>
      <c r="H29" s="112">
        <v>0.94</v>
      </c>
      <c r="I29" s="149">
        <v>44440</v>
      </c>
      <c r="J29" s="112">
        <v>0.98</v>
      </c>
      <c r="K29" s="149">
        <v>44440</v>
      </c>
      <c r="L29" s="112">
        <v>1.57</v>
      </c>
      <c r="M29" s="149">
        <v>44440</v>
      </c>
    </row>
    <row r="30" spans="1:13" x14ac:dyDescent="0.25">
      <c r="A30" s="108">
        <v>2022</v>
      </c>
      <c r="B30" s="112">
        <v>0.91</v>
      </c>
      <c r="C30" s="149">
        <v>44806</v>
      </c>
      <c r="D30" s="112">
        <v>1.38</v>
      </c>
      <c r="E30" s="149">
        <v>44806</v>
      </c>
      <c r="F30" s="112">
        <v>1.38</v>
      </c>
      <c r="G30" s="149">
        <v>44806</v>
      </c>
      <c r="H30" s="112">
        <v>1.38</v>
      </c>
      <c r="I30" s="149">
        <v>44806</v>
      </c>
      <c r="J30" s="112">
        <v>1.5</v>
      </c>
      <c r="K30" s="149">
        <v>44794</v>
      </c>
      <c r="L30" s="112">
        <v>2.3199999999999998</v>
      </c>
      <c r="M30" s="149">
        <v>44794</v>
      </c>
    </row>
    <row r="31" spans="1:13" x14ac:dyDescent="0.25">
      <c r="A31" s="108">
        <v>2023</v>
      </c>
      <c r="B31" s="112">
        <v>0.63</v>
      </c>
      <c r="C31" s="149">
        <v>45169</v>
      </c>
      <c r="D31" s="112">
        <v>0.94</v>
      </c>
      <c r="E31" s="149">
        <v>45170</v>
      </c>
      <c r="F31" s="112">
        <v>1.1399999999999999</v>
      </c>
      <c r="G31" s="149">
        <v>45170</v>
      </c>
      <c r="H31" s="112">
        <v>1.1399999999999999</v>
      </c>
      <c r="I31" s="149">
        <v>45170</v>
      </c>
      <c r="J31" s="112">
        <v>1.38</v>
      </c>
      <c r="K31" s="149">
        <v>44942</v>
      </c>
      <c r="L31" s="112">
        <v>1.93</v>
      </c>
      <c r="M31" s="149">
        <v>44942</v>
      </c>
    </row>
    <row r="32" spans="1:13" x14ac:dyDescent="0.25">
      <c r="A32" s="108">
        <v>2024</v>
      </c>
      <c r="B32" s="112">
        <v>0.43</v>
      </c>
      <c r="C32" s="149">
        <v>45494</v>
      </c>
      <c r="D32" s="112">
        <v>0.63</v>
      </c>
      <c r="E32" s="149">
        <v>45494</v>
      </c>
      <c r="F32" s="112">
        <v>0.87</v>
      </c>
      <c r="G32" s="149">
        <v>45282</v>
      </c>
      <c r="H32" s="112">
        <v>1.1399999999999999</v>
      </c>
      <c r="I32" s="149">
        <v>45282</v>
      </c>
      <c r="J32" s="112">
        <v>1.5</v>
      </c>
      <c r="K32" s="149">
        <v>45282</v>
      </c>
      <c r="L32" s="112">
        <v>1.5</v>
      </c>
      <c r="M32" s="149">
        <v>45282</v>
      </c>
    </row>
    <row r="33" spans="1:13" ht="15.75" thickBot="1" x14ac:dyDescent="0.3">
      <c r="A33" s="108">
        <v>2025</v>
      </c>
      <c r="B33" s="113">
        <v>0.43</v>
      </c>
      <c r="C33" s="149">
        <v>45927</v>
      </c>
      <c r="D33" s="113">
        <v>0.43</v>
      </c>
      <c r="E33" s="149">
        <v>45927</v>
      </c>
      <c r="F33" s="113">
        <v>0.43</v>
      </c>
      <c r="G33" s="149">
        <v>45927</v>
      </c>
      <c r="H33" s="113">
        <v>0.55000000000000004</v>
      </c>
      <c r="I33" s="149">
        <v>45922</v>
      </c>
      <c r="J33" s="113">
        <v>0.55000000000000004</v>
      </c>
      <c r="K33" s="149">
        <v>45922</v>
      </c>
      <c r="L33" s="113">
        <v>0.67</v>
      </c>
      <c r="M33" s="149">
        <v>45929</v>
      </c>
    </row>
    <row r="34" spans="1:13" x14ac:dyDescent="0.25">
      <c r="A34" s="114"/>
      <c r="B34" s="115"/>
      <c r="C34" s="149"/>
      <c r="D34" s="115"/>
      <c r="E34" s="149"/>
      <c r="F34" s="115"/>
      <c r="G34" s="149"/>
      <c r="H34" s="115"/>
      <c r="I34" s="149"/>
      <c r="J34" s="115"/>
      <c r="K34" s="149"/>
      <c r="L34" s="115"/>
      <c r="M34" s="149"/>
    </row>
    <row r="35" spans="1:13" x14ac:dyDescent="0.25">
      <c r="A35" s="108" t="s">
        <v>102</v>
      </c>
      <c r="B35" s="109">
        <f>MAX(B3:B33)</f>
        <v>1.02</v>
      </c>
      <c r="C35" s="150">
        <f>VLOOKUP(MAX($B$3:$B$33), $B$3:$C$33, 2, FALSE)</f>
        <v>35260</v>
      </c>
      <c r="D35" s="109">
        <f>MAX(D3:D33)</f>
        <v>1.73</v>
      </c>
      <c r="E35" s="150">
        <f>VLOOKUP(MAX($D$3:$D$33), $D$3:$E$33, 2, FALSE)</f>
        <v>41104</v>
      </c>
      <c r="F35" s="109">
        <f>MAX(F3:F33)</f>
        <v>1.93</v>
      </c>
      <c r="G35" s="150">
        <f>VLOOKUP(MAX($F$3:$F$33), $F$3:$G$33, 2, FALSE)</f>
        <v>35699</v>
      </c>
      <c r="H35" s="109">
        <f>MAX(H3:H33)</f>
        <v>2.52</v>
      </c>
      <c r="I35" s="150">
        <f>VLOOKUP(MAX($H$3:$H$33), $H$3:$I$33, 2, FALSE)</f>
        <v>35699</v>
      </c>
      <c r="J35" s="109">
        <f>MAX(J3:J33)</f>
        <v>3.9</v>
      </c>
      <c r="K35" s="150">
        <f>VLOOKUP(MAX($J$3:$J$33), $J$3:$K$33, 2, FALSE)</f>
        <v>35699</v>
      </c>
      <c r="L35" s="109">
        <f>MAX(L3:L33)</f>
        <v>3.9</v>
      </c>
      <c r="M35" s="150">
        <f>VLOOKUP(MAX($L$3:$L$33), $L$3:$M$33, 2, FALSE)</f>
        <v>35699</v>
      </c>
    </row>
    <row r="37" spans="1:13" x14ac:dyDescent="0.25">
      <c r="A37" s="120" t="s">
        <v>107</v>
      </c>
      <c r="B37" s="121">
        <f>AVERAGE(B3:B33)</f>
        <v>0.61193548387096774</v>
      </c>
      <c r="C37" s="122"/>
      <c r="D37" s="121">
        <f>AVERAGE(D3:D33)</f>
        <v>0.90419354838709676</v>
      </c>
      <c r="E37" s="122"/>
      <c r="F37" s="121">
        <f>AVERAGE(F3:F33)</f>
        <v>1.104838709677419</v>
      </c>
      <c r="G37" s="122"/>
      <c r="H37" s="121">
        <f>AVERAGE(H3:H33)</f>
        <v>1.2683870967741935</v>
      </c>
      <c r="I37" s="122"/>
      <c r="J37" s="121">
        <f>AVERAGE(J3:J33)</f>
        <v>1.6029032258064515</v>
      </c>
      <c r="K37" s="122"/>
      <c r="L37" s="121">
        <f>AVERAGE(L3:L33)</f>
        <v>1.9338709677419361</v>
      </c>
      <c r="M37" s="123" t="s">
        <v>108</v>
      </c>
    </row>
    <row r="38" spans="1:13" x14ac:dyDescent="0.25">
      <c r="A38" s="124" t="s">
        <v>109</v>
      </c>
      <c r="B38" s="125">
        <f>STDEV(B3:B33)</f>
        <v>0.21097265786255717</v>
      </c>
      <c r="C38" s="126"/>
      <c r="D38" s="125">
        <f>STDEV(D3:D33)</f>
        <v>0.41040446873418546</v>
      </c>
      <c r="E38" s="126"/>
      <c r="F38" s="125">
        <f>STDEV(F3:F33)</f>
        <v>0.46137382506121144</v>
      </c>
      <c r="G38" s="126"/>
      <c r="H38" s="125">
        <f>STDEV(H3:H33)</f>
        <v>0.5150346057900288</v>
      </c>
      <c r="I38" s="126"/>
      <c r="J38" s="125">
        <f>STDEV(J3:J33)</f>
        <v>0.7383368406916867</v>
      </c>
      <c r="K38" s="126"/>
      <c r="L38" s="125">
        <f>STDEV(L3:L33)</f>
        <v>0.82812912608020484</v>
      </c>
      <c r="M38" s="127"/>
    </row>
    <row r="39" spans="1:13" ht="18" x14ac:dyDescent="0.35">
      <c r="A39" s="128" t="s">
        <v>110</v>
      </c>
      <c r="B39" s="129">
        <v>1.5</v>
      </c>
      <c r="C39" s="130"/>
      <c r="D39" s="129">
        <v>2.5</v>
      </c>
      <c r="E39" s="130"/>
      <c r="F39" s="129">
        <v>3.21</v>
      </c>
      <c r="G39" s="130"/>
      <c r="H39" s="129">
        <v>3.69</v>
      </c>
      <c r="I39" s="130"/>
      <c r="J39" s="129">
        <v>4.7699999999999996</v>
      </c>
      <c r="K39" s="130"/>
      <c r="L39" s="129">
        <v>5.33</v>
      </c>
      <c r="M39" s="131" t="s">
        <v>111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0" t="s">
        <v>112</v>
      </c>
      <c r="B1" s="160"/>
      <c r="C1" s="160"/>
      <c r="D1" s="160"/>
      <c r="E1" s="160"/>
    </row>
    <row r="2" spans="1:12" ht="18.75" thickBot="1" x14ac:dyDescent="0.4">
      <c r="A2" s="132" t="s">
        <v>113</v>
      </c>
      <c r="B2" s="133" t="s">
        <v>114</v>
      </c>
      <c r="C2" s="133" t="s">
        <v>116</v>
      </c>
      <c r="D2" s="134" t="s">
        <v>117</v>
      </c>
      <c r="E2" s="135" t="s">
        <v>115</v>
      </c>
      <c r="G2" s="114"/>
      <c r="H2" s="114"/>
      <c r="I2" s="114"/>
      <c r="J2" s="114"/>
      <c r="K2" s="114"/>
      <c r="L2" s="114"/>
    </row>
    <row r="3" spans="1:12" x14ac:dyDescent="0.25">
      <c r="A3" s="136">
        <v>0.25</v>
      </c>
      <c r="B3" s="137">
        <f>FREQ!B35</f>
        <v>1.02</v>
      </c>
      <c r="C3" s="138">
        <f>Meta_Stats!D31</f>
        <v>10</v>
      </c>
      <c r="D3" s="139">
        <f>LOG(C3)</f>
        <v>1</v>
      </c>
      <c r="E3" s="140">
        <f>FREQ!B39</f>
        <v>1.5</v>
      </c>
    </row>
    <row r="4" spans="1:12" x14ac:dyDescent="0.25">
      <c r="A4" s="136">
        <v>1</v>
      </c>
      <c r="B4" s="137">
        <f>FREQ!D35</f>
        <v>1.73</v>
      </c>
      <c r="C4" s="138">
        <f>Meta_Stats!D32</f>
        <v>14</v>
      </c>
      <c r="D4" s="139">
        <f t="shared" ref="D4:D8" si="0">LOG(C4)</f>
        <v>1.146128035678238</v>
      </c>
      <c r="E4" s="140">
        <f>FREQ!D39</f>
        <v>2.5</v>
      </c>
    </row>
    <row r="5" spans="1:12" x14ac:dyDescent="0.25">
      <c r="A5" s="136">
        <v>3</v>
      </c>
      <c r="B5" s="137">
        <f>FREQ!F35</f>
        <v>1.93</v>
      </c>
      <c r="C5" s="138">
        <f>Meta_Stats!D33</f>
        <v>8</v>
      </c>
      <c r="D5" s="139">
        <f t="shared" si="0"/>
        <v>0.90308998699194354</v>
      </c>
      <c r="E5" s="140">
        <f>FREQ!F39</f>
        <v>3.21</v>
      </c>
    </row>
    <row r="6" spans="1:12" x14ac:dyDescent="0.25">
      <c r="A6" s="136">
        <v>6</v>
      </c>
      <c r="B6" s="137">
        <f>FREQ!H35</f>
        <v>2.52</v>
      </c>
      <c r="C6" s="138">
        <f>Meta_Stats!D34</f>
        <v>14</v>
      </c>
      <c r="D6" s="139">
        <f t="shared" si="0"/>
        <v>1.146128035678238</v>
      </c>
      <c r="E6" s="140">
        <f>FREQ!H39</f>
        <v>3.69</v>
      </c>
    </row>
    <row r="7" spans="1:12" x14ac:dyDescent="0.25">
      <c r="A7" s="136">
        <v>24</v>
      </c>
      <c r="B7" s="137">
        <f>FREQ!J35</f>
        <v>3.9</v>
      </c>
      <c r="C7" s="138">
        <f>Meta_Stats!D35</f>
        <v>33</v>
      </c>
      <c r="D7" s="139">
        <f t="shared" si="0"/>
        <v>1.5185139398778875</v>
      </c>
      <c r="E7" s="140">
        <f>FREQ!J39</f>
        <v>4.7699999999999996</v>
      </c>
    </row>
    <row r="8" spans="1:12" x14ac:dyDescent="0.25">
      <c r="A8" s="136">
        <v>72</v>
      </c>
      <c r="B8" s="137">
        <f>FREQ!L35</f>
        <v>3.9</v>
      </c>
      <c r="C8" s="138">
        <f>Meta_Stats!D36</f>
        <v>18</v>
      </c>
      <c r="D8" s="141">
        <f t="shared" si="0"/>
        <v>1.255272505103306</v>
      </c>
      <c r="E8" s="140">
        <f>FREQ!L39</f>
        <v>5.33</v>
      </c>
    </row>
    <row r="9" spans="1:12" x14ac:dyDescent="0.25">
      <c r="D9" s="137">
        <f>10^(AVERAGE(D3:D8))</f>
        <v>14.505145311399257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H33" sqref="H3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1" t="s">
        <v>75</v>
      </c>
      <c r="D2" s="161"/>
    </row>
    <row r="3" spans="1:4" x14ac:dyDescent="0.25">
      <c r="A3">
        <v>2023</v>
      </c>
      <c r="C3">
        <v>1995</v>
      </c>
      <c r="D3">
        <f>COUNTIF('1995'!$B1:$B366,"&gt;.01")</f>
        <v>10</v>
      </c>
    </row>
    <row r="4" spans="1:4" x14ac:dyDescent="0.25">
      <c r="A4">
        <v>2022</v>
      </c>
      <c r="C4">
        <v>1996</v>
      </c>
      <c r="D4">
        <f>COUNTIF('1996'!$B1:$B366,"&gt;.01")</f>
        <v>21</v>
      </c>
    </row>
    <row r="5" spans="1:4" x14ac:dyDescent="0.25">
      <c r="A5">
        <v>2021</v>
      </c>
      <c r="C5">
        <v>1997</v>
      </c>
      <c r="D5">
        <f>COUNTIF('1997'!$B1:$B366,"&gt;.01")</f>
        <v>26</v>
      </c>
    </row>
    <row r="6" spans="1:4" x14ac:dyDescent="0.25">
      <c r="A6">
        <v>2020</v>
      </c>
      <c r="C6">
        <v>1998</v>
      </c>
      <c r="D6">
        <f>COUNTIF('1998'!$B1:$B366,"&gt;.01")</f>
        <v>49</v>
      </c>
    </row>
    <row r="7" spans="1:4" x14ac:dyDescent="0.25">
      <c r="A7">
        <v>2019</v>
      </c>
      <c r="C7">
        <v>1999</v>
      </c>
      <c r="D7">
        <f>COUNTIF('1999'!$B1:$B366,"&gt;.01")</f>
        <v>33</v>
      </c>
    </row>
    <row r="8" spans="1:4" x14ac:dyDescent="0.25">
      <c r="A8">
        <v>2018</v>
      </c>
      <c r="C8">
        <v>2000</v>
      </c>
      <c r="D8">
        <f>COUNTIF('2000'!$B1:$B365,"&gt;.01")</f>
        <v>23</v>
      </c>
    </row>
    <row r="9" spans="1:4" x14ac:dyDescent="0.25">
      <c r="A9">
        <v>2017</v>
      </c>
      <c r="C9">
        <v>2001</v>
      </c>
      <c r="D9">
        <f>COUNTIF('2001'!$B1:$B366,"&gt;.01")</f>
        <v>41</v>
      </c>
    </row>
    <row r="10" spans="1:4" x14ac:dyDescent="0.25">
      <c r="A10">
        <v>2016</v>
      </c>
      <c r="C10">
        <v>2002</v>
      </c>
      <c r="D10">
        <f>COUNTIF('2002'!$B1:$B366,"&gt;.01")</f>
        <v>18</v>
      </c>
    </row>
    <row r="11" spans="1:4" x14ac:dyDescent="0.25">
      <c r="A11">
        <v>2015</v>
      </c>
      <c r="C11">
        <v>2003</v>
      </c>
      <c r="D11">
        <f>COUNTIF('2003'!$B1:$B366,"&gt;.01")</f>
        <v>33</v>
      </c>
    </row>
    <row r="12" spans="1:4" x14ac:dyDescent="0.25">
      <c r="A12">
        <v>2014</v>
      </c>
      <c r="C12">
        <v>2004</v>
      </c>
      <c r="D12">
        <f>COUNTIF('2004'!$B1:$B366,"&gt;.01")</f>
        <v>30</v>
      </c>
    </row>
    <row r="13" spans="1:4" x14ac:dyDescent="0.25">
      <c r="A13">
        <v>2013</v>
      </c>
      <c r="C13">
        <v>2005</v>
      </c>
      <c r="D13">
        <f>COUNTIF('2005'!$B1:$B366,"&gt;.01")</f>
        <v>50</v>
      </c>
    </row>
    <row r="14" spans="1:4" x14ac:dyDescent="0.25">
      <c r="A14">
        <v>2012</v>
      </c>
      <c r="C14">
        <v>2006</v>
      </c>
      <c r="D14">
        <f>COUNTIF('2006'!$B1:$B366,"&gt;.01")</f>
        <v>28</v>
      </c>
    </row>
    <row r="15" spans="1:4" x14ac:dyDescent="0.25">
      <c r="A15">
        <v>2011</v>
      </c>
      <c r="C15">
        <v>2007</v>
      </c>
      <c r="D15">
        <f>COUNTIF('2007'!$B1:$B366,"&gt;.01")</f>
        <v>21</v>
      </c>
    </row>
    <row r="16" spans="1:4" x14ac:dyDescent="0.25">
      <c r="A16">
        <v>2010</v>
      </c>
      <c r="C16">
        <v>2008</v>
      </c>
      <c r="D16">
        <f>COUNTIF('2008'!$B1:$B366,"&gt;.01")</f>
        <v>31</v>
      </c>
    </row>
    <row r="17" spans="1:4" x14ac:dyDescent="0.25">
      <c r="A17">
        <v>2009</v>
      </c>
      <c r="C17">
        <v>2009</v>
      </c>
      <c r="D17">
        <f>COUNTIF('2009'!$B1:$B366,"&gt;.01")</f>
        <v>28</v>
      </c>
    </row>
    <row r="18" spans="1:4" x14ac:dyDescent="0.25">
      <c r="A18">
        <v>2008</v>
      </c>
      <c r="C18">
        <v>2010</v>
      </c>
      <c r="D18">
        <f>COUNTIF('2010'!$B1:$B366,"&gt;.01")</f>
        <v>27</v>
      </c>
    </row>
    <row r="19" spans="1:4" x14ac:dyDescent="0.25">
      <c r="A19">
        <v>2007</v>
      </c>
      <c r="C19">
        <v>2011</v>
      </c>
      <c r="D19">
        <f>COUNTIF('2011'!$B1:$B366,"&gt;.01")</f>
        <v>25</v>
      </c>
    </row>
    <row r="20" spans="1:4" x14ac:dyDescent="0.25">
      <c r="A20">
        <v>2006</v>
      </c>
      <c r="C20">
        <v>2012</v>
      </c>
      <c r="D20">
        <f>COUNTIF('2012'!$B1:$B366,"&gt;.01")</f>
        <v>34</v>
      </c>
    </row>
    <row r="21" spans="1:4" x14ac:dyDescent="0.25">
      <c r="A21">
        <v>2005</v>
      </c>
      <c r="C21">
        <v>2013</v>
      </c>
      <c r="D21">
        <f>COUNTIF('2013'!$B1:$B366,"&gt;.01")</f>
        <v>29</v>
      </c>
    </row>
    <row r="22" spans="1:4" x14ac:dyDescent="0.25">
      <c r="A22">
        <v>2004</v>
      </c>
      <c r="C22">
        <v>2014</v>
      </c>
      <c r="D22">
        <f>COUNTIF('2014'!$B1:$B366,"&gt;.01")</f>
        <v>30</v>
      </c>
    </row>
    <row r="23" spans="1:4" x14ac:dyDescent="0.25">
      <c r="A23">
        <v>2003</v>
      </c>
      <c r="C23">
        <v>2015</v>
      </c>
      <c r="D23">
        <f>COUNTIF('2015'!$B1:$B366,"&gt;.01")</f>
        <v>36</v>
      </c>
    </row>
    <row r="24" spans="1:4" x14ac:dyDescent="0.25">
      <c r="A24">
        <v>2002</v>
      </c>
      <c r="C24">
        <v>2016</v>
      </c>
      <c r="D24">
        <f>COUNTIF('2016'!$B1:$B366,"&gt;.01")</f>
        <v>31</v>
      </c>
    </row>
    <row r="25" spans="1:4" x14ac:dyDescent="0.25">
      <c r="A25">
        <v>2001</v>
      </c>
      <c r="C25">
        <v>2017</v>
      </c>
      <c r="D25">
        <f>COUNTIF('2017'!$B1:$B366,"&gt;.01")</f>
        <v>40</v>
      </c>
    </row>
    <row r="26" spans="1:4" x14ac:dyDescent="0.25">
      <c r="A26">
        <v>2000</v>
      </c>
      <c r="C26">
        <v>2018</v>
      </c>
      <c r="D26">
        <f>COUNTIF('2018'!$B1:$B366,"&gt;.01")</f>
        <v>20</v>
      </c>
    </row>
    <row r="27" spans="1:4" x14ac:dyDescent="0.25">
      <c r="A27">
        <v>1999</v>
      </c>
      <c r="C27">
        <v>2019</v>
      </c>
      <c r="D27">
        <f>COUNTIF('2019'!$B1:$B366,"&gt;.01")</f>
        <v>42</v>
      </c>
    </row>
    <row r="28" spans="1:4" x14ac:dyDescent="0.25">
      <c r="A28">
        <v>1998</v>
      </c>
      <c r="C28">
        <v>2020</v>
      </c>
      <c r="D28">
        <f>COUNTIF('2020'!$B1:$B366,"&gt;.01")</f>
        <v>25</v>
      </c>
    </row>
    <row r="29" spans="1:4" x14ac:dyDescent="0.25">
      <c r="A29">
        <v>1997</v>
      </c>
      <c r="C29">
        <v>2021</v>
      </c>
      <c r="D29">
        <f>COUNTIF('2021'!$B1:$B366,"&gt;.01")</f>
        <v>28</v>
      </c>
    </row>
    <row r="30" spans="1:4" x14ac:dyDescent="0.25">
      <c r="A30">
        <v>1996</v>
      </c>
      <c r="C30">
        <v>2022</v>
      </c>
      <c r="D30">
        <f>COUNTIF('2022'!$B1:$B366,"&gt;.01")</f>
        <v>32</v>
      </c>
    </row>
    <row r="31" spans="1:4" x14ac:dyDescent="0.25">
      <c r="A31">
        <v>1995</v>
      </c>
      <c r="C31">
        <v>2023</v>
      </c>
      <c r="D31">
        <f>COUNTIF('2023'!$B1:$B366,"&gt;.01")</f>
        <v>38</v>
      </c>
    </row>
    <row r="32" spans="1:4" x14ac:dyDescent="0.25">
      <c r="C32">
        <v>2024</v>
      </c>
      <c r="D32">
        <f>COUNTIF('2024'!$B1:$B366,"&gt;.01")</f>
        <v>30</v>
      </c>
    </row>
    <row r="33" spans="3:4" x14ac:dyDescent="0.25">
      <c r="C33">
        <v>2025</v>
      </c>
      <c r="D33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07259-9218-492F-B335-CA742AB75034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92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0.11811000000000001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0.11811000000000001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0.15748000000000001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0.35432999999999998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7.8740000000000004E-2</v>
      </c>
      <c r="C185" s="99"/>
    </row>
    <row r="186" spans="1:3" ht="15" customHeight="1" x14ac:dyDescent="0.25">
      <c r="A186" s="97">
        <v>45019</v>
      </c>
      <c r="B186" s="3">
        <v>7.8740000000000004E-2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0.19685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0.11811000000000001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0.23622000000000001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0.31496000000000002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0.11811000000000001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0.19685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0.35432999999999998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0.11811000000000001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0.55118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0.15748000000000001</v>
      </c>
      <c r="C362" s="99"/>
    </row>
    <row r="363" spans="1:3" ht="15" customHeight="1" x14ac:dyDescent="0.25">
      <c r="A363" s="97">
        <v>45196</v>
      </c>
      <c r="B363" s="3">
        <v>0.51180999999999999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4.6062899999999996</v>
      </c>
      <c r="C367" s="93">
        <f>SUM(B260:B366)</f>
        <v>2.0472400000000004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560A-0D51-4E5F-8960-D130A5F5B88F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0.23622000000000001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1.4960599999999999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0.55118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0.11811000000000001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0.78739999999999999</v>
      </c>
      <c r="C124" s="99"/>
    </row>
    <row r="125" spans="1:3" ht="15" customHeight="1" x14ac:dyDescent="0.25">
      <c r="A125" s="97">
        <v>45324</v>
      </c>
      <c r="B125" s="98">
        <v>0.23622000000000001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0.98424999999999996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0.19685</v>
      </c>
      <c r="C131" s="99"/>
    </row>
    <row r="132" spans="1:3" ht="15" customHeight="1" x14ac:dyDescent="0.25">
      <c r="A132" s="97">
        <v>45331</v>
      </c>
      <c r="B132" s="98">
        <v>7.8740000000000004E-2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92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0.11811000000000001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0.55118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0.23622000000000001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0.35432999999999998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0.47244000000000003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0.66929000000000005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0.11811000000000001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0.15748000000000001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0.31496000000000002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9.3700599999999987</v>
      </c>
      <c r="C367" s="93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AEF1-7473-408E-9F98-3AEDF8E1779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7.8740000000000004E-2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1.10236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0.15748000000000001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7.8740000000000004E-2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0.31496000000000002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0.94488000000000005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0.23622000000000001</v>
      </c>
      <c r="C107" s="99"/>
    </row>
    <row r="108" spans="1:3" ht="15" customHeight="1" x14ac:dyDescent="0.25">
      <c r="A108" s="97">
        <v>44942</v>
      </c>
      <c r="B108" s="98">
        <v>1.29921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3.9370000000000002E-2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0.78739999999999999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0.15748000000000001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1.3385800000000001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0.43307000000000001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0.51180999999999999</v>
      </c>
      <c r="C232" s="99"/>
    </row>
    <row r="233" spans="1:3" ht="15" customHeight="1" x14ac:dyDescent="0.25">
      <c r="A233" s="97">
        <v>45066</v>
      </c>
      <c r="B233" s="98" t="s">
        <v>92</v>
      </c>
      <c r="C233" s="99"/>
    </row>
    <row r="234" spans="1:3" ht="15" customHeight="1" x14ac:dyDescent="0.25">
      <c r="A234" s="97">
        <v>45067</v>
      </c>
      <c r="B234" s="98" t="s">
        <v>92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3.9370000000000002E-2</v>
      </c>
      <c r="C301" s="99"/>
    </row>
    <row r="302" spans="1:3" ht="15" customHeight="1" x14ac:dyDescent="0.25">
      <c r="A302" s="97">
        <v>45135</v>
      </c>
      <c r="B302" s="98">
        <v>0.19685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0.11811000000000001</v>
      </c>
      <c r="C321" s="99"/>
    </row>
    <row r="322" spans="1:3" ht="15" customHeight="1" x14ac:dyDescent="0.25">
      <c r="A322" s="97">
        <v>45155</v>
      </c>
      <c r="B322" s="98">
        <v>0.35432999999999998</v>
      </c>
      <c r="C322" s="99"/>
    </row>
    <row r="323" spans="1:3" ht="15" customHeight="1" x14ac:dyDescent="0.25">
      <c r="A323" s="97">
        <v>45156</v>
      </c>
      <c r="B323" s="98">
        <v>0.15748000000000001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0.70865999999999996</v>
      </c>
      <c r="C336" s="99"/>
    </row>
    <row r="337" spans="1:3" ht="15" customHeight="1" x14ac:dyDescent="0.25">
      <c r="A337" s="97">
        <v>45170</v>
      </c>
      <c r="B337" s="98">
        <v>0.51180999999999999</v>
      </c>
      <c r="C337" s="99"/>
    </row>
    <row r="338" spans="1:3" ht="15" customHeight="1" x14ac:dyDescent="0.25">
      <c r="A338" s="97">
        <v>45171</v>
      </c>
      <c r="B338" s="98">
        <v>0.31496000000000002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12.165329999999999</v>
      </c>
      <c r="C367" s="93">
        <f>SUM(B260:B366)</f>
        <v>2.4803100000000002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9C5A-CB3B-492C-8D51-C7ED39D017E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0.47244000000000003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0.31496000000000002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3.9370000000000002E-2</v>
      </c>
      <c r="C84" s="99"/>
    </row>
    <row r="85" spans="1:3" ht="15" customHeight="1" x14ac:dyDescent="0.25">
      <c r="A85" s="97">
        <v>44554</v>
      </c>
      <c r="B85" s="98">
        <v>0.90551000000000004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3.9370000000000002E-2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0.31496000000000002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0.15748000000000001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0.82677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3.9370000000000002E-2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3.9370000000000002E-2</v>
      </c>
      <c r="C299" s="99"/>
    </row>
    <row r="300" spans="1:3" ht="15" customHeight="1" x14ac:dyDescent="0.25">
      <c r="A300" s="97">
        <v>44768</v>
      </c>
      <c r="B300" s="98">
        <v>0.19685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0.15748000000000001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1.2204699999999999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0.39369999999999999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0.74802999999999997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0.19685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0.59055000000000002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0.59055000000000002</v>
      </c>
      <c r="C324" s="99"/>
    </row>
    <row r="325" spans="1:3" ht="15" customHeight="1" x14ac:dyDescent="0.25">
      <c r="A325" s="97">
        <v>44793</v>
      </c>
      <c r="B325" s="98">
        <v>0.31496000000000002</v>
      </c>
      <c r="C325" s="99"/>
    </row>
    <row r="326" spans="1:3" ht="15" customHeight="1" x14ac:dyDescent="0.25">
      <c r="A326" s="97">
        <v>44794</v>
      </c>
      <c r="B326" s="98">
        <v>1.4173199999999999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0.11811000000000001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1.37795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0.39369999999999999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0.59055000000000002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12.283440000000001</v>
      </c>
      <c r="C367" s="93">
        <f>SUM(B259:B366)</f>
        <v>9.6850200000000015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3756A-59C5-4B61-A370-01481B48562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3.9370000000000002E-2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0.15748000000000001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3.9370000000000002E-2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0.23622000000000001</v>
      </c>
      <c r="C116" s="99"/>
    </row>
    <row r="117" spans="1:3" ht="15" customHeight="1" x14ac:dyDescent="0.25">
      <c r="A117" s="97">
        <v>44221</v>
      </c>
      <c r="B117" s="98">
        <v>0.62992000000000004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7.8740000000000004E-2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3.9370000000000002E-2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7.8740000000000004E-2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7.8740000000000004E-2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7.8740000000000004E-2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3.9370000000000002E-2</v>
      </c>
      <c r="C297" s="99"/>
    </row>
    <row r="298" spans="1:3" ht="15" customHeight="1" x14ac:dyDescent="0.25">
      <c r="A298" s="97">
        <v>44401</v>
      </c>
      <c r="B298" s="98">
        <v>0.23622000000000001</v>
      </c>
      <c r="C298" s="99"/>
    </row>
    <row r="299" spans="1:3" ht="15" customHeight="1" x14ac:dyDescent="0.25">
      <c r="A299" s="97">
        <v>44402</v>
      </c>
      <c r="B299" s="98">
        <v>0.43307000000000001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3.9370000000000002E-2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0.11811000000000001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0.23622000000000001</v>
      </c>
      <c r="C315" s="99"/>
    </row>
    <row r="316" spans="1:3" ht="15" customHeight="1" x14ac:dyDescent="0.25">
      <c r="A316" s="97">
        <v>44419</v>
      </c>
      <c r="B316" s="98">
        <v>0.47244000000000003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0.27559</v>
      </c>
      <c r="C318" s="99"/>
    </row>
    <row r="319" spans="1:3" ht="15" customHeight="1" x14ac:dyDescent="0.25">
      <c r="A319" s="97">
        <v>44422</v>
      </c>
      <c r="B319" s="98">
        <v>7.8740000000000004E-2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0.62992000000000004</v>
      </c>
      <c r="C336" s="99"/>
    </row>
    <row r="337" spans="1:3" ht="15" customHeight="1" x14ac:dyDescent="0.25">
      <c r="A337" s="97">
        <v>44440</v>
      </c>
      <c r="B337" s="98">
        <v>0.94488000000000005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0.23622000000000001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0.23622000000000001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5.7086500000000013</v>
      </c>
      <c r="C367" s="93">
        <f>SUM(B262:B366)</f>
        <v>4.1732200000000006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1.10236</v>
      </c>
      <c r="C51" s="99"/>
    </row>
    <row r="52" spans="1:3" ht="15" customHeight="1" x14ac:dyDescent="0.25">
      <c r="A52" s="97">
        <v>43790</v>
      </c>
      <c r="B52" s="98">
        <v>0.74802999999999997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0.35432999999999998</v>
      </c>
      <c r="C59" s="99"/>
    </row>
    <row r="60" spans="1:3" ht="15" customHeight="1" x14ac:dyDescent="0.25">
      <c r="A60" s="97">
        <v>43798</v>
      </c>
      <c r="B60" s="98">
        <v>1.5354300000000001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0.35432999999999998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0.74802999999999997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3.9370000000000002E-2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0.55118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0.86614000000000002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0.59055000000000002</v>
      </c>
      <c r="C162" s="99"/>
    </row>
    <row r="163" spans="1:3" ht="15" customHeight="1" x14ac:dyDescent="0.25">
      <c r="A163" s="97">
        <v>43901</v>
      </c>
      <c r="B163" s="98">
        <v>0.19685</v>
      </c>
      <c r="C163" s="99"/>
    </row>
    <row r="164" spans="1:3" ht="15" customHeight="1" x14ac:dyDescent="0.25">
      <c r="A164" s="97">
        <v>43902</v>
      </c>
      <c r="B164" s="98">
        <v>2.00787</v>
      </c>
      <c r="C164" s="99"/>
    </row>
    <row r="165" spans="1:3" ht="15" customHeight="1" x14ac:dyDescent="0.25">
      <c r="A165" s="97">
        <v>43903</v>
      </c>
      <c r="B165" s="98">
        <v>0.35432999999999998</v>
      </c>
      <c r="C165" s="99"/>
    </row>
    <row r="166" spans="1:3" ht="15" customHeight="1" x14ac:dyDescent="0.25">
      <c r="A166" s="97">
        <v>43904</v>
      </c>
      <c r="B166" s="98">
        <v>0.15748000000000001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3.9370000000000002E-2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0.27559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11.062969999999998</v>
      </c>
      <c r="C367" s="93">
        <f>SUM(B261:B366)</f>
        <v>0.27559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0.47244000000000003</v>
      </c>
      <c r="C2" s="99"/>
    </row>
    <row r="3" spans="1:3" ht="15" customHeight="1" x14ac:dyDescent="0.25">
      <c r="A3" s="97">
        <v>43376</v>
      </c>
      <c r="B3" s="98">
        <v>0.23622000000000001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0.47244000000000003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0.47244000000000003</v>
      </c>
      <c r="C13" s="99"/>
    </row>
    <row r="14" spans="1:3" ht="15" customHeight="1" x14ac:dyDescent="0.25">
      <c r="A14" s="97">
        <v>43387</v>
      </c>
      <c r="B14" s="98">
        <v>0.11811000000000001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0.39369999999999999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0.19685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0.39369999999999999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0.98424999999999996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3.9370000000000002E-2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7.8740000000000004E-2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7.8740000000000004E-2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0.74802999999999997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0.19685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0.86614000000000002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0.23622000000000001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1.29921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3.9370000000000002E-2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1.29921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0.55118</v>
      </c>
      <c r="C361" s="99"/>
    </row>
    <row r="362" spans="1:3" ht="15" customHeight="1" x14ac:dyDescent="0.25">
      <c r="A362" s="97">
        <v>43734</v>
      </c>
      <c r="B362" s="98">
        <v>0.11811000000000001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11.377929999999999</v>
      </c>
      <c r="C367" s="93">
        <f>SUM(B261:B366)</f>
        <v>3.4645600000000001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0.59055000000000002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0.59055000000000002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0.47244000000000003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0.47244000000000003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7.8740000000000004E-2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0.43307000000000001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7.8740000000000004E-2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0.19685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0.51180999999999999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3.9370000000000002E-2</v>
      </c>
      <c r="C321" s="99"/>
    </row>
    <row r="322" spans="1:3" ht="15" customHeight="1" x14ac:dyDescent="0.25">
      <c r="A322" s="97">
        <v>43329</v>
      </c>
      <c r="B322" s="98">
        <v>0.55118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0.55118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0.43307000000000001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5.6692799999999997</v>
      </c>
      <c r="C367" s="93">
        <f>SUM(B260:B366)</f>
        <v>4.5275499999999989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0.11811000000000001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0.47244000000000003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0.31496000000000002</v>
      </c>
      <c r="C82" s="99"/>
    </row>
    <row r="83" spans="1:3" ht="15" customHeight="1" x14ac:dyDescent="0.25">
      <c r="A83" s="97">
        <v>42726</v>
      </c>
      <c r="B83" s="98">
        <v>0.82677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0.59055000000000002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0.31496000000000002</v>
      </c>
      <c r="C93" s="99"/>
    </row>
    <row r="94" spans="1:3" ht="15" customHeight="1" x14ac:dyDescent="0.25">
      <c r="A94" s="97">
        <v>42737</v>
      </c>
      <c r="B94" s="98" t="s">
        <v>92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7.8740000000000004E-2</v>
      </c>
      <c r="C106" s="99"/>
    </row>
    <row r="107" spans="1:3" ht="15" customHeight="1" x14ac:dyDescent="0.25">
      <c r="A107" s="97">
        <v>42750</v>
      </c>
      <c r="B107" s="98">
        <v>0.11811000000000001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0.19685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0.27559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1.1417299999999999</v>
      </c>
      <c r="C141" s="99"/>
    </row>
    <row r="142" spans="1:3" ht="15" customHeight="1" x14ac:dyDescent="0.25">
      <c r="A142" s="97">
        <v>42785</v>
      </c>
      <c r="B142" s="98">
        <v>0.39369999999999999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0.86614000000000002</v>
      </c>
      <c r="C150" s="99"/>
    </row>
    <row r="151" spans="1:3" ht="15" customHeight="1" x14ac:dyDescent="0.25">
      <c r="A151" s="97">
        <v>42794</v>
      </c>
      <c r="B151" s="98">
        <v>0.43307000000000001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0.27559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3.9370000000000002E-2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0.82677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1.02362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7.8740000000000004E-2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0.11811000000000001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0.66929000000000005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0.15748000000000001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1.1811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0.23622000000000001</v>
      </c>
      <c r="C317" s="99"/>
    </row>
    <row r="318" spans="1:3" ht="15" customHeight="1" x14ac:dyDescent="0.25">
      <c r="A318" s="97">
        <v>42960</v>
      </c>
      <c r="B318" s="98">
        <v>0.19685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 t="s">
        <v>92</v>
      </c>
      <c r="C329" s="99"/>
    </row>
    <row r="330" spans="1:3" ht="15" customHeight="1" x14ac:dyDescent="0.25">
      <c r="A330" s="97">
        <v>42972</v>
      </c>
      <c r="B330" s="98" t="s">
        <v>92</v>
      </c>
      <c r="C330" s="99"/>
    </row>
    <row r="331" spans="1:3" ht="15" customHeight="1" x14ac:dyDescent="0.25">
      <c r="A331" s="97">
        <v>42973</v>
      </c>
      <c r="B331" s="98" t="s">
        <v>92</v>
      </c>
      <c r="C331" s="99"/>
    </row>
    <row r="332" spans="1:3" ht="15" customHeight="1" x14ac:dyDescent="0.25">
      <c r="A332" s="97">
        <v>42974</v>
      </c>
      <c r="B332" s="98" t="s">
        <v>92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0.70865999999999996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14.055089999999996</v>
      </c>
      <c r="C367" s="93">
        <f>SUM(B259:B366)</f>
        <v>5.3149500000000014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0.35432999999999998</v>
      </c>
      <c r="C5" s="99"/>
    </row>
    <row r="6" spans="1:3" ht="15" customHeight="1" x14ac:dyDescent="0.25">
      <c r="A6" s="97">
        <v>42283</v>
      </c>
      <c r="B6" s="98">
        <v>0.51180999999999999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0.27559</v>
      </c>
      <c r="C19" s="99"/>
    </row>
    <row r="20" spans="1:3" ht="15" customHeight="1" x14ac:dyDescent="0.25">
      <c r="A20" s="97">
        <v>42297</v>
      </c>
      <c r="B20" s="98">
        <v>0.15748000000000001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0.35432999999999998</v>
      </c>
      <c r="C97" s="99"/>
    </row>
    <row r="98" spans="1:3" ht="15" customHeight="1" x14ac:dyDescent="0.25">
      <c r="A98" s="97">
        <v>42375</v>
      </c>
      <c r="B98" s="98">
        <v>0.55118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7.8740000000000004E-2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7.8740000000000004E-2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0.47244000000000003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0.23622000000000001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0.27559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3.9370000000000002E-2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3.9370000000000002E-2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0.70865999999999996</v>
      </c>
      <c r="C325" s="99"/>
    </row>
    <row r="326" spans="1:3" ht="15" customHeight="1" x14ac:dyDescent="0.25">
      <c r="A326" s="97">
        <v>42603</v>
      </c>
      <c r="B326" s="98">
        <v>3.9370000000000002E-2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5.1574699999999982</v>
      </c>
      <c r="C367" s="93">
        <f>SUM(B258:B366)</f>
        <v>2.0866099999999994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0.35432999999999998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1.5748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7.8740000000000004E-2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7.8740000000000004E-2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0.70865999999999996</v>
      </c>
      <c r="C122" s="99"/>
    </row>
    <row r="123" spans="1:3" ht="15" customHeight="1" x14ac:dyDescent="0.25">
      <c r="A123" s="97">
        <v>42035</v>
      </c>
      <c r="B123" s="98">
        <v>0.19685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0.66929000000000005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0.39369999999999999</v>
      </c>
      <c r="C153" s="99"/>
    </row>
    <row r="154" spans="1:3" ht="15" customHeight="1" x14ac:dyDescent="0.25">
      <c r="A154" s="97">
        <v>42065</v>
      </c>
      <c r="B154" s="98">
        <v>1.10236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0.51180999999999999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3.9370000000000002E-2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7.8740000000000004E-2</v>
      </c>
      <c r="C227" s="99"/>
    </row>
    <row r="228" spans="1:3" ht="15" customHeight="1" x14ac:dyDescent="0.25">
      <c r="A228" s="97">
        <v>42139</v>
      </c>
      <c r="B228" s="98">
        <v>0.27559</v>
      </c>
      <c r="C228" s="99"/>
    </row>
    <row r="229" spans="1:3" ht="15" customHeight="1" x14ac:dyDescent="0.25">
      <c r="A229" s="97">
        <v>42140</v>
      </c>
      <c r="B229" s="98">
        <v>0.11811000000000001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0.59055000000000002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0.19685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3.9370000000000002E-2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1.0629900000000001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0.74802999999999997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0.62992000000000004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0.66929000000000005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12.086589999999998</v>
      </c>
      <c r="C367" s="93">
        <f>SUM(B259:B366)</f>
        <v>4.1338500000000007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0.15748000000000001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1.5748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0.23622000000000001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0.35432999999999998</v>
      </c>
      <c r="C81" s="99"/>
    </row>
    <row r="82" spans="1:3" x14ac:dyDescent="0.25">
      <c r="A82" s="100">
        <v>41629</v>
      </c>
      <c r="B82" s="98">
        <v>3.9370000000000002E-2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0.11811000000000001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0.43307000000000001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 t="s">
        <v>92</v>
      </c>
      <c r="C199" s="99"/>
    </row>
    <row r="200" spans="1:3" x14ac:dyDescent="0.25">
      <c r="A200" s="100">
        <v>41746</v>
      </c>
      <c r="B200" s="98" t="s">
        <v>92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7.8740000000000004E-2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7.8740000000000004E-2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0.19685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0.62992000000000004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0.19685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3.9370000000000002E-2</v>
      </c>
      <c r="C305" s="99"/>
    </row>
    <row r="306" spans="1:3" x14ac:dyDescent="0.25">
      <c r="A306" s="100">
        <v>41852</v>
      </c>
      <c r="B306" s="98">
        <v>7.8740000000000004E-2</v>
      </c>
      <c r="C306" s="99"/>
    </row>
    <row r="307" spans="1:3" x14ac:dyDescent="0.25">
      <c r="A307" s="100">
        <v>41853</v>
      </c>
      <c r="B307" s="98">
        <v>7.8740000000000004E-2</v>
      </c>
      <c r="C307" s="99"/>
    </row>
    <row r="308" spans="1:3" x14ac:dyDescent="0.25">
      <c r="A308" s="100">
        <v>41854</v>
      </c>
      <c r="B308" s="98">
        <v>0.70865999999999996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0.86614000000000002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0.19685</v>
      </c>
      <c r="C323" s="99"/>
    </row>
    <row r="324" spans="1:3" x14ac:dyDescent="0.25">
      <c r="A324" s="100">
        <v>41870</v>
      </c>
      <c r="B324" s="98">
        <v>0.59055000000000002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0.15748000000000001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1.1811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1.1811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9.9999800000000008</v>
      </c>
      <c r="C367" s="93">
        <f>SUM(B259:B366)</f>
        <v>6.6141599999999992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0.11811000000000001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 t="s">
        <v>92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0.43307000000000001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7.8740000000000004E-2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1.2598400000000001</v>
      </c>
      <c r="C118" s="99"/>
    </row>
    <row r="119" spans="1:3" x14ac:dyDescent="0.25">
      <c r="A119" s="97">
        <v>41301</v>
      </c>
      <c r="B119" s="99">
        <v>0.23622000000000001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7.8740000000000004E-2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0.23622000000000001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0.11811000000000001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0.43307000000000001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3.9370000000000002E-2</v>
      </c>
      <c r="C320" s="99"/>
    </row>
    <row r="321" spans="1:3" x14ac:dyDescent="0.25">
      <c r="A321" s="97">
        <v>41502</v>
      </c>
      <c r="B321" s="99">
        <v>0.27559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3.9370000000000002E-2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3.9370000000000002E-2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0.55118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0.90551000000000004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0.15748000000000001</v>
      </c>
      <c r="C333" s="99"/>
    </row>
    <row r="334" spans="1:3" x14ac:dyDescent="0.25">
      <c r="A334" s="97">
        <v>41515</v>
      </c>
      <c r="B334" s="99">
        <v>0.47244000000000003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7.8740000000000004E-2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3.9370000000000002E-2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0.70865999999999996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6.9684899999999983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0.15748000000000001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0.47244000000000003</v>
      </c>
      <c r="C35" s="99"/>
    </row>
    <row r="36" spans="1:3" x14ac:dyDescent="0.25">
      <c r="A36" s="100">
        <v>40852</v>
      </c>
      <c r="B36" s="99">
        <v>0.11811000000000001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0.74802999999999997</v>
      </c>
      <c r="C73" s="99"/>
    </row>
    <row r="74" spans="1:3" x14ac:dyDescent="0.25">
      <c r="A74" s="100">
        <v>40890</v>
      </c>
      <c r="B74" s="99">
        <v>0.78739999999999999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7.8740000000000004E-2</v>
      </c>
      <c r="C169" s="99"/>
    </row>
    <row r="170" spans="1:3" x14ac:dyDescent="0.25">
      <c r="A170" s="100">
        <v>40986</v>
      </c>
      <c r="B170" s="99">
        <v>1.2598400000000001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0.23622000000000001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1.8897600000000001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92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7.8740000000000004E-2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7.8740000000000004E-2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0.23622000000000001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3.9370000000000002E-2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7.8740000000000004E-2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0.11811000000000001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0.74802999999999997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3.9370000000000002E-2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8.4645499999999974</v>
      </c>
      <c r="C367" s="95">
        <f>SUM(B259:B366)</f>
        <v>4.0157399999999983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0.23622000000000001</v>
      </c>
      <c r="C4" s="99"/>
    </row>
    <row r="5" spans="1:3" x14ac:dyDescent="0.25">
      <c r="A5" s="100">
        <v>40456</v>
      </c>
      <c r="B5" s="99">
        <v>0.35432999999999998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0.11811000000000001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0.94488000000000005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0.59055000000000002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0.82677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0.27559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0.11811000000000001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3.9370000000000002E-2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0.15748000000000001</v>
      </c>
      <c r="C303" s="99"/>
    </row>
    <row r="304" spans="1:3" x14ac:dyDescent="0.25">
      <c r="A304" s="100">
        <v>40754</v>
      </c>
      <c r="B304" s="99">
        <v>7.8740000000000004E-2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0.19685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0.27559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3.9370000000000002E-2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5.5511699999999999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 t="s">
        <v>92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0.82677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0.15748000000000001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2.8346399999999998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0.35432999999999998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0.51180999999999999</v>
      </c>
      <c r="C143" s="99"/>
    </row>
    <row r="144" spans="1:3" x14ac:dyDescent="0.25">
      <c r="A144" s="100">
        <v>40230</v>
      </c>
      <c r="B144" s="99">
        <v>7.8740000000000004E-2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0.70865999999999996</v>
      </c>
      <c r="C159" s="99"/>
    </row>
    <row r="160" spans="1:3" x14ac:dyDescent="0.25">
      <c r="A160" s="100">
        <v>40245</v>
      </c>
      <c r="B160" s="99">
        <v>0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3.9370000000000002E-2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0.23622000000000001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7.8740000000000004E-2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0.19685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0.19685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3.9370000000000002E-2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8.6613999999999969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7.8740000000000004E-2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0.27559</v>
      </c>
      <c r="C57" s="99"/>
    </row>
    <row r="58" spans="1:3" x14ac:dyDescent="0.25">
      <c r="A58" s="100">
        <v>39779</v>
      </c>
      <c r="B58" s="99">
        <v>1.1417299999999999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3.9370000000000002E-2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0.39369999999999999</v>
      </c>
      <c r="C77" s="99"/>
    </row>
    <row r="78" spans="1:3" x14ac:dyDescent="0.25">
      <c r="A78" s="100">
        <v>39799</v>
      </c>
      <c r="B78" s="99">
        <v>0.55118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0.39369999999999999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0.31496000000000002</v>
      </c>
      <c r="C130" s="99"/>
    </row>
    <row r="131" spans="1:3" x14ac:dyDescent="0.25">
      <c r="A131" s="100">
        <v>39852</v>
      </c>
      <c r="B131" s="99">
        <v>0.11811000000000001</v>
      </c>
      <c r="C131" s="99"/>
    </row>
    <row r="132" spans="1:3" x14ac:dyDescent="0.25">
      <c r="A132" s="100">
        <v>39853</v>
      </c>
      <c r="B132" s="99">
        <v>0.59055000000000002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0.70865999999999996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0.15748000000000001</v>
      </c>
      <c r="C294" s="99"/>
    </row>
    <row r="295" spans="1:3" x14ac:dyDescent="0.25">
      <c r="A295" s="100">
        <v>40015</v>
      </c>
      <c r="B295" s="99">
        <v>0.11811000000000001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0.15748000000000001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0.19685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0.11811000000000001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0.74802999999999997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6.6928999999999981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1.29921</v>
      </c>
      <c r="C61" s="99"/>
    </row>
    <row r="62" spans="1:3" x14ac:dyDescent="0.25">
      <c r="A62" s="100">
        <v>39417</v>
      </c>
      <c r="B62" s="99">
        <v>7.8740000000000004E-2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0.27559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0.62992000000000004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0.27559</v>
      </c>
      <c r="C126" s="99"/>
    </row>
    <row r="127" spans="1:3" x14ac:dyDescent="0.25">
      <c r="A127" s="100">
        <v>39482</v>
      </c>
      <c r="B127" s="99">
        <v>7.8740000000000004E-2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0.35432999999999998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0.31496000000000002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0.47244000000000003</v>
      </c>
      <c r="C236" s="99"/>
    </row>
    <row r="237" spans="1:3" x14ac:dyDescent="0.25">
      <c r="A237" s="100">
        <v>39592</v>
      </c>
      <c r="B237" s="99">
        <v>0.11811000000000001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0.39369999999999999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0.39369999999999999</v>
      </c>
      <c r="C284" s="99"/>
    </row>
    <row r="285" spans="1:3" x14ac:dyDescent="0.25">
      <c r="A285" s="100">
        <v>39640</v>
      </c>
      <c r="B285" s="99">
        <v>7.8740000000000004E-2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0.11811000000000001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0.23622000000000001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1.92913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0.35432999999999998</v>
      </c>
      <c r="C335" s="99"/>
    </row>
    <row r="336" spans="1:3" x14ac:dyDescent="0.25">
      <c r="A336" s="100">
        <v>39691</v>
      </c>
      <c r="B336" s="99">
        <v>0.11811000000000001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0.51180999999999999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9.7637599999999978</v>
      </c>
      <c r="C367" s="95">
        <f>SUM(B259:B366)</f>
        <v>4.5275499999999997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7.8740000000000004E-2</v>
      </c>
    </row>
    <row r="14" spans="1:2" x14ac:dyDescent="0.25">
      <c r="A14" s="1">
        <v>39004</v>
      </c>
      <c r="B14">
        <v>0.39369999999999999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0.35432999999999998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0.62992000000000004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0.78739999999999999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 t="s">
        <v>92</v>
      </c>
    </row>
    <row r="219" spans="1:2" x14ac:dyDescent="0.25">
      <c r="A219" s="1">
        <v>39208</v>
      </c>
      <c r="B219" t="s">
        <v>92</v>
      </c>
    </row>
    <row r="220" spans="1:2" x14ac:dyDescent="0.25">
      <c r="A220" s="1">
        <v>39209</v>
      </c>
      <c r="B220" t="s">
        <v>92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0.51180999999999999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0.70865999999999996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0.35432999999999998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0.78739999999999999</v>
      </c>
    </row>
    <row r="306" spans="1:2" x14ac:dyDescent="0.25">
      <c r="A306" s="1">
        <v>39295</v>
      </c>
      <c r="B306">
        <v>7.8740000000000004E-2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3.9370000000000002E-2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0.59055000000000002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6.0236099999999997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0.62992000000000004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0.15748000000000001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0.35432999999999998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0.27559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0.19685</v>
      </c>
    </row>
    <row r="281" spans="1:2" x14ac:dyDescent="0.25">
      <c r="A281" s="1">
        <v>38905</v>
      </c>
      <c r="B281">
        <v>0.15748000000000001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0.82677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0.23622000000000001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0.23622000000000001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1.8897600000000001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0.19685</v>
      </c>
    </row>
    <row r="321" spans="1:2" x14ac:dyDescent="0.25">
      <c r="A321" s="1">
        <v>38945</v>
      </c>
      <c r="B321">
        <v>7.8740000000000004E-2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0.19685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0.31496000000000002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1.10236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0.31496000000000002</v>
      </c>
    </row>
    <row r="349" spans="1:2" x14ac:dyDescent="0.25">
      <c r="A349" s="1">
        <v>38973</v>
      </c>
      <c r="B349">
        <v>7.8740000000000004E-2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8.3464399999999994</v>
      </c>
      <c r="C367" s="95">
        <f>SUM(B259:B366)</f>
        <v>6.4960500000000012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1.73228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3.9370000000000002E-2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0.31496000000000002</v>
      </c>
    </row>
    <row r="28" spans="1:2" x14ac:dyDescent="0.25">
      <c r="A28" s="1">
        <v>38288</v>
      </c>
      <c r="B28">
        <v>0.98424999999999996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0.94488000000000005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0.82677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0.82677</v>
      </c>
    </row>
    <row r="53" spans="1:2" x14ac:dyDescent="0.25">
      <c r="A53" s="1">
        <v>38313</v>
      </c>
      <c r="B53">
        <v>1.29921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0.19685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1.02362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0.94488000000000005</v>
      </c>
    </row>
    <row r="96" spans="1:2" x14ac:dyDescent="0.25">
      <c r="A96" s="1">
        <v>38356</v>
      </c>
      <c r="B96">
        <v>1.1811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3.9370000000000002E-2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3.9370000000000002E-2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1.8110200000000001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0.43307000000000001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0.59055000000000002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0.11811000000000001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 t="s">
        <v>92</v>
      </c>
    </row>
    <row r="161" spans="1:2" x14ac:dyDescent="0.25">
      <c r="A161" s="1">
        <v>38420</v>
      </c>
      <c r="B161" t="s">
        <v>92</v>
      </c>
    </row>
    <row r="162" spans="1:2" x14ac:dyDescent="0.25">
      <c r="A162" s="1">
        <v>38421</v>
      </c>
      <c r="B162" t="s">
        <v>92</v>
      </c>
    </row>
    <row r="163" spans="1:2" x14ac:dyDescent="0.25">
      <c r="A163" s="1">
        <v>38422</v>
      </c>
      <c r="B163" t="s">
        <v>92</v>
      </c>
    </row>
    <row r="164" spans="1:2" x14ac:dyDescent="0.25">
      <c r="A164" s="1">
        <v>38423</v>
      </c>
      <c r="B164" t="s">
        <v>92</v>
      </c>
    </row>
    <row r="165" spans="1:2" x14ac:dyDescent="0.25">
      <c r="A165" s="1">
        <v>38424</v>
      </c>
      <c r="B165" t="s">
        <v>92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0.51180999999999999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0.27559</v>
      </c>
    </row>
    <row r="296" spans="1:2" x14ac:dyDescent="0.25">
      <c r="A296" s="1">
        <v>38555</v>
      </c>
      <c r="B296">
        <v>0.11811000000000001</v>
      </c>
    </row>
    <row r="297" spans="1:2" x14ac:dyDescent="0.25">
      <c r="A297" s="1">
        <v>38556</v>
      </c>
      <c r="B297">
        <v>1.2598400000000001</v>
      </c>
    </row>
    <row r="298" spans="1:2" x14ac:dyDescent="0.25">
      <c r="A298" s="1">
        <v>38557</v>
      </c>
      <c r="B298">
        <v>7.8740000000000004E-2</v>
      </c>
    </row>
    <row r="299" spans="1:2" x14ac:dyDescent="0.25">
      <c r="A299" s="1">
        <v>38558</v>
      </c>
      <c r="B299">
        <v>3.9370000000000002E-2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0.31496000000000002</v>
      </c>
    </row>
    <row r="305" spans="1:2" x14ac:dyDescent="0.25">
      <c r="A305" s="1">
        <v>38564</v>
      </c>
      <c r="B305">
        <v>3.9370000000000002E-2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0.23622000000000001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0.27559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0.51180999999999999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20.393660000000015</v>
      </c>
      <c r="C367" s="95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 t="s">
        <v>92</v>
      </c>
    </row>
    <row r="25" spans="1:2" x14ac:dyDescent="0.25">
      <c r="A25" s="1">
        <v>37919</v>
      </c>
      <c r="B25" t="s">
        <v>92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0.70865999999999996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0.15748000000000001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3.9370000000000002E-2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0.15748000000000001</v>
      </c>
    </row>
    <row r="146" spans="1:2" x14ac:dyDescent="0.25">
      <c r="A146" s="1">
        <v>38040</v>
      </c>
      <c r="B146">
        <v>0.59055000000000002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0.39369999999999999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1.4173199999999999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0.15748000000000001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0.15748000000000001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7.8740000000000004E-2</v>
      </c>
    </row>
    <row r="299" spans="1:2" x14ac:dyDescent="0.25">
      <c r="A299" s="1">
        <v>38193</v>
      </c>
      <c r="B299">
        <v>7.8740000000000004E-2</v>
      </c>
    </row>
    <row r="300" spans="1:2" x14ac:dyDescent="0.25">
      <c r="A300" s="1">
        <v>38194</v>
      </c>
      <c r="B300">
        <v>0.15748000000000001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0.31496000000000002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3.9370000000000002E-2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0.31496000000000002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5.9448699999999972</v>
      </c>
      <c r="C367" s="95">
        <f>SUM(B259:B366)</f>
        <v>1.5748000000000002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0.51180999999999999</v>
      </c>
    </row>
    <row r="27" spans="1:2" x14ac:dyDescent="0.25">
      <c r="A27" s="1">
        <v>37556</v>
      </c>
      <c r="B27">
        <v>0.15748000000000001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0.11811000000000001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0.43307000000000001</v>
      </c>
    </row>
    <row r="136" spans="1:2" x14ac:dyDescent="0.25">
      <c r="A136" s="1">
        <v>37665</v>
      </c>
      <c r="B136">
        <v>1.92913</v>
      </c>
    </row>
    <row r="137" spans="1:2" x14ac:dyDescent="0.25">
      <c r="A137" s="1">
        <v>37666</v>
      </c>
      <c r="B137">
        <v>0.66929000000000005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0.94488000000000005</v>
      </c>
    </row>
    <row r="149" spans="1:2" x14ac:dyDescent="0.25">
      <c r="A149" s="1">
        <v>37678</v>
      </c>
      <c r="B149">
        <v>0.23622000000000001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0.19685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3.9370000000000002E-2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0.19685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7.8740000000000004E-2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3.9370000000000002E-2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 t="s">
        <v>92</v>
      </c>
    </row>
    <row r="257" spans="1:2" x14ac:dyDescent="0.25">
      <c r="A257" s="1">
        <v>37785</v>
      </c>
      <c r="B257" t="s">
        <v>92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3.9370000000000002E-2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0.59055000000000002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0.15748000000000001</v>
      </c>
    </row>
    <row r="319" spans="1:2" x14ac:dyDescent="0.25">
      <c r="A319" s="1">
        <v>37847</v>
      </c>
      <c r="B319">
        <v>1.5354300000000001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0.78739999999999999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0.70865999999999996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3.9370000000000002E-2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11.14171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0.23622000000000001</v>
      </c>
    </row>
    <row r="7" spans="1:2" x14ac:dyDescent="0.25">
      <c r="A7" s="1">
        <v>37171</v>
      </c>
      <c r="B7">
        <v>0.94488000000000005</v>
      </c>
    </row>
    <row r="8" spans="1:2" x14ac:dyDescent="0.25">
      <c r="A8" s="1">
        <v>37172</v>
      </c>
      <c r="B8">
        <v>3.9370000000000002E-2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7.8740000000000004E-2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7.8740000000000004E-2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0.35432999999999998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0.51180999999999999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0.11811000000000001</v>
      </c>
    </row>
    <row r="287" spans="1:2" x14ac:dyDescent="0.25">
      <c r="A287" s="1">
        <v>37450</v>
      </c>
      <c r="B287">
        <v>0.31496000000000002</v>
      </c>
    </row>
    <row r="288" spans="1:2" x14ac:dyDescent="0.25">
      <c r="A288" s="1">
        <v>37451</v>
      </c>
      <c r="B288">
        <v>0.31496000000000002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3.9370000000000002E-2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0.43307000000000001</v>
      </c>
    </row>
    <row r="343" spans="1:2" x14ac:dyDescent="0.25">
      <c r="A343" s="1">
        <v>37506</v>
      </c>
      <c r="B343">
        <v>0.90551000000000004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4.9606200000000005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3.9370000000000002E-2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7.8740000000000004E-2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1.29921</v>
      </c>
    </row>
    <row r="22" spans="1:2" x14ac:dyDescent="0.25">
      <c r="A22" s="1">
        <v>36821</v>
      </c>
      <c r="B22">
        <v>0.86614000000000002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1.8897600000000001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3.9370000000000002E-2</v>
      </c>
    </row>
    <row r="30" spans="1:2" x14ac:dyDescent="0.25">
      <c r="A30" s="1">
        <v>36829</v>
      </c>
      <c r="B30">
        <v>0.62992000000000004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0.19685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0.11811000000000001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7.8740000000000004E-2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0.47244000000000003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7.8740000000000004E-2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0.39369999999999999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0.59055000000000002</v>
      </c>
    </row>
    <row r="137" spans="1:2" x14ac:dyDescent="0.25">
      <c r="A137" s="1">
        <v>36936</v>
      </c>
      <c r="B137">
        <v>3.9370000000000002E-2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0.35432999999999998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7.8740000000000004E-2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 t="s">
        <v>92</v>
      </c>
    </row>
    <row r="217" spans="1:2" x14ac:dyDescent="0.25">
      <c r="A217" s="1">
        <v>37015</v>
      </c>
      <c r="B217" t="s">
        <v>92</v>
      </c>
    </row>
    <row r="218" spans="1:2" x14ac:dyDescent="0.25">
      <c r="A218" s="1">
        <v>37016</v>
      </c>
      <c r="B218" t="s">
        <v>92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 t="s">
        <v>92</v>
      </c>
    </row>
    <row r="269" spans="1:2" x14ac:dyDescent="0.25">
      <c r="A269" s="1">
        <v>37067</v>
      </c>
      <c r="B269" t="s">
        <v>92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7.8740000000000004E-2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7.8740000000000004E-2</v>
      </c>
    </row>
    <row r="280" spans="1:2" x14ac:dyDescent="0.25">
      <c r="A280" s="1">
        <v>37078</v>
      </c>
      <c r="B280">
        <v>0.78739999999999999</v>
      </c>
    </row>
    <row r="281" spans="1:2" x14ac:dyDescent="0.25">
      <c r="A281" s="1">
        <v>37079</v>
      </c>
      <c r="B281" t="s">
        <v>92</v>
      </c>
    </row>
    <row r="282" spans="1:2" x14ac:dyDescent="0.25">
      <c r="A282" s="1">
        <v>37080</v>
      </c>
      <c r="B282" t="s">
        <v>92</v>
      </c>
    </row>
    <row r="283" spans="1:2" x14ac:dyDescent="0.25">
      <c r="A283" s="1">
        <v>37081</v>
      </c>
      <c r="B283" t="s">
        <v>92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0.47244000000000003</v>
      </c>
    </row>
    <row r="309" spans="1:2" x14ac:dyDescent="0.25">
      <c r="A309" s="1">
        <v>37107</v>
      </c>
      <c r="B309">
        <v>3.9370000000000002E-2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0.11811000000000001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0.35432999999999998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3.9370000000000002E-2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0.35432999999999998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12.125959999999997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0.55118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0.78739999999999999</v>
      </c>
    </row>
    <row r="158" spans="1:2" x14ac:dyDescent="0.25">
      <c r="A158" s="1">
        <v>36591</v>
      </c>
      <c r="B158">
        <v>0.23622000000000001</v>
      </c>
    </row>
    <row r="159" spans="1:2" x14ac:dyDescent="0.25">
      <c r="A159" s="1">
        <v>36592</v>
      </c>
      <c r="B159">
        <v>3.9370000000000002E-2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7.8740000000000004E-2</v>
      </c>
    </row>
    <row r="265" spans="1:2" x14ac:dyDescent="0.25">
      <c r="A265" s="1">
        <v>36698</v>
      </c>
      <c r="B265">
        <v>7.8740000000000004E-2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0.19685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0.11811000000000001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0.51180999999999999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0.11811000000000001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0.62992000000000004</v>
      </c>
    </row>
    <row r="318" spans="1:2" x14ac:dyDescent="0.25">
      <c r="A318" s="1">
        <v>36751</v>
      </c>
      <c r="B318">
        <v>7.8740000000000004E-2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7.8740000000000004E-2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0.43307000000000001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0.78739999999999999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2.3228300000000002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 t="s">
        <v>92</v>
      </c>
    </row>
    <row r="352" spans="1:2" x14ac:dyDescent="0.25">
      <c r="A352" s="1">
        <v>36785</v>
      </c>
      <c r="B352" t="s">
        <v>92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7.4802999999999997</v>
      </c>
      <c r="C367" s="95">
        <f>SUM(B258:B365)</f>
        <v>5.5511699999999999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1.8897600000000001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7.8740000000000004E-2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0.62992000000000004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0.23622000000000001</v>
      </c>
    </row>
    <row r="169" spans="1:2" x14ac:dyDescent="0.25">
      <c r="A169" s="1">
        <v>36236</v>
      </c>
      <c r="B169">
        <v>0.27559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0.86614000000000002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0.11811000000000001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0.35432999999999998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0.35432999999999998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0.70865999999999996</v>
      </c>
    </row>
    <row r="285" spans="1:2" x14ac:dyDescent="0.25">
      <c r="A285" s="1">
        <v>36352</v>
      </c>
      <c r="B285">
        <v>7.8740000000000004E-2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0.31496000000000002</v>
      </c>
    </row>
    <row r="289" spans="1:2" x14ac:dyDescent="0.25">
      <c r="A289" s="1">
        <v>36356</v>
      </c>
      <c r="B289">
        <v>1.10236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1.92913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0.35432999999999998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0.23622000000000001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3.9370000000000002E-2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0.15748000000000001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7.8740000000000004E-2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0.35432999999999998</v>
      </c>
    </row>
    <row r="353" spans="1:3" x14ac:dyDescent="0.25">
      <c r="A353" s="1">
        <v>36420</v>
      </c>
      <c r="B353">
        <v>3.9370000000000002E-2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0.39369999999999999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0.62992000000000004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12.244069999999997</v>
      </c>
      <c r="C367" s="95">
        <f>SUM(B258:B366)</f>
        <v>7.0472299999999999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7.8740000000000004E-2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0.62992000000000004</v>
      </c>
    </row>
    <row r="68" spans="1:2" x14ac:dyDescent="0.25">
      <c r="A68" s="1">
        <v>35771</v>
      </c>
      <c r="B68">
        <v>0.47244000000000003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0.31496000000000002</v>
      </c>
    </row>
    <row r="83" spans="1:2" x14ac:dyDescent="0.25">
      <c r="A83" s="1">
        <v>35786</v>
      </c>
      <c r="B83">
        <v>0.78739999999999999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0.62992000000000004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0.15748000000000001</v>
      </c>
    </row>
    <row r="127" spans="1:2" x14ac:dyDescent="0.25">
      <c r="A127" s="1">
        <v>35830</v>
      </c>
      <c r="B127">
        <v>0.62992000000000004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0.31496000000000002</v>
      </c>
    </row>
    <row r="138" spans="1:2" x14ac:dyDescent="0.25">
      <c r="A138" s="1">
        <v>35841</v>
      </c>
      <c r="B138">
        <v>0.23622000000000001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0.59055000000000002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0.35432999999999998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0.74802999999999997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0.59055000000000002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0.31496000000000002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0.11811000000000001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7.8740000000000004E-2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0.70865999999999996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0.78739999999999999</v>
      </c>
    </row>
    <row r="296" spans="1:2" x14ac:dyDescent="0.25">
      <c r="A296" s="1">
        <v>35998</v>
      </c>
      <c r="B296">
        <v>0.43307000000000001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3.9370000000000002E-2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0.82677</v>
      </c>
    </row>
    <row r="313" spans="1:2" x14ac:dyDescent="0.25">
      <c r="A313" s="1">
        <v>36015</v>
      </c>
      <c r="B313">
        <v>0.39369999999999999</v>
      </c>
    </row>
    <row r="314" spans="1:2" x14ac:dyDescent="0.25">
      <c r="A314" s="1">
        <v>36016</v>
      </c>
      <c r="B314" t="s">
        <v>92</v>
      </c>
    </row>
    <row r="315" spans="1:2" x14ac:dyDescent="0.25">
      <c r="A315" s="1">
        <v>36017</v>
      </c>
      <c r="B315" t="s">
        <v>92</v>
      </c>
    </row>
    <row r="316" spans="1:2" x14ac:dyDescent="0.25">
      <c r="A316" s="1">
        <v>36018</v>
      </c>
      <c r="B316">
        <v>0.19685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0.11811000000000001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0.51180999999999999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7.8740000000000004E-2</v>
      </c>
    </row>
    <row r="337" spans="1:2" x14ac:dyDescent="0.25">
      <c r="A337" s="1">
        <v>36039</v>
      </c>
      <c r="B337">
        <v>0.15748000000000001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14.212569999999998</v>
      </c>
      <c r="C367" s="95">
        <f>SUM(B259:B366)</f>
        <v>5.2362099999999989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3.9370000000000002E-2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3.9370000000000002E-2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7.8740000000000004E-2</v>
      </c>
    </row>
    <row r="105" spans="1:2" x14ac:dyDescent="0.25">
      <c r="A105" s="1">
        <v>35443</v>
      </c>
      <c r="B105">
        <v>0.62992000000000004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0.23622000000000001</v>
      </c>
    </row>
    <row r="119" spans="1:2" x14ac:dyDescent="0.25">
      <c r="A119" s="1">
        <v>35457</v>
      </c>
      <c r="B119">
        <v>0.11811000000000001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0.47244000000000003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0.62992000000000004</v>
      </c>
    </row>
    <row r="187" spans="1:2" x14ac:dyDescent="0.25">
      <c r="A187" s="1">
        <v>35524</v>
      </c>
      <c r="B187">
        <v>0.27559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0.11811000000000001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0.31496000000000002</v>
      </c>
    </row>
    <row r="313" spans="1:2" x14ac:dyDescent="0.25">
      <c r="A313" s="1">
        <v>35650</v>
      </c>
      <c r="B313">
        <v>0.35432999999999998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0.11811000000000001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0.11811000000000001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7.8740000000000004E-2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3.9370000000000002E-2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3.9370000000000002E-2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1.3385800000000001</v>
      </c>
    </row>
    <row r="362" spans="1:3" x14ac:dyDescent="0.25">
      <c r="A362" s="1">
        <v>35699</v>
      </c>
      <c r="B362">
        <v>2.55905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8.11022</v>
      </c>
      <c r="C367" s="95">
        <f>SUM(B259:B366)</f>
        <v>5.4330600000000002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0.31496000000000002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0.31496000000000002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0.15748000000000001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0.31496000000000002</v>
      </c>
    </row>
    <row r="166" spans="1:2" x14ac:dyDescent="0.25">
      <c r="A166" s="1">
        <v>35138</v>
      </c>
      <c r="B166">
        <v>0.11811000000000001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7.8740000000000004E-2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0.15748000000000001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1.5748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0.31496000000000002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0.62992000000000004</v>
      </c>
    </row>
    <row r="302" spans="1:2" x14ac:dyDescent="0.25">
      <c r="A302" s="1">
        <v>35274</v>
      </c>
      <c r="B302">
        <v>0.11811000000000001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3.9370000000000002E-2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0.19685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7.8740000000000004E-2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0.62992000000000004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0.27559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6.0629800000000005</v>
      </c>
      <c r="C367" s="95">
        <f>SUM(B259:B366)</f>
        <v>4.4881800000000007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92</v>
      </c>
    </row>
    <row r="2" spans="1:2" x14ac:dyDescent="0.25">
      <c r="A2" s="1">
        <v>34609</v>
      </c>
      <c r="B2" t="s">
        <v>92</v>
      </c>
    </row>
    <row r="3" spans="1:2" x14ac:dyDescent="0.25">
      <c r="A3" s="1">
        <v>34610</v>
      </c>
      <c r="B3" t="s">
        <v>92</v>
      </c>
    </row>
    <row r="4" spans="1:2" x14ac:dyDescent="0.25">
      <c r="A4" s="1">
        <v>34611</v>
      </c>
      <c r="B4" t="s">
        <v>92</v>
      </c>
    </row>
    <row r="5" spans="1:2" x14ac:dyDescent="0.25">
      <c r="A5" s="1">
        <v>34612</v>
      </c>
      <c r="B5" t="s">
        <v>92</v>
      </c>
    </row>
    <row r="6" spans="1:2" x14ac:dyDescent="0.25">
      <c r="A6" s="1">
        <v>34613</v>
      </c>
      <c r="B6" t="s">
        <v>92</v>
      </c>
    </row>
    <row r="7" spans="1:2" x14ac:dyDescent="0.25">
      <c r="A7" s="1">
        <v>34614</v>
      </c>
      <c r="B7" t="s">
        <v>92</v>
      </c>
    </row>
    <row r="8" spans="1:2" x14ac:dyDescent="0.25">
      <c r="A8" s="1">
        <v>34615</v>
      </c>
      <c r="B8" t="s">
        <v>92</v>
      </c>
    </row>
    <row r="9" spans="1:2" x14ac:dyDescent="0.25">
      <c r="A9" s="1">
        <v>34616</v>
      </c>
      <c r="B9" t="s">
        <v>92</v>
      </c>
    </row>
    <row r="10" spans="1:2" x14ac:dyDescent="0.25">
      <c r="A10" s="1">
        <v>34617</v>
      </c>
      <c r="B10" t="s">
        <v>92</v>
      </c>
    </row>
    <row r="11" spans="1:2" x14ac:dyDescent="0.25">
      <c r="A11" s="1">
        <v>34618</v>
      </c>
      <c r="B11" t="s">
        <v>92</v>
      </c>
    </row>
    <row r="12" spans="1:2" x14ac:dyDescent="0.25">
      <c r="A12" s="1">
        <v>34619</v>
      </c>
      <c r="B12" t="s">
        <v>92</v>
      </c>
    </row>
    <row r="13" spans="1:2" x14ac:dyDescent="0.25">
      <c r="A13" s="1">
        <v>34620</v>
      </c>
      <c r="B13" t="s">
        <v>92</v>
      </c>
    </row>
    <row r="14" spans="1:2" x14ac:dyDescent="0.25">
      <c r="A14" s="1">
        <v>34621</v>
      </c>
      <c r="B14" t="s">
        <v>92</v>
      </c>
    </row>
    <row r="15" spans="1:2" x14ac:dyDescent="0.25">
      <c r="A15" s="1">
        <v>34622</v>
      </c>
      <c r="B15" t="s">
        <v>92</v>
      </c>
    </row>
    <row r="16" spans="1:2" x14ac:dyDescent="0.25">
      <c r="A16" s="1">
        <v>34623</v>
      </c>
      <c r="B16" t="s">
        <v>92</v>
      </c>
    </row>
    <row r="17" spans="1:2" x14ac:dyDescent="0.25">
      <c r="A17" s="1">
        <v>34624</v>
      </c>
      <c r="B17" t="s">
        <v>92</v>
      </c>
    </row>
    <row r="18" spans="1:2" x14ac:dyDescent="0.25">
      <c r="A18" s="1">
        <v>34625</v>
      </c>
      <c r="B18" t="s">
        <v>92</v>
      </c>
    </row>
    <row r="19" spans="1:2" x14ac:dyDescent="0.25">
      <c r="A19" s="1">
        <v>34626</v>
      </c>
      <c r="B19" t="s">
        <v>92</v>
      </c>
    </row>
    <row r="20" spans="1:2" x14ac:dyDescent="0.25">
      <c r="A20" s="1">
        <v>34627</v>
      </c>
      <c r="B20" t="s">
        <v>92</v>
      </c>
    </row>
    <row r="21" spans="1:2" x14ac:dyDescent="0.25">
      <c r="A21" s="1">
        <v>34628</v>
      </c>
      <c r="B21" t="s">
        <v>92</v>
      </c>
    </row>
    <row r="22" spans="1:2" x14ac:dyDescent="0.25">
      <c r="A22" s="1">
        <v>34629</v>
      </c>
      <c r="B22" t="s">
        <v>92</v>
      </c>
    </row>
    <row r="23" spans="1:2" x14ac:dyDescent="0.25">
      <c r="A23" s="1">
        <v>34630</v>
      </c>
      <c r="B23" t="s">
        <v>92</v>
      </c>
    </row>
    <row r="24" spans="1:2" x14ac:dyDescent="0.25">
      <c r="A24" s="1">
        <v>34631</v>
      </c>
      <c r="B24" t="s">
        <v>92</v>
      </c>
    </row>
    <row r="25" spans="1:2" x14ac:dyDescent="0.25">
      <c r="A25" s="1">
        <v>34632</v>
      </c>
      <c r="B25" t="s">
        <v>92</v>
      </c>
    </row>
    <row r="26" spans="1:2" x14ac:dyDescent="0.25">
      <c r="A26" s="1">
        <v>34633</v>
      </c>
      <c r="B26" t="s">
        <v>92</v>
      </c>
    </row>
    <row r="27" spans="1:2" x14ac:dyDescent="0.25">
      <c r="A27" s="1">
        <v>34634</v>
      </c>
      <c r="B27" t="s">
        <v>92</v>
      </c>
    </row>
    <row r="28" spans="1:2" x14ac:dyDescent="0.25">
      <c r="A28" s="1">
        <v>34635</v>
      </c>
      <c r="B28" t="s">
        <v>92</v>
      </c>
    </row>
    <row r="29" spans="1:2" x14ac:dyDescent="0.25">
      <c r="A29" s="1">
        <v>34636</v>
      </c>
      <c r="B29" t="s">
        <v>92</v>
      </c>
    </row>
    <row r="30" spans="1:2" x14ac:dyDescent="0.25">
      <c r="A30" s="1">
        <v>34637</v>
      </c>
      <c r="B30" t="s">
        <v>92</v>
      </c>
    </row>
    <row r="31" spans="1:2" x14ac:dyDescent="0.25">
      <c r="A31" s="1">
        <v>34638</v>
      </c>
      <c r="B31" t="s">
        <v>92</v>
      </c>
    </row>
    <row r="32" spans="1:2" x14ac:dyDescent="0.25">
      <c r="A32" s="1">
        <v>34639</v>
      </c>
      <c r="B32" t="s">
        <v>92</v>
      </c>
    </row>
    <row r="33" spans="1:2" x14ac:dyDescent="0.25">
      <c r="A33" s="1">
        <v>34640</v>
      </c>
      <c r="B33" t="s">
        <v>92</v>
      </c>
    </row>
    <row r="34" spans="1:2" x14ac:dyDescent="0.25">
      <c r="A34" s="1">
        <v>34641</v>
      </c>
      <c r="B34" t="s">
        <v>92</v>
      </c>
    </row>
    <row r="35" spans="1:2" x14ac:dyDescent="0.25">
      <c r="A35" s="1">
        <v>34642</v>
      </c>
      <c r="B35" t="s">
        <v>92</v>
      </c>
    </row>
    <row r="36" spans="1:2" x14ac:dyDescent="0.25">
      <c r="A36" s="1">
        <v>34643</v>
      </c>
      <c r="B36" t="s">
        <v>92</v>
      </c>
    </row>
    <row r="37" spans="1:2" x14ac:dyDescent="0.25">
      <c r="A37" s="1">
        <v>34644</v>
      </c>
      <c r="B37" t="s">
        <v>92</v>
      </c>
    </row>
    <row r="38" spans="1:2" x14ac:dyDescent="0.25">
      <c r="A38" s="1">
        <v>34645</v>
      </c>
      <c r="B38" t="s">
        <v>92</v>
      </c>
    </row>
    <row r="39" spans="1:2" x14ac:dyDescent="0.25">
      <c r="A39" s="1">
        <v>34646</v>
      </c>
      <c r="B39" t="s">
        <v>92</v>
      </c>
    </row>
    <row r="40" spans="1:2" x14ac:dyDescent="0.25">
      <c r="A40" s="1">
        <v>34647</v>
      </c>
      <c r="B40" t="s">
        <v>92</v>
      </c>
    </row>
    <row r="41" spans="1:2" x14ac:dyDescent="0.25">
      <c r="A41" s="1">
        <v>34648</v>
      </c>
      <c r="B41" t="s">
        <v>92</v>
      </c>
    </row>
    <row r="42" spans="1:2" x14ac:dyDescent="0.25">
      <c r="A42" s="1">
        <v>34649</v>
      </c>
      <c r="B42" t="s">
        <v>92</v>
      </c>
    </row>
    <row r="43" spans="1:2" x14ac:dyDescent="0.25">
      <c r="A43" s="1">
        <v>34650</v>
      </c>
      <c r="B43" t="s">
        <v>92</v>
      </c>
    </row>
    <row r="44" spans="1:2" x14ac:dyDescent="0.25">
      <c r="A44" s="1">
        <v>34651</v>
      </c>
      <c r="B44" t="s">
        <v>92</v>
      </c>
    </row>
    <row r="45" spans="1:2" x14ac:dyDescent="0.25">
      <c r="A45" s="1">
        <v>34652</v>
      </c>
      <c r="B45" t="s">
        <v>92</v>
      </c>
    </row>
    <row r="46" spans="1:2" x14ac:dyDescent="0.25">
      <c r="A46" s="1">
        <v>34653</v>
      </c>
      <c r="B46" t="s">
        <v>92</v>
      </c>
    </row>
    <row r="47" spans="1:2" x14ac:dyDescent="0.25">
      <c r="A47" s="1">
        <v>34654</v>
      </c>
      <c r="B47" t="s">
        <v>92</v>
      </c>
    </row>
    <row r="48" spans="1:2" x14ac:dyDescent="0.25">
      <c r="A48" s="1">
        <v>34655</v>
      </c>
      <c r="B48" t="s">
        <v>92</v>
      </c>
    </row>
    <row r="49" spans="1:2" x14ac:dyDescent="0.25">
      <c r="A49" s="1">
        <v>34656</v>
      </c>
      <c r="B49" t="s">
        <v>92</v>
      </c>
    </row>
    <row r="50" spans="1:2" x14ac:dyDescent="0.25">
      <c r="A50" s="1">
        <v>34657</v>
      </c>
      <c r="B50" t="s">
        <v>92</v>
      </c>
    </row>
    <row r="51" spans="1:2" x14ac:dyDescent="0.25">
      <c r="A51" s="1">
        <v>34658</v>
      </c>
      <c r="B51" t="s">
        <v>92</v>
      </c>
    </row>
    <row r="52" spans="1:2" x14ac:dyDescent="0.25">
      <c r="A52" s="1">
        <v>34659</v>
      </c>
      <c r="B52" t="s">
        <v>92</v>
      </c>
    </row>
    <row r="53" spans="1:2" x14ac:dyDescent="0.25">
      <c r="A53" s="1">
        <v>34660</v>
      </c>
      <c r="B53" t="s">
        <v>92</v>
      </c>
    </row>
    <row r="54" spans="1:2" x14ac:dyDescent="0.25">
      <c r="A54" s="1">
        <v>34661</v>
      </c>
      <c r="B54" t="s">
        <v>92</v>
      </c>
    </row>
    <row r="55" spans="1:2" x14ac:dyDescent="0.25">
      <c r="A55" s="1">
        <v>34662</v>
      </c>
      <c r="B55" t="s">
        <v>92</v>
      </c>
    </row>
    <row r="56" spans="1:2" x14ac:dyDescent="0.25">
      <c r="A56" s="1">
        <v>34663</v>
      </c>
      <c r="B56" t="s">
        <v>92</v>
      </c>
    </row>
    <row r="57" spans="1:2" x14ac:dyDescent="0.25">
      <c r="A57" s="1">
        <v>34664</v>
      </c>
      <c r="B57" t="s">
        <v>92</v>
      </c>
    </row>
    <row r="58" spans="1:2" x14ac:dyDescent="0.25">
      <c r="A58" s="1">
        <v>34665</v>
      </c>
      <c r="B58" t="s">
        <v>92</v>
      </c>
    </row>
    <row r="59" spans="1:2" x14ac:dyDescent="0.25">
      <c r="A59" s="1">
        <v>34666</v>
      </c>
      <c r="B59" t="s">
        <v>92</v>
      </c>
    </row>
    <row r="60" spans="1:2" x14ac:dyDescent="0.25">
      <c r="A60" s="1">
        <v>34667</v>
      </c>
      <c r="B60" t="s">
        <v>92</v>
      </c>
    </row>
    <row r="61" spans="1:2" x14ac:dyDescent="0.25">
      <c r="A61" s="1">
        <v>34668</v>
      </c>
      <c r="B61" t="s">
        <v>92</v>
      </c>
    </row>
    <row r="62" spans="1:2" x14ac:dyDescent="0.25">
      <c r="A62" s="1">
        <v>34669</v>
      </c>
      <c r="B62" t="s">
        <v>92</v>
      </c>
    </row>
    <row r="63" spans="1:2" x14ac:dyDescent="0.25">
      <c r="A63" s="1">
        <v>34670</v>
      </c>
      <c r="B63" t="s">
        <v>92</v>
      </c>
    </row>
    <row r="64" spans="1:2" x14ac:dyDescent="0.25">
      <c r="A64" s="1">
        <v>34671</v>
      </c>
      <c r="B64" t="s">
        <v>92</v>
      </c>
    </row>
    <row r="65" spans="1:2" x14ac:dyDescent="0.25">
      <c r="A65" s="1">
        <v>34672</v>
      </c>
      <c r="B65" t="s">
        <v>92</v>
      </c>
    </row>
    <row r="66" spans="1:2" x14ac:dyDescent="0.25">
      <c r="A66" s="1">
        <v>34673</v>
      </c>
      <c r="B66" t="s">
        <v>92</v>
      </c>
    </row>
    <row r="67" spans="1:2" x14ac:dyDescent="0.25">
      <c r="A67" s="1">
        <v>34674</v>
      </c>
      <c r="B67" t="s">
        <v>92</v>
      </c>
    </row>
    <row r="68" spans="1:2" x14ac:dyDescent="0.25">
      <c r="A68" s="1">
        <v>34675</v>
      </c>
      <c r="B68" t="s">
        <v>92</v>
      </c>
    </row>
    <row r="69" spans="1:2" x14ac:dyDescent="0.25">
      <c r="A69" s="1">
        <v>34676</v>
      </c>
      <c r="B69" t="s">
        <v>92</v>
      </c>
    </row>
    <row r="70" spans="1:2" x14ac:dyDescent="0.25">
      <c r="A70" s="1">
        <v>34677</v>
      </c>
      <c r="B70" t="s">
        <v>92</v>
      </c>
    </row>
    <row r="71" spans="1:2" x14ac:dyDescent="0.25">
      <c r="A71" s="1">
        <v>34678</v>
      </c>
      <c r="B71" t="s">
        <v>92</v>
      </c>
    </row>
    <row r="72" spans="1:2" x14ac:dyDescent="0.25">
      <c r="A72" s="1">
        <v>34679</v>
      </c>
      <c r="B72" t="s">
        <v>92</v>
      </c>
    </row>
    <row r="73" spans="1:2" x14ac:dyDescent="0.25">
      <c r="A73" s="1">
        <v>34680</v>
      </c>
      <c r="B73" t="s">
        <v>92</v>
      </c>
    </row>
    <row r="74" spans="1:2" x14ac:dyDescent="0.25">
      <c r="A74" s="1">
        <v>34681</v>
      </c>
      <c r="B74" t="s">
        <v>92</v>
      </c>
    </row>
    <row r="75" spans="1:2" x14ac:dyDescent="0.25">
      <c r="A75" s="1">
        <v>34682</v>
      </c>
      <c r="B75" t="s">
        <v>92</v>
      </c>
    </row>
    <row r="76" spans="1:2" x14ac:dyDescent="0.25">
      <c r="A76" s="1">
        <v>34683</v>
      </c>
      <c r="B76" t="s">
        <v>92</v>
      </c>
    </row>
    <row r="77" spans="1:2" x14ac:dyDescent="0.25">
      <c r="A77" s="1">
        <v>34684</v>
      </c>
      <c r="B77" t="s">
        <v>92</v>
      </c>
    </row>
    <row r="78" spans="1:2" x14ac:dyDescent="0.25">
      <c r="A78" s="1">
        <v>34685</v>
      </c>
      <c r="B78" t="s">
        <v>92</v>
      </c>
    </row>
    <row r="79" spans="1:2" x14ac:dyDescent="0.25">
      <c r="A79" s="1">
        <v>34686</v>
      </c>
      <c r="B79" t="s">
        <v>92</v>
      </c>
    </row>
    <row r="80" spans="1:2" x14ac:dyDescent="0.25">
      <c r="A80" s="1">
        <v>34687</v>
      </c>
      <c r="B80" t="s">
        <v>92</v>
      </c>
    </row>
    <row r="81" spans="1:2" x14ac:dyDescent="0.25">
      <c r="A81" s="1">
        <v>34688</v>
      </c>
      <c r="B81" t="s">
        <v>92</v>
      </c>
    </row>
    <row r="82" spans="1:2" x14ac:dyDescent="0.25">
      <c r="A82" s="1">
        <v>34689</v>
      </c>
      <c r="B82" t="s">
        <v>92</v>
      </c>
    </row>
    <row r="83" spans="1:2" x14ac:dyDescent="0.25">
      <c r="A83" s="1">
        <v>34690</v>
      </c>
      <c r="B83" t="s">
        <v>92</v>
      </c>
    </row>
    <row r="84" spans="1:2" x14ac:dyDescent="0.25">
      <c r="A84" s="1">
        <v>34691</v>
      </c>
      <c r="B84" t="s">
        <v>92</v>
      </c>
    </row>
    <row r="85" spans="1:2" x14ac:dyDescent="0.25">
      <c r="A85" s="1">
        <v>34692</v>
      </c>
      <c r="B85" t="s">
        <v>92</v>
      </c>
    </row>
    <row r="86" spans="1:2" x14ac:dyDescent="0.25">
      <c r="A86" s="1">
        <v>34693</v>
      </c>
      <c r="B86" t="s">
        <v>92</v>
      </c>
    </row>
    <row r="87" spans="1:2" x14ac:dyDescent="0.25">
      <c r="A87" s="1">
        <v>34694</v>
      </c>
      <c r="B87" t="s">
        <v>92</v>
      </c>
    </row>
    <row r="88" spans="1:2" x14ac:dyDescent="0.25">
      <c r="A88" s="1">
        <v>34695</v>
      </c>
      <c r="B88" t="s">
        <v>92</v>
      </c>
    </row>
    <row r="89" spans="1:2" x14ac:dyDescent="0.25">
      <c r="A89" s="1">
        <v>34696</v>
      </c>
      <c r="B89" t="s">
        <v>92</v>
      </c>
    </row>
    <row r="90" spans="1:2" x14ac:dyDescent="0.25">
      <c r="A90" s="1">
        <v>34697</v>
      </c>
      <c r="B90" t="s">
        <v>92</v>
      </c>
    </row>
    <row r="91" spans="1:2" x14ac:dyDescent="0.25">
      <c r="A91" s="1">
        <v>34698</v>
      </c>
      <c r="B91" t="s">
        <v>92</v>
      </c>
    </row>
    <row r="92" spans="1:2" x14ac:dyDescent="0.25">
      <c r="A92" s="1">
        <v>34699</v>
      </c>
      <c r="B92" t="s">
        <v>92</v>
      </c>
    </row>
    <row r="93" spans="1:2" x14ac:dyDescent="0.25">
      <c r="A93" s="1">
        <v>34700</v>
      </c>
      <c r="B93" t="s">
        <v>92</v>
      </c>
    </row>
    <row r="94" spans="1:2" x14ac:dyDescent="0.25">
      <c r="A94" s="1">
        <v>34701</v>
      </c>
      <c r="B94" t="s">
        <v>92</v>
      </c>
    </row>
    <row r="95" spans="1:2" x14ac:dyDescent="0.25">
      <c r="A95" s="1">
        <v>34702</v>
      </c>
      <c r="B95" t="s">
        <v>92</v>
      </c>
    </row>
    <row r="96" spans="1:2" x14ac:dyDescent="0.25">
      <c r="A96" s="1">
        <v>34703</v>
      </c>
      <c r="B96" t="s">
        <v>92</v>
      </c>
    </row>
    <row r="97" spans="1:2" x14ac:dyDescent="0.25">
      <c r="A97" s="1">
        <v>34704</v>
      </c>
      <c r="B97" t="s">
        <v>92</v>
      </c>
    </row>
    <row r="98" spans="1:2" x14ac:dyDescent="0.25">
      <c r="A98" s="1">
        <v>34705</v>
      </c>
      <c r="B98" t="s">
        <v>92</v>
      </c>
    </row>
    <row r="99" spans="1:2" x14ac:dyDescent="0.25">
      <c r="A99" s="1">
        <v>34706</v>
      </c>
      <c r="B99" t="s">
        <v>92</v>
      </c>
    </row>
    <row r="100" spans="1:2" x14ac:dyDescent="0.25">
      <c r="A100" s="1">
        <v>34707</v>
      </c>
      <c r="B100" t="s">
        <v>92</v>
      </c>
    </row>
    <row r="101" spans="1:2" x14ac:dyDescent="0.25">
      <c r="A101" s="1">
        <v>34708</v>
      </c>
      <c r="B101" t="s">
        <v>92</v>
      </c>
    </row>
    <row r="102" spans="1:2" x14ac:dyDescent="0.25">
      <c r="A102" s="1">
        <v>34709</v>
      </c>
      <c r="B102" t="s">
        <v>92</v>
      </c>
    </row>
    <row r="103" spans="1:2" x14ac:dyDescent="0.25">
      <c r="A103" s="1">
        <v>34710</v>
      </c>
      <c r="B103" t="s">
        <v>92</v>
      </c>
    </row>
    <row r="104" spans="1:2" x14ac:dyDescent="0.25">
      <c r="A104" s="1">
        <v>34711</v>
      </c>
      <c r="B104" t="s">
        <v>92</v>
      </c>
    </row>
    <row r="105" spans="1:2" x14ac:dyDescent="0.25">
      <c r="A105" s="1">
        <v>34712</v>
      </c>
      <c r="B105" t="s">
        <v>92</v>
      </c>
    </row>
    <row r="106" spans="1:2" x14ac:dyDescent="0.25">
      <c r="A106" s="1">
        <v>34713</v>
      </c>
      <c r="B106" t="s">
        <v>92</v>
      </c>
    </row>
    <row r="107" spans="1:2" x14ac:dyDescent="0.25">
      <c r="A107" s="1">
        <v>34714</v>
      </c>
      <c r="B107" t="s">
        <v>92</v>
      </c>
    </row>
    <row r="108" spans="1:2" x14ac:dyDescent="0.25">
      <c r="A108" s="1">
        <v>34715</v>
      </c>
      <c r="B108" t="s">
        <v>92</v>
      </c>
    </row>
    <row r="109" spans="1:2" x14ac:dyDescent="0.25">
      <c r="A109" s="1">
        <v>34716</v>
      </c>
      <c r="B109" t="s">
        <v>92</v>
      </c>
    </row>
    <row r="110" spans="1:2" x14ac:dyDescent="0.25">
      <c r="A110" s="1">
        <v>34717</v>
      </c>
      <c r="B110" t="s">
        <v>92</v>
      </c>
    </row>
    <row r="111" spans="1:2" x14ac:dyDescent="0.25">
      <c r="A111" s="1">
        <v>34718</v>
      </c>
      <c r="B111" t="s">
        <v>92</v>
      </c>
    </row>
    <row r="112" spans="1:2" x14ac:dyDescent="0.25">
      <c r="A112" s="1">
        <v>34719</v>
      </c>
      <c r="B112" t="s">
        <v>92</v>
      </c>
    </row>
    <row r="113" spans="1:2" x14ac:dyDescent="0.25">
      <c r="A113" s="1">
        <v>34720</v>
      </c>
      <c r="B113" t="s">
        <v>92</v>
      </c>
    </row>
    <row r="114" spans="1:2" x14ac:dyDescent="0.25">
      <c r="A114" s="1">
        <v>34721</v>
      </c>
      <c r="B114" t="s">
        <v>92</v>
      </c>
    </row>
    <row r="115" spans="1:2" x14ac:dyDescent="0.25">
      <c r="A115" s="1">
        <v>34722</v>
      </c>
      <c r="B115" t="s">
        <v>92</v>
      </c>
    </row>
    <row r="116" spans="1:2" x14ac:dyDescent="0.25">
      <c r="A116" s="1">
        <v>34723</v>
      </c>
      <c r="B116" t="s">
        <v>92</v>
      </c>
    </row>
    <row r="117" spans="1:2" x14ac:dyDescent="0.25">
      <c r="A117" s="1">
        <v>34724</v>
      </c>
      <c r="B117" t="s">
        <v>92</v>
      </c>
    </row>
    <row r="118" spans="1:2" x14ac:dyDescent="0.25">
      <c r="A118" s="1">
        <v>34725</v>
      </c>
      <c r="B118" t="s">
        <v>92</v>
      </c>
    </row>
    <row r="119" spans="1:2" x14ac:dyDescent="0.25">
      <c r="A119" s="1">
        <v>34726</v>
      </c>
      <c r="B119" t="s">
        <v>92</v>
      </c>
    </row>
    <row r="120" spans="1:2" x14ac:dyDescent="0.25">
      <c r="A120" s="1">
        <v>34727</v>
      </c>
      <c r="B120" t="s">
        <v>92</v>
      </c>
    </row>
    <row r="121" spans="1:2" x14ac:dyDescent="0.25">
      <c r="A121" s="1">
        <v>34728</v>
      </c>
      <c r="B121" t="s">
        <v>92</v>
      </c>
    </row>
    <row r="122" spans="1:2" x14ac:dyDescent="0.25">
      <c r="A122" s="1">
        <v>34729</v>
      </c>
      <c r="B122" t="s">
        <v>92</v>
      </c>
    </row>
    <row r="123" spans="1:2" x14ac:dyDescent="0.25">
      <c r="A123" s="1">
        <v>34730</v>
      </c>
      <c r="B123" t="s">
        <v>92</v>
      </c>
    </row>
    <row r="124" spans="1:2" x14ac:dyDescent="0.25">
      <c r="A124" s="1">
        <v>34731</v>
      </c>
      <c r="B124" t="s">
        <v>92</v>
      </c>
    </row>
    <row r="125" spans="1:2" x14ac:dyDescent="0.25">
      <c r="A125" s="1">
        <v>34732</v>
      </c>
      <c r="B125" t="s">
        <v>92</v>
      </c>
    </row>
    <row r="126" spans="1:2" x14ac:dyDescent="0.25">
      <c r="A126" s="1">
        <v>34733</v>
      </c>
      <c r="B126" t="s">
        <v>92</v>
      </c>
    </row>
    <row r="127" spans="1:2" x14ac:dyDescent="0.25">
      <c r="A127" s="1">
        <v>34734</v>
      </c>
      <c r="B127" t="s">
        <v>92</v>
      </c>
    </row>
    <row r="128" spans="1:2" x14ac:dyDescent="0.25">
      <c r="A128" s="1">
        <v>34735</v>
      </c>
      <c r="B128" t="s">
        <v>92</v>
      </c>
    </row>
    <row r="129" spans="1:2" x14ac:dyDescent="0.25">
      <c r="A129" s="1">
        <v>34736</v>
      </c>
      <c r="B129" t="s">
        <v>92</v>
      </c>
    </row>
    <row r="130" spans="1:2" x14ac:dyDescent="0.25">
      <c r="A130" s="1">
        <v>34737</v>
      </c>
      <c r="B130" t="s">
        <v>92</v>
      </c>
    </row>
    <row r="131" spans="1:2" x14ac:dyDescent="0.25">
      <c r="A131" s="1">
        <v>34738</v>
      </c>
      <c r="B131" t="s">
        <v>92</v>
      </c>
    </row>
    <row r="132" spans="1:2" x14ac:dyDescent="0.25">
      <c r="A132" s="1">
        <v>34739</v>
      </c>
      <c r="B132" t="s">
        <v>92</v>
      </c>
    </row>
    <row r="133" spans="1:2" x14ac:dyDescent="0.25">
      <c r="A133" s="1">
        <v>34740</v>
      </c>
      <c r="B133" t="s">
        <v>92</v>
      </c>
    </row>
    <row r="134" spans="1:2" x14ac:dyDescent="0.25">
      <c r="A134" s="1">
        <v>34741</v>
      </c>
      <c r="B134" t="s">
        <v>92</v>
      </c>
    </row>
    <row r="135" spans="1:2" x14ac:dyDescent="0.25">
      <c r="A135" s="1">
        <v>34742</v>
      </c>
      <c r="B135" t="s">
        <v>92</v>
      </c>
    </row>
    <row r="136" spans="1:2" x14ac:dyDescent="0.25">
      <c r="A136" s="1">
        <v>34743</v>
      </c>
      <c r="B136" t="s">
        <v>92</v>
      </c>
    </row>
    <row r="137" spans="1:2" x14ac:dyDescent="0.25">
      <c r="A137" s="1">
        <v>34744</v>
      </c>
      <c r="B137" t="s">
        <v>92</v>
      </c>
    </row>
    <row r="138" spans="1:2" x14ac:dyDescent="0.25">
      <c r="A138" s="1">
        <v>34745</v>
      </c>
      <c r="B138" t="s">
        <v>92</v>
      </c>
    </row>
    <row r="139" spans="1:2" x14ac:dyDescent="0.25">
      <c r="A139" s="1">
        <v>34746</v>
      </c>
      <c r="B139" t="s">
        <v>92</v>
      </c>
    </row>
    <row r="140" spans="1:2" x14ac:dyDescent="0.25">
      <c r="A140" s="1">
        <v>34747</v>
      </c>
      <c r="B140" t="s">
        <v>92</v>
      </c>
    </row>
    <row r="141" spans="1:2" x14ac:dyDescent="0.25">
      <c r="A141" s="1">
        <v>34748</v>
      </c>
      <c r="B141" t="s">
        <v>92</v>
      </c>
    </row>
    <row r="142" spans="1:2" x14ac:dyDescent="0.25">
      <c r="A142" s="1">
        <v>34749</v>
      </c>
      <c r="B142" t="s">
        <v>92</v>
      </c>
    </row>
    <row r="143" spans="1:2" x14ac:dyDescent="0.25">
      <c r="A143" s="1">
        <v>34750</v>
      </c>
      <c r="B143" t="s">
        <v>92</v>
      </c>
    </row>
    <row r="144" spans="1:2" x14ac:dyDescent="0.25">
      <c r="A144" s="1">
        <v>34751</v>
      </c>
      <c r="B144" t="s">
        <v>92</v>
      </c>
    </row>
    <row r="145" spans="1:2" x14ac:dyDescent="0.25">
      <c r="A145" s="1">
        <v>34752</v>
      </c>
      <c r="B145" t="s">
        <v>92</v>
      </c>
    </row>
    <row r="146" spans="1:2" x14ac:dyDescent="0.25">
      <c r="A146" s="1">
        <v>34753</v>
      </c>
      <c r="B146" t="s">
        <v>92</v>
      </c>
    </row>
    <row r="147" spans="1:2" x14ac:dyDescent="0.25">
      <c r="A147" s="1">
        <v>34754</v>
      </c>
      <c r="B147" t="s">
        <v>92</v>
      </c>
    </row>
    <row r="148" spans="1:2" x14ac:dyDescent="0.25">
      <c r="A148" s="1">
        <v>34755</v>
      </c>
      <c r="B148" t="s">
        <v>92</v>
      </c>
    </row>
    <row r="149" spans="1:2" x14ac:dyDescent="0.25">
      <c r="A149" s="1">
        <v>34756</v>
      </c>
      <c r="B149" t="s">
        <v>92</v>
      </c>
    </row>
    <row r="150" spans="1:2" x14ac:dyDescent="0.25">
      <c r="A150" s="1">
        <v>34757</v>
      </c>
      <c r="B150" t="s">
        <v>92</v>
      </c>
    </row>
    <row r="151" spans="1:2" x14ac:dyDescent="0.25">
      <c r="A151" s="1">
        <v>34758</v>
      </c>
      <c r="B151" t="s">
        <v>92</v>
      </c>
    </row>
    <row r="152" spans="1:2" x14ac:dyDescent="0.25">
      <c r="A152" s="1"/>
      <c r="B152" t="s">
        <v>92</v>
      </c>
    </row>
    <row r="153" spans="1:2" x14ac:dyDescent="0.25">
      <c r="A153" s="1">
        <v>34759</v>
      </c>
      <c r="B153" t="s">
        <v>92</v>
      </c>
    </row>
    <row r="154" spans="1:2" x14ac:dyDescent="0.25">
      <c r="A154" s="1">
        <v>34760</v>
      </c>
      <c r="B154" t="s">
        <v>92</v>
      </c>
    </row>
    <row r="155" spans="1:2" x14ac:dyDescent="0.25">
      <c r="A155" s="1">
        <v>34761</v>
      </c>
      <c r="B155" t="s">
        <v>92</v>
      </c>
    </row>
    <row r="156" spans="1:2" x14ac:dyDescent="0.25">
      <c r="A156" s="1">
        <v>34762</v>
      </c>
      <c r="B156" t="s">
        <v>92</v>
      </c>
    </row>
    <row r="157" spans="1:2" x14ac:dyDescent="0.25">
      <c r="A157" s="1">
        <v>34763</v>
      </c>
      <c r="B157" t="s">
        <v>92</v>
      </c>
    </row>
    <row r="158" spans="1:2" x14ac:dyDescent="0.25">
      <c r="A158" s="1">
        <v>34764</v>
      </c>
      <c r="B158" t="s">
        <v>92</v>
      </c>
    </row>
    <row r="159" spans="1:2" x14ac:dyDescent="0.25">
      <c r="A159" s="1">
        <v>34765</v>
      </c>
      <c r="B159" t="s">
        <v>92</v>
      </c>
    </row>
    <row r="160" spans="1:2" x14ac:dyDescent="0.25">
      <c r="A160" s="1">
        <v>34766</v>
      </c>
      <c r="B160" t="s">
        <v>92</v>
      </c>
    </row>
    <row r="161" spans="1:2" x14ac:dyDescent="0.25">
      <c r="A161" s="1">
        <v>34767</v>
      </c>
      <c r="B161" t="s">
        <v>92</v>
      </c>
    </row>
    <row r="162" spans="1:2" x14ac:dyDescent="0.25">
      <c r="A162" s="1">
        <v>34768</v>
      </c>
      <c r="B162" t="s">
        <v>92</v>
      </c>
    </row>
    <row r="163" spans="1:2" x14ac:dyDescent="0.25">
      <c r="A163" s="1">
        <v>34769</v>
      </c>
      <c r="B163" t="s">
        <v>92</v>
      </c>
    </row>
    <row r="164" spans="1:2" x14ac:dyDescent="0.25">
      <c r="A164" s="1">
        <v>34770</v>
      </c>
      <c r="B164" t="s">
        <v>92</v>
      </c>
    </row>
    <row r="165" spans="1:2" x14ac:dyDescent="0.25">
      <c r="A165" s="1">
        <v>34771</v>
      </c>
      <c r="B165" t="s">
        <v>92</v>
      </c>
    </row>
    <row r="166" spans="1:2" x14ac:dyDescent="0.25">
      <c r="A166" s="1">
        <v>34772</v>
      </c>
      <c r="B166" t="s">
        <v>92</v>
      </c>
    </row>
    <row r="167" spans="1:2" x14ac:dyDescent="0.25">
      <c r="A167" s="1">
        <v>34773</v>
      </c>
      <c r="B167" t="s">
        <v>92</v>
      </c>
    </row>
    <row r="168" spans="1:2" x14ac:dyDescent="0.25">
      <c r="A168" s="1">
        <v>34774</v>
      </c>
      <c r="B168" t="s">
        <v>92</v>
      </c>
    </row>
    <row r="169" spans="1:2" x14ac:dyDescent="0.25">
      <c r="A169" s="1">
        <v>34775</v>
      </c>
      <c r="B169" t="s">
        <v>92</v>
      </c>
    </row>
    <row r="170" spans="1:2" x14ac:dyDescent="0.25">
      <c r="A170" s="1">
        <v>34776</v>
      </c>
      <c r="B170" t="s">
        <v>92</v>
      </c>
    </row>
    <row r="171" spans="1:2" x14ac:dyDescent="0.25">
      <c r="A171" s="1">
        <v>34777</v>
      </c>
      <c r="B171" t="s">
        <v>92</v>
      </c>
    </row>
    <row r="172" spans="1:2" x14ac:dyDescent="0.25">
      <c r="A172" s="1">
        <v>34778</v>
      </c>
      <c r="B172" t="s">
        <v>92</v>
      </c>
    </row>
    <row r="173" spans="1:2" x14ac:dyDescent="0.25">
      <c r="A173" s="1">
        <v>34779</v>
      </c>
      <c r="B173" t="s">
        <v>92</v>
      </c>
    </row>
    <row r="174" spans="1:2" x14ac:dyDescent="0.25">
      <c r="A174" s="1">
        <v>34780</v>
      </c>
      <c r="B174" t="s">
        <v>92</v>
      </c>
    </row>
    <row r="175" spans="1:2" x14ac:dyDescent="0.25">
      <c r="A175" s="1">
        <v>34781</v>
      </c>
      <c r="B175" t="s">
        <v>92</v>
      </c>
    </row>
    <row r="176" spans="1:2" x14ac:dyDescent="0.25">
      <c r="A176" s="1">
        <v>34782</v>
      </c>
      <c r="B176" t="s">
        <v>92</v>
      </c>
    </row>
    <row r="177" spans="1:2" x14ac:dyDescent="0.25">
      <c r="A177" s="1">
        <v>34783</v>
      </c>
      <c r="B177" t="s">
        <v>92</v>
      </c>
    </row>
    <row r="178" spans="1:2" x14ac:dyDescent="0.25">
      <c r="A178" s="1">
        <v>34784</v>
      </c>
      <c r="B178" t="s">
        <v>92</v>
      </c>
    </row>
    <row r="179" spans="1:2" x14ac:dyDescent="0.25">
      <c r="A179" s="1">
        <v>34785</v>
      </c>
      <c r="B179" t="s">
        <v>92</v>
      </c>
    </row>
    <row r="180" spans="1:2" x14ac:dyDescent="0.25">
      <c r="A180" s="1">
        <v>34786</v>
      </c>
      <c r="B180" t="s">
        <v>92</v>
      </c>
    </row>
    <row r="181" spans="1:2" x14ac:dyDescent="0.25">
      <c r="A181" s="1">
        <v>34787</v>
      </c>
      <c r="B181" t="s">
        <v>92</v>
      </c>
    </row>
    <row r="182" spans="1:2" x14ac:dyDescent="0.25">
      <c r="A182" s="1">
        <v>34788</v>
      </c>
      <c r="B182" t="s">
        <v>92</v>
      </c>
    </row>
    <row r="183" spans="1:2" x14ac:dyDescent="0.25">
      <c r="A183" s="1">
        <v>34789</v>
      </c>
      <c r="B183" t="s">
        <v>92</v>
      </c>
    </row>
    <row r="184" spans="1:2" x14ac:dyDescent="0.25">
      <c r="A184" s="1">
        <v>34790</v>
      </c>
      <c r="B184" t="s">
        <v>92</v>
      </c>
    </row>
    <row r="185" spans="1:2" x14ac:dyDescent="0.25">
      <c r="A185" s="1">
        <v>34791</v>
      </c>
      <c r="B185" t="s">
        <v>92</v>
      </c>
    </row>
    <row r="186" spans="1:2" x14ac:dyDescent="0.25">
      <c r="A186" s="1">
        <v>34792</v>
      </c>
      <c r="B186" t="s">
        <v>92</v>
      </c>
    </row>
    <row r="187" spans="1:2" x14ac:dyDescent="0.25">
      <c r="A187" s="1">
        <v>34793</v>
      </c>
      <c r="B187" t="s">
        <v>92</v>
      </c>
    </row>
    <row r="188" spans="1:2" x14ac:dyDescent="0.25">
      <c r="A188" s="1">
        <v>34794</v>
      </c>
      <c r="B188" t="s">
        <v>92</v>
      </c>
    </row>
    <row r="189" spans="1:2" x14ac:dyDescent="0.25">
      <c r="A189" s="1">
        <v>34795</v>
      </c>
      <c r="B189" t="s">
        <v>92</v>
      </c>
    </row>
    <row r="190" spans="1:2" x14ac:dyDescent="0.25">
      <c r="A190" s="1">
        <v>34796</v>
      </c>
      <c r="B190" t="s">
        <v>92</v>
      </c>
    </row>
    <row r="191" spans="1:2" x14ac:dyDescent="0.25">
      <c r="A191" s="1">
        <v>34797</v>
      </c>
      <c r="B191" t="s">
        <v>92</v>
      </c>
    </row>
    <row r="192" spans="1:2" x14ac:dyDescent="0.25">
      <c r="A192" s="1">
        <v>34798</v>
      </c>
      <c r="B192" t="s">
        <v>92</v>
      </c>
    </row>
    <row r="193" spans="1:2" x14ac:dyDescent="0.25">
      <c r="A193" s="1">
        <v>34799</v>
      </c>
      <c r="B193" t="s">
        <v>92</v>
      </c>
    </row>
    <row r="194" spans="1:2" x14ac:dyDescent="0.25">
      <c r="A194" s="1">
        <v>34800</v>
      </c>
      <c r="B194" t="s">
        <v>92</v>
      </c>
    </row>
    <row r="195" spans="1:2" x14ac:dyDescent="0.25">
      <c r="A195" s="1">
        <v>34801</v>
      </c>
      <c r="B195" t="s">
        <v>92</v>
      </c>
    </row>
    <row r="196" spans="1:2" x14ac:dyDescent="0.25">
      <c r="A196" s="1">
        <v>34802</v>
      </c>
      <c r="B196" t="s">
        <v>92</v>
      </c>
    </row>
    <row r="197" spans="1:2" x14ac:dyDescent="0.25">
      <c r="A197" s="1">
        <v>34803</v>
      </c>
      <c r="B197" t="s">
        <v>92</v>
      </c>
    </row>
    <row r="198" spans="1:2" x14ac:dyDescent="0.25">
      <c r="A198" s="1">
        <v>34804</v>
      </c>
      <c r="B198" t="s">
        <v>92</v>
      </c>
    </row>
    <row r="199" spans="1:2" x14ac:dyDescent="0.25">
      <c r="A199" s="1">
        <v>34805</v>
      </c>
      <c r="B199" t="s">
        <v>92</v>
      </c>
    </row>
    <row r="200" spans="1:2" x14ac:dyDescent="0.25">
      <c r="A200" s="1">
        <v>34806</v>
      </c>
      <c r="B200" t="s">
        <v>92</v>
      </c>
    </row>
    <row r="201" spans="1:2" x14ac:dyDescent="0.25">
      <c r="A201" s="1">
        <v>34807</v>
      </c>
      <c r="B201" t="s">
        <v>92</v>
      </c>
    </row>
    <row r="202" spans="1:2" x14ac:dyDescent="0.25">
      <c r="A202" s="1">
        <v>34808</v>
      </c>
      <c r="B202" t="s">
        <v>92</v>
      </c>
    </row>
    <row r="203" spans="1:2" x14ac:dyDescent="0.25">
      <c r="A203" s="1">
        <v>34809</v>
      </c>
      <c r="B203" t="s">
        <v>92</v>
      </c>
    </row>
    <row r="204" spans="1:2" x14ac:dyDescent="0.25">
      <c r="A204" s="1">
        <v>34810</v>
      </c>
      <c r="B204" t="s">
        <v>92</v>
      </c>
    </row>
    <row r="205" spans="1:2" x14ac:dyDescent="0.25">
      <c r="A205" s="1">
        <v>34811</v>
      </c>
      <c r="B205" t="s">
        <v>92</v>
      </c>
    </row>
    <row r="206" spans="1:2" x14ac:dyDescent="0.25">
      <c r="A206" s="1">
        <v>34812</v>
      </c>
      <c r="B206" t="s">
        <v>92</v>
      </c>
    </row>
    <row r="207" spans="1:2" x14ac:dyDescent="0.25">
      <c r="A207" s="1">
        <v>34813</v>
      </c>
      <c r="B207" t="s">
        <v>92</v>
      </c>
    </row>
    <row r="208" spans="1:2" x14ac:dyDescent="0.25">
      <c r="A208" s="1">
        <v>34814</v>
      </c>
      <c r="B208" t="s">
        <v>92</v>
      </c>
    </row>
    <row r="209" spans="1:2" x14ac:dyDescent="0.25">
      <c r="A209" s="1">
        <v>34815</v>
      </c>
      <c r="B209" t="s">
        <v>92</v>
      </c>
    </row>
    <row r="210" spans="1:2" x14ac:dyDescent="0.25">
      <c r="A210" s="1">
        <v>34816</v>
      </c>
      <c r="B210" t="s">
        <v>92</v>
      </c>
    </row>
    <row r="211" spans="1:2" x14ac:dyDescent="0.25">
      <c r="A211" s="1">
        <v>34817</v>
      </c>
      <c r="B211" t="s">
        <v>92</v>
      </c>
    </row>
    <row r="212" spans="1:2" x14ac:dyDescent="0.25">
      <c r="A212" s="1">
        <v>34818</v>
      </c>
      <c r="B212" t="s">
        <v>92</v>
      </c>
    </row>
    <row r="213" spans="1:2" x14ac:dyDescent="0.25">
      <c r="A213" s="1">
        <v>34819</v>
      </c>
      <c r="B213" t="s">
        <v>92</v>
      </c>
    </row>
    <row r="214" spans="1:2" x14ac:dyDescent="0.25">
      <c r="A214" s="1">
        <v>34820</v>
      </c>
      <c r="B214" t="s">
        <v>92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7.8740000000000004E-2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0.11811000000000001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0.23622000000000001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3.9370000000000002E-2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7.8740000000000004E-2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3.9370000000000002E-2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7.8740000000000004E-2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0.82677000000000023</v>
      </c>
      <c r="C367" s="95">
        <f>SUM(B259:B366)</f>
        <v>0.82677000000000023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2025-12-11T17:18:37Z</dcterms:modified>
</cp:coreProperties>
</file>