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FA8224E-560B-42EB-9163-1FDC5B75D9F0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4" i="6"/>
  <c r="L39" i="45"/>
  <c r="J39" i="45"/>
  <c r="H39" i="45"/>
  <c r="F39" i="45"/>
  <c r="D39" i="45"/>
  <c r="B39" i="45"/>
  <c r="L38" i="45"/>
  <c r="J38" i="45"/>
  <c r="H38" i="45"/>
  <c r="F38" i="45"/>
  <c r="D38" i="45"/>
  <c r="B38" i="45"/>
  <c r="L36" i="45"/>
  <c r="J36" i="45"/>
  <c r="H36" i="45"/>
  <c r="F36" i="45"/>
  <c r="D36" i="45"/>
  <c r="B36" i="45"/>
  <c r="M36" i="45"/>
  <c r="K36" i="45"/>
  <c r="I36" i="45"/>
  <c r="G36" i="45"/>
  <c r="E36" i="45"/>
  <c r="C36" i="45"/>
  <c r="F22" i="21"/>
  <c r="F2" i="21"/>
  <c r="C367" i="55"/>
  <c r="B367" i="55"/>
  <c r="Q34" i="1"/>
  <c r="P34" i="1"/>
  <c r="F3" i="21"/>
  <c r="D33" i="6"/>
  <c r="C367" i="54"/>
  <c r="B367" i="54"/>
  <c r="Q33" i="1" l="1"/>
  <c r="F4" i="21"/>
  <c r="D32" i="6"/>
  <c r="C367" i="53"/>
  <c r="B367" i="53"/>
  <c r="D18" i="6"/>
  <c r="D19" i="6"/>
  <c r="C367" i="52" l="1"/>
  <c r="B367" i="52"/>
  <c r="Q31" i="1"/>
  <c r="P31" i="1"/>
  <c r="D30" i="6"/>
  <c r="C367" i="51"/>
  <c r="B367" i="5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29" i="6"/>
  <c r="C367" i="50"/>
  <c r="Q30" i="1" s="1"/>
  <c r="B367" i="50"/>
  <c r="P30" i="1" s="1"/>
  <c r="E8" i="49" l="1"/>
  <c r="E7" i="49"/>
  <c r="E6" i="49"/>
  <c r="E5" i="49"/>
  <c r="E4" i="49"/>
  <c r="E3" i="49"/>
  <c r="B8" i="49" l="1"/>
  <c r="B7" i="49"/>
  <c r="B6" i="49"/>
  <c r="B5" i="49"/>
  <c r="B4" i="49"/>
  <c r="B3" i="49"/>
  <c r="D28" i="6"/>
  <c r="C367" i="48"/>
  <c r="Q29" i="1" s="1"/>
  <c r="B367" i="48"/>
  <c r="P29" i="1" s="1"/>
  <c r="D27" i="6" l="1"/>
  <c r="C367" i="47"/>
  <c r="Q28" i="1" s="1"/>
  <c r="B367" i="47"/>
  <c r="P28" i="1" s="1"/>
  <c r="Q27" i="1" l="1"/>
  <c r="D26" i="6"/>
  <c r="C367" i="46"/>
  <c r="B367" i="46"/>
  <c r="P27" i="1" s="1"/>
  <c r="F6" i="21"/>
  <c r="C36" i="1" l="1"/>
  <c r="B36" i="1"/>
  <c r="C35" i="1"/>
  <c r="B35" i="1"/>
  <c r="C34" i="1"/>
  <c r="B34" i="1"/>
  <c r="C33" i="1"/>
  <c r="B33" i="1"/>
  <c r="C32" i="1"/>
  <c r="B32" i="1"/>
  <c r="C31" i="1"/>
  <c r="B31" i="1"/>
  <c r="D25" i="6" l="1"/>
  <c r="D24" i="6"/>
  <c r="D23" i="6"/>
  <c r="D22" i="6"/>
  <c r="D21" i="6"/>
  <c r="D20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6" i="1" s="1"/>
  <c r="B367" i="44"/>
  <c r="P26" i="1" s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Q4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24" i="21" s="1"/>
  <c r="F24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I34" i="3" l="1"/>
  <c r="D22" i="3"/>
  <c r="E22" i="3"/>
  <c r="I29" i="3"/>
  <c r="L21" i="3"/>
  <c r="J18" i="3"/>
  <c r="H30" i="3"/>
  <c r="L26" i="3"/>
  <c r="D11" i="3"/>
  <c r="J23" i="3"/>
  <c r="F19" i="3"/>
  <c r="G23" i="3"/>
  <c r="D10" i="3"/>
  <c r="L8" i="3"/>
  <c r="D18" i="3"/>
  <c r="F13" i="3"/>
  <c r="H19" i="3"/>
  <c r="H16" i="3"/>
  <c r="C15" i="3"/>
  <c r="C30" i="3"/>
  <c r="C6" i="3"/>
  <c r="M11" i="3"/>
  <c r="E15" i="3"/>
  <c r="E21" i="3"/>
  <c r="F25" i="3"/>
  <c r="D7" i="3"/>
  <c r="K12" i="3"/>
  <c r="B5" i="3"/>
  <c r="E14" i="3"/>
  <c r="B20" i="3"/>
  <c r="C33" i="3"/>
  <c r="I20" i="3"/>
  <c r="I18" i="3"/>
  <c r="B24" i="3"/>
  <c r="B34" i="3"/>
  <c r="C14" i="3"/>
  <c r="L19" i="3"/>
  <c r="J20" i="3"/>
  <c r="C5" i="3"/>
  <c r="H14" i="3"/>
  <c r="D33" i="3"/>
  <c r="J16" i="3"/>
  <c r="J26" i="3"/>
  <c r="G18" i="3"/>
  <c r="K19" i="3"/>
  <c r="G4" i="3"/>
  <c r="M5" i="3"/>
  <c r="D30" i="3"/>
  <c r="G7" i="3"/>
  <c r="E6" i="3"/>
  <c r="J6" i="3"/>
  <c r="H15" i="3"/>
  <c r="G17" i="3"/>
  <c r="L7" i="3"/>
  <c r="K15" i="3"/>
  <c r="B19" i="3"/>
  <c r="I12" i="3"/>
  <c r="D15" i="3"/>
  <c r="H21" i="3"/>
  <c r="B8" i="3"/>
  <c r="H7" i="3"/>
  <c r="F27" i="3"/>
  <c r="F15" i="3"/>
  <c r="F28" i="3"/>
  <c r="M33" i="3"/>
  <c r="C10" i="3"/>
  <c r="M30" i="3"/>
  <c r="J32" i="3"/>
  <c r="G33" i="3"/>
  <c r="K16" i="3"/>
  <c r="C21" i="3"/>
  <c r="M16" i="3"/>
  <c r="B23" i="3"/>
  <c r="F30" i="3"/>
  <c r="F20" i="3"/>
  <c r="M13" i="3"/>
  <c r="M31" i="3"/>
  <c r="G8" i="3"/>
  <c r="G13" i="3"/>
  <c r="C13" i="3"/>
  <c r="M24" i="3"/>
  <c r="M32" i="3"/>
  <c r="J28" i="3"/>
  <c r="F21" i="3"/>
  <c r="I28" i="3"/>
  <c r="H31" i="3"/>
  <c r="F23" i="3"/>
  <c r="J9" i="3"/>
  <c r="C19" i="3"/>
  <c r="I27" i="3"/>
  <c r="I26" i="3"/>
  <c r="G25" i="3"/>
  <c r="G28" i="3"/>
  <c r="B9" i="3"/>
  <c r="K20" i="3"/>
  <c r="E25" i="3"/>
  <c r="F12" i="3"/>
  <c r="G29" i="3"/>
  <c r="M15" i="3"/>
  <c r="D19" i="3"/>
  <c r="J5" i="3"/>
  <c r="L30" i="3"/>
  <c r="B27" i="3"/>
  <c r="J11" i="3"/>
  <c r="B18" i="3"/>
  <c r="K13" i="3"/>
  <c r="L14" i="3"/>
  <c r="K9" i="3"/>
  <c r="J19" i="3"/>
  <c r="B7" i="3"/>
  <c r="F22" i="3"/>
  <c r="K14" i="3"/>
  <c r="M8" i="3"/>
  <c r="B11" i="3"/>
  <c r="F10" i="3"/>
  <c r="J12" i="3"/>
  <c r="L31" i="3"/>
  <c r="I11" i="3"/>
  <c r="K30" i="3"/>
  <c r="E32" i="3"/>
  <c r="L17" i="3"/>
  <c r="E23" i="3"/>
  <c r="F18" i="3"/>
  <c r="D25" i="3"/>
  <c r="M7" i="3"/>
  <c r="H22" i="3"/>
  <c r="H10" i="3"/>
  <c r="E13" i="3"/>
  <c r="K18" i="3"/>
  <c r="F32" i="3"/>
  <c r="C24" i="3"/>
  <c r="E20" i="3"/>
  <c r="G14" i="3"/>
  <c r="I16" i="3"/>
  <c r="C22" i="3"/>
  <c r="L25" i="3"/>
  <c r="M6" i="3"/>
  <c r="G27" i="3"/>
  <c r="E8" i="3"/>
  <c r="F16" i="3"/>
  <c r="G9" i="3"/>
  <c r="C16" i="3"/>
  <c r="B21" i="3"/>
  <c r="H24" i="3"/>
  <c r="H28" i="3"/>
  <c r="B31" i="3"/>
  <c r="E28" i="3"/>
  <c r="D23" i="3"/>
  <c r="H26" i="3"/>
  <c r="I22" i="3"/>
  <c r="M10" i="3"/>
  <c r="E17" i="3"/>
  <c r="B15" i="3"/>
  <c r="M28" i="3"/>
  <c r="K10" i="3"/>
  <c r="J15" i="3"/>
  <c r="D5" i="3"/>
  <c r="I24" i="3"/>
  <c r="E5" i="3"/>
  <c r="C26" i="3"/>
  <c r="M17" i="3"/>
  <c r="L6" i="3"/>
  <c r="G19" i="3"/>
  <c r="B6" i="3"/>
  <c r="C11" i="3"/>
  <c r="B10" i="3"/>
  <c r="G10" i="3"/>
  <c r="B4" i="3"/>
  <c r="K26" i="3"/>
  <c r="F8" i="3"/>
  <c r="D24" i="3"/>
  <c r="J27" i="3"/>
  <c r="D9" i="3"/>
  <c r="E16" i="3"/>
  <c r="L10" i="3"/>
  <c r="G30" i="3"/>
  <c r="I9" i="3"/>
  <c r="D27" i="3"/>
  <c r="D4" i="3"/>
  <c r="G21" i="3"/>
  <c r="K8" i="3"/>
  <c r="I14" i="3"/>
  <c r="K5" i="3"/>
  <c r="F9" i="3"/>
  <c r="L4" i="3"/>
  <c r="C23" i="3"/>
  <c r="H27" i="3"/>
  <c r="M23" i="3"/>
  <c r="M26" i="3"/>
  <c r="C20" i="3"/>
  <c r="E11" i="3"/>
  <c r="E19" i="3"/>
  <c r="F6" i="3"/>
  <c r="E12" i="3"/>
  <c r="H23" i="3"/>
  <c r="E34" i="3"/>
  <c r="I10" i="3"/>
  <c r="K29" i="3"/>
  <c r="M18" i="3"/>
  <c r="B32" i="3"/>
  <c r="B29" i="3"/>
  <c r="E26" i="3"/>
  <c r="C9" i="3"/>
  <c r="I32" i="3"/>
  <c r="C25" i="3"/>
  <c r="J10" i="3"/>
  <c r="B28" i="3"/>
  <c r="M4" i="3"/>
  <c r="M25" i="3"/>
  <c r="C32" i="3"/>
  <c r="H18" i="3"/>
  <c r="E29" i="3"/>
  <c r="H20" i="3"/>
  <c r="F7" i="3"/>
  <c r="I7" i="3"/>
  <c r="D32" i="3"/>
  <c r="D31" i="3"/>
  <c r="G12" i="3"/>
  <c r="F11" i="3"/>
  <c r="I4" i="3"/>
  <c r="D29" i="3"/>
  <c r="F29" i="3"/>
  <c r="G22" i="3"/>
  <c r="L12" i="3"/>
  <c r="L11" i="3"/>
  <c r="C29" i="3"/>
  <c r="I25" i="3"/>
  <c r="K17" i="3"/>
  <c r="I23" i="3"/>
  <c r="K28" i="3"/>
  <c r="D17" i="3"/>
  <c r="D26" i="3"/>
  <c r="F31" i="3"/>
  <c r="D16" i="3"/>
  <c r="M12" i="3"/>
  <c r="C12" i="3"/>
  <c r="K33" i="3"/>
  <c r="L18" i="3"/>
  <c r="M14" i="3"/>
  <c r="I21" i="3"/>
  <c r="L29" i="3"/>
  <c r="I19" i="3"/>
  <c r="K11" i="3"/>
  <c r="H29" i="3"/>
  <c r="K34" i="3"/>
  <c r="I31" i="3"/>
  <c r="C8" i="3"/>
  <c r="H11" i="3"/>
  <c r="C27" i="3"/>
  <c r="I5" i="3"/>
  <c r="K32" i="3"/>
  <c r="K22" i="3"/>
  <c r="D20" i="3"/>
  <c r="G26" i="3"/>
  <c r="G11" i="3"/>
  <c r="C17" i="3"/>
  <c r="F17" i="3"/>
  <c r="H5" i="3"/>
  <c r="L33" i="3"/>
  <c r="M22" i="3"/>
  <c r="J14" i="3"/>
  <c r="E31" i="3"/>
  <c r="E18" i="3"/>
  <c r="H25" i="3"/>
  <c r="D13" i="3"/>
  <c r="G31" i="3"/>
  <c r="D34" i="3"/>
  <c r="B25" i="3"/>
  <c r="I6" i="3"/>
  <c r="L27" i="3"/>
  <c r="G24" i="3"/>
  <c r="E27" i="3"/>
  <c r="M21" i="3"/>
  <c r="L28" i="3"/>
  <c r="M19" i="3"/>
  <c r="C4" i="3"/>
  <c r="I13" i="3"/>
  <c r="C31" i="3"/>
  <c r="I30" i="3"/>
  <c r="K21" i="3"/>
  <c r="L34" i="3"/>
  <c r="E10" i="3"/>
  <c r="L9" i="3"/>
  <c r="E33" i="3"/>
  <c r="H32" i="3"/>
  <c r="G34" i="3"/>
  <c r="J31" i="3"/>
  <c r="L22" i="3"/>
  <c r="F26" i="3"/>
  <c r="D8" i="3"/>
  <c r="L16" i="3"/>
  <c r="F24" i="3"/>
  <c r="J29" i="3"/>
  <c r="H17" i="3"/>
  <c r="J4" i="3"/>
  <c r="H8" i="3"/>
  <c r="J24" i="3"/>
  <c r="K31" i="3"/>
  <c r="H4" i="3"/>
  <c r="L13" i="3"/>
  <c r="M29" i="3"/>
  <c r="D14" i="3"/>
  <c r="B14" i="3"/>
  <c r="G15" i="3"/>
  <c r="K23" i="3"/>
  <c r="E24" i="3"/>
  <c r="F4" i="3"/>
  <c r="L20" i="3"/>
  <c r="G5" i="3"/>
  <c r="H13" i="3"/>
  <c r="C28" i="3"/>
  <c r="C18" i="3"/>
  <c r="J8" i="3"/>
  <c r="E4" i="3"/>
  <c r="K4" i="3"/>
  <c r="M9" i="3"/>
  <c r="E7" i="3"/>
  <c r="L5" i="3"/>
  <c r="D6" i="3"/>
  <c r="F14" i="3"/>
  <c r="J13" i="3"/>
  <c r="D21" i="3"/>
  <c r="H6" i="3"/>
  <c r="J33" i="3"/>
  <c r="D28" i="3"/>
  <c r="B33" i="3"/>
  <c r="C7" i="3"/>
  <c r="J22" i="3"/>
  <c r="F5" i="3"/>
  <c r="K7" i="3"/>
  <c r="H9" i="3"/>
  <c r="I33" i="3"/>
  <c r="E9" i="3"/>
  <c r="H33" i="3"/>
  <c r="D12" i="3"/>
  <c r="B17" i="3"/>
  <c r="M20" i="3"/>
  <c r="B30" i="3"/>
  <c r="J30" i="3"/>
  <c r="L15" i="3"/>
  <c r="K27" i="3"/>
  <c r="J17" i="3"/>
  <c r="J25" i="3"/>
  <c r="B12" i="3"/>
  <c r="B22" i="3"/>
  <c r="K24" i="3"/>
  <c r="B26" i="3"/>
  <c r="G16" i="3"/>
  <c r="J21" i="3"/>
  <c r="I15" i="3"/>
  <c r="L24" i="3"/>
  <c r="G20" i="3"/>
  <c r="B13" i="3"/>
  <c r="G32" i="3"/>
  <c r="L32" i="3"/>
  <c r="J7" i="3"/>
  <c r="G6" i="3"/>
  <c r="B16" i="3"/>
  <c r="L23" i="3"/>
  <c r="H12" i="3"/>
  <c r="I17" i="3"/>
  <c r="M27" i="3"/>
  <c r="K25" i="3"/>
  <c r="E30" i="3"/>
  <c r="K6" i="3"/>
  <c r="I8" i="3"/>
  <c r="K35" i="3" l="1"/>
  <c r="K37" i="3"/>
  <c r="K38" i="3"/>
  <c r="E37" i="3"/>
  <c r="E35" i="3"/>
  <c r="E38" i="3"/>
  <c r="F35" i="3"/>
  <c r="F37" i="3"/>
  <c r="F38" i="3"/>
  <c r="H38" i="3"/>
  <c r="H37" i="3"/>
  <c r="H35" i="3"/>
  <c r="J38" i="3"/>
  <c r="J37" i="3"/>
  <c r="J35" i="3"/>
  <c r="C38" i="3"/>
  <c r="C35" i="3"/>
  <c r="C37" i="3"/>
  <c r="I37" i="3"/>
  <c r="I38" i="3"/>
  <c r="I35" i="3"/>
  <c r="M37" i="3"/>
  <c r="M38" i="3"/>
  <c r="M35" i="3"/>
  <c r="L35" i="3"/>
  <c r="L38" i="3"/>
  <c r="L37" i="3"/>
  <c r="D38" i="3"/>
  <c r="D37" i="3"/>
  <c r="D35" i="3"/>
  <c r="D40" i="3"/>
  <c r="B38" i="3"/>
  <c r="B37" i="3"/>
  <c r="B35" i="3"/>
  <c r="G38" i="3"/>
  <c r="G35" i="3"/>
  <c r="G37" i="3"/>
  <c r="D42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<sst xmlns="http://schemas.openxmlformats.org/spreadsheetml/2006/main" count="470" uniqueCount="126">
  <si>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</si>
  <si>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</si>
  <si>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</si>
  <si>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</si>
  <si>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</si>
  <si>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</si>
  <si>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</si>
  <si>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</si>
  <si>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</si>
  <si>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</si>
  <si>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</si>
  <si>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</si>
  <si>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</si>
  <si>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</si>
  <si>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</si>
  <si>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</si>
  <si>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</si>
  <si>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</si>
  <si>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</si>
  <si>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</si>
  <si>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</si>
  <si>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</si>
  <si>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</si>
  <si>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</si>
  <si>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</si>
  <si>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</si>
  <si>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</si>
  <si>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</si>
  <si>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</si>
  <si>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</si>
  <si>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</si>
  <si>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</si>
  <si>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</si>
  <si>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</si>
  <si>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</si>
  <si>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</si>
  <si>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</si>
  <si>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</si>
  <si>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</si>
  <si>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</si>
  <si>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</si>
  <si>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</si>
  <si>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</si>
  <si>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</si>
  <si>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</si>
  <si>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</si>
  <si>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</si>
  <si>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</si>
  <si>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</si>
  <si>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</si>
  <si>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</si>
  <si>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</si>
  <si>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</si>
  <si>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</si>
  <si>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</si>
  <si>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</si>
  <si>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</si>
  <si>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</si>
  <si>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</si>
  <si>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</si>
  <si>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</si>
  <si>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</si>
  <si>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</si>
  <si>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</si>
  <si>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</si>
  <si>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</si>
  <si>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</si>
  <si>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</si>
  <si>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</si>
  <si>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</si>
  <si>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</si>
  <si>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</si>
  <si>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</si>
  <si>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</si>
  <si>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</si>
  <si>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Congress</t>
  </si>
  <si>
    <t>Rain</t>
  </si>
  <si>
    <t>Yavapai</t>
  </si>
  <si>
    <r>
      <t>112</t>
    </r>
    <r>
      <rPr>
        <sz val="11"/>
        <color theme="1"/>
        <rFont val="Calibri"/>
        <family val="2"/>
      </rPr>
      <t>° 50’ 47.0”</t>
    </r>
  </si>
  <si>
    <r>
      <t>34</t>
    </r>
    <r>
      <rPr>
        <sz val="11"/>
        <color theme="1"/>
        <rFont val="Calibri"/>
        <family val="2"/>
      </rPr>
      <t>° 09’ 45.6”</t>
    </r>
  </si>
  <si>
    <t>Junction of US 89 and SR 71</t>
  </si>
  <si>
    <t>M</t>
  </si>
  <si>
    <t>Radio</t>
  </si>
  <si>
    <t>No rain fell</t>
  </si>
  <si>
    <t>Transmitter</t>
  </si>
  <si>
    <t>Repeater</t>
  </si>
  <si>
    <t>Data collision</t>
  </si>
  <si>
    <t>Unknown</t>
  </si>
  <si>
    <t>Programming error</t>
  </si>
  <si>
    <t>Solar panel</t>
  </si>
  <si>
    <t>Battery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</si>
  <si>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</si>
  <si>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</si>
  <si>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</si>
  <si>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</si>
  <si>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</si>
  <si>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</si>
  <si>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</si>
  <si>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</si>
  <si>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</si>
  <si>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</si>
  <si>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</si>
  <si>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11mm to 1/01</t>
  </si>
  <si>
    <t>Congress  # 49700</t>
  </si>
  <si>
    <t>Gage ID # History:</t>
  </si>
  <si>
    <r>
      <rPr>
        <b/>
        <sz val="11"/>
        <color theme="1"/>
        <rFont val="Calibri"/>
        <family val="2"/>
        <scheme val="minor"/>
      </rPr>
      <t>49700</t>
    </r>
    <r>
      <rPr>
        <sz val="11"/>
        <color theme="1"/>
        <rFont val="Calibri"/>
        <family val="2"/>
        <scheme val="minor"/>
      </rPr>
      <t>; 7020 prior to 3/14/2018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</si>
  <si>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</si>
  <si>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</si>
  <si>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</si>
  <si>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</si>
  <si>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</si>
  <si>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</si>
  <si>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</si>
  <si>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</si>
  <si>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</si>
  <si>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</si>
  <si>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</si>
  <si>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RED: One or more months in the year/period contain partial or missing data.</t>
  </si>
  <si>
    <t>3,050 ft.</t>
  </si>
  <si>
    <t>Records Fair</t>
  </si>
  <si>
    <t>Days Since Installation --&gt;</t>
  </si>
  <si>
    <t>% Operational</t>
  </si>
  <si>
    <t>Gage was down for most of water-year 2022 through 11/3/2022 due to a broken tipping bucket.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</si>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</sst>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C00000"/>
      <name val="Trebuchet MS"/>
      <family val="2"/>
    </font>
    <font>
      <sz val="10"/>
      <name val="Courier New"/>
      <family val="3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2" fontId="26" fillId="13" borderId="7" xfId="0" applyNumberFormat="1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5" fontId="33" fillId="0" borderId="0" xfId="0" applyNumberFormat="1" applyFont="1" applyAlignment="1">
      <alignment horizontal="left" vertical="center"/>
    </xf>
    <xf numFmtId="0" fontId="33" fillId="0" borderId="0" xfId="0" applyFont="1" applyAlignment="1">
      <alignment horizontal="right" vertical="center" wrapText="1"/>
    </xf>
    <xf numFmtId="2" fontId="34" fillId="14" borderId="2" xfId="0" applyNumberFormat="1" applyFont="1" applyFill="1" applyBorder="1" applyAlignment="1">
      <alignment horizontal="center" vertical="center"/>
    </xf>
    <xf numFmtId="2" fontId="34" fillId="14" borderId="2" xfId="0" quotePrefix="1" applyNumberFormat="1" applyFont="1" applyFill="1" applyBorder="1" applyAlignment="1">
      <alignment horizontal="center" vertical="center"/>
    </xf>
    <xf numFmtId="49" fontId="11" fillId="14" borderId="0" xfId="0" applyNumberFormat="1" applyFont="1" applyFill="1" applyAlignment="1">
      <alignment horizontal="right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167" fontId="37" fillId="0" borderId="13" xfId="2" applyNumberFormat="1" applyFont="1" applyFill="1" applyBorder="1" applyAlignment="1" applyProtection="1">
      <alignment horizontal="center" vertical="center"/>
    </xf>
    <xf numFmtId="2" fontId="37" fillId="0" borderId="13" xfId="0" applyNumberFormat="1" applyFont="1" applyBorder="1" applyAlignment="1">
      <alignment horizontal="right" vertical="center"/>
    </xf>
    <xf numFmtId="2" fontId="38" fillId="0" borderId="25" xfId="0" applyNumberFormat="1" applyFont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13.661389999999999</c:v>
                </c:pt>
                <c:pt idx="2">
                  <c:v>7.7165199999999992</c:v>
                </c:pt>
                <c:pt idx="3">
                  <c:v>10.39368</c:v>
                </c:pt>
                <c:pt idx="4">
                  <c:v>14.960599999999998</c:v>
                </c:pt>
                <c:pt idx="5">
                  <c:v>9.8424999999999994</c:v>
                </c:pt>
                <c:pt idx="6">
                  <c:v>7.3621899999999991</c:v>
                </c:pt>
                <c:pt idx="7">
                  <c:v>13.385799999999996</c:v>
                </c:pt>
                <c:pt idx="8">
                  <c:v>3.1102299999999996</c:v>
                </c:pt>
                <c:pt idx="9">
                  <c:v>13.267689999999998</c:v>
                </c:pt>
                <c:pt idx="10">
                  <c:v>8.3070699999999995</c:v>
                </c:pt>
                <c:pt idx="11">
                  <c:v>20.236180000000008</c:v>
                </c:pt>
                <c:pt idx="12">
                  <c:v>6.8110099999999996</c:v>
                </c:pt>
                <c:pt idx="13">
                  <c:v>6.3385700000000007</c:v>
                </c:pt>
                <c:pt idx="14">
                  <c:v>10.984229999999998</c:v>
                </c:pt>
                <c:pt idx="15">
                  <c:v>7.1653399999999987</c:v>
                </c:pt>
                <c:pt idx="16">
                  <c:v>9.2125799999999956</c:v>
                </c:pt>
                <c:pt idx="17">
                  <c:v>8.7795100000000001</c:v>
                </c:pt>
                <c:pt idx="18">
                  <c:v>11.181079999999998</c:v>
                </c:pt>
                <c:pt idx="19">
                  <c:v>9.4487999999999985</c:v>
                </c:pt>
                <c:pt idx="20">
                  <c:v>11.574780000000002</c:v>
                </c:pt>
                <c:pt idx="21">
                  <c:v>11.417299999999997</c:v>
                </c:pt>
                <c:pt idx="22">
                  <c:v>8.9369899999999962</c:v>
                </c:pt>
                <c:pt idx="23">
                  <c:v>12.834619999999999</c:v>
                </c:pt>
                <c:pt idx="24">
                  <c:v>5.8661300000000001</c:v>
                </c:pt>
                <c:pt idx="25">
                  <c:v>13.031469999999995</c:v>
                </c:pt>
                <c:pt idx="26">
                  <c:v>11.06297</c:v>
                </c:pt>
                <c:pt idx="27">
                  <c:v>4.5669199999999988</c:v>
                </c:pt>
                <c:pt idx="30">
                  <c:v>10.787379999999997</c:v>
                </c:pt>
                <c:pt idx="31">
                  <c:v>6.6928999999999998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86-45A6-A960-0EF5B5EE3A3B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4.0157400000000001</c:v>
                </c:pt>
                <c:pt idx="1">
                  <c:v>2.3622000000000001</c:v>
                </c:pt>
                <c:pt idx="2">
                  <c:v>6.4566799999999986</c:v>
                </c:pt>
                <c:pt idx="3">
                  <c:v>5.7480199999999995</c:v>
                </c:pt>
                <c:pt idx="4">
                  <c:v>4.6456599999999995</c:v>
                </c:pt>
                <c:pt idx="5">
                  <c:v>6.1810899999999993</c:v>
                </c:pt>
                <c:pt idx="6">
                  <c:v>5.0393599999999994</c:v>
                </c:pt>
                <c:pt idx="7">
                  <c:v>2.1653499999999997</c:v>
                </c:pt>
                <c:pt idx="8">
                  <c:v>1.4173199999999999</c:v>
                </c:pt>
                <c:pt idx="9">
                  <c:v>5.118100000000001</c:v>
                </c:pt>
                <c:pt idx="10">
                  <c:v>2.8346400000000003</c:v>
                </c:pt>
                <c:pt idx="11">
                  <c:v>2.2440899999999999</c:v>
                </c:pt>
                <c:pt idx="12">
                  <c:v>4.8425099999999999</c:v>
                </c:pt>
                <c:pt idx="13">
                  <c:v>3.3464499999999995</c:v>
                </c:pt>
                <c:pt idx="14">
                  <c:v>3.30708</c:v>
                </c:pt>
                <c:pt idx="15">
                  <c:v>2.59842</c:v>
                </c:pt>
                <c:pt idx="16">
                  <c:v>0.59055000000000002</c:v>
                </c:pt>
                <c:pt idx="17">
                  <c:v>2.4803100000000002</c:v>
                </c:pt>
                <c:pt idx="18">
                  <c:v>6.2991999999999999</c:v>
                </c:pt>
                <c:pt idx="19">
                  <c:v>5.551169999999999</c:v>
                </c:pt>
                <c:pt idx="20">
                  <c:v>7.9921099999999994</c:v>
                </c:pt>
                <c:pt idx="21">
                  <c:v>3.1102299999999992</c:v>
                </c:pt>
                <c:pt idx="22">
                  <c:v>3.3464499999999995</c:v>
                </c:pt>
                <c:pt idx="23">
                  <c:v>3.1102299999999992</c:v>
                </c:pt>
                <c:pt idx="24">
                  <c:v>4.6850300000000002</c:v>
                </c:pt>
                <c:pt idx="25">
                  <c:v>4.1732199999999997</c:v>
                </c:pt>
                <c:pt idx="26">
                  <c:v>0.55118</c:v>
                </c:pt>
                <c:pt idx="27">
                  <c:v>1.92913</c:v>
                </c:pt>
                <c:pt idx="29">
                  <c:v>3.0708599999999997</c:v>
                </c:pt>
                <c:pt idx="30">
                  <c:v>2.00787</c:v>
                </c:pt>
                <c:pt idx="31">
                  <c:v>3.4251900000000002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86-45A6-A960-0EF5B5EE3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665152"/>
        <c:axId val="415665936"/>
      </c:barChart>
      <c:catAx>
        <c:axId val="41566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15665936"/>
        <c:crosses val="autoZero"/>
        <c:auto val="1"/>
        <c:lblAlgn val="ctr"/>
        <c:lblOffset val="100"/>
        <c:noMultiLvlLbl val="0"/>
      </c:catAx>
      <c:valAx>
        <c:axId val="415665936"/>
        <c:scaling>
          <c:orientation val="minMax"/>
          <c:max val="21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15665152"/>
        <c:crosses val="autoZero"/>
        <c:crossBetween val="between"/>
        <c:majorUnit val="3"/>
        <c:minorUnit val="1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Congress - 3,040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7117952285747098E-2"/>
                  <c:y val="-3.6002419271035119E-2"/>
                </c:manualLayout>
              </c:layout>
              <c:tx>
                <c:rich>
                  <a:bodyPr/>
                  <a:lstStyle/>
                  <a:p>
                    <a:fld id="{A5795EB6-AB28-4A18-88FC-277F70FC94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E9B8-4B89-8091-F743A452CCB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B7DF821-99AA-4E88-A664-90FD4AC698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9B8-4B89-8091-F743A452CCB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AADC454-851E-4330-AD25-A66EB5299D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9B8-4B89-8091-F743A452CCB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4366B82-8F3E-4622-8232-281BC5A14F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9B8-4B89-8091-F743A452CCB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C0A5873-CDBD-4863-817D-CA99CC7C54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9B8-4B89-8091-F743A452CCB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CED5054-7FCB-4FE9-A1C1-D253774E53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9B8-4B89-8091-F743A452CCBD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1.81</c:v>
                </c:pt>
                <c:pt idx="1">
                  <c:v>2.3199999999999998</c:v>
                </c:pt>
                <c:pt idx="2">
                  <c:v>2.52</c:v>
                </c:pt>
                <c:pt idx="3">
                  <c:v>2.72</c:v>
                </c:pt>
                <c:pt idx="4">
                  <c:v>2.99</c:v>
                </c:pt>
                <c:pt idx="5">
                  <c:v>3.66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250</c:v>
                  </c:pt>
                  <c:pt idx="1">
                    <c:v>52</c:v>
                  </c:pt>
                  <c:pt idx="2">
                    <c:v>23</c:v>
                  </c:pt>
                  <c:pt idx="3">
                    <c:v>16</c:v>
                  </c:pt>
                  <c:pt idx="4">
                    <c:v>8</c:v>
                  </c:pt>
                  <c:pt idx="5">
                    <c:v>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E9B8-4B89-8091-F743A452CCBD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1.56</c:v>
                </c:pt>
                <c:pt idx="1">
                  <c:v>2.6</c:v>
                </c:pt>
                <c:pt idx="2">
                  <c:v>3.35</c:v>
                </c:pt>
                <c:pt idx="3">
                  <c:v>3.88</c:v>
                </c:pt>
                <c:pt idx="4">
                  <c:v>4.92</c:v>
                </c:pt>
                <c:pt idx="5">
                  <c:v>5.53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B8-4B89-8091-F743A452C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666720"/>
        <c:axId val="409062336"/>
      </c:scatterChart>
      <c:valAx>
        <c:axId val="41566672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062336"/>
        <c:crosses val="autoZero"/>
        <c:crossBetween val="midCat"/>
      </c:valAx>
      <c:valAx>
        <c:axId val="40906233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66672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Congress: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25400"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5523997092577317"/>
                  <c:y val="-2.713400871117126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45</c:v>
                </c:pt>
                <c:pt idx="1">
                  <c:v>23</c:v>
                </c:pt>
                <c:pt idx="2">
                  <c:v>31</c:v>
                </c:pt>
                <c:pt idx="3">
                  <c:v>52</c:v>
                </c:pt>
                <c:pt idx="4">
                  <c:v>37</c:v>
                </c:pt>
                <c:pt idx="5">
                  <c:v>20</c:v>
                </c:pt>
                <c:pt idx="6">
                  <c:v>35</c:v>
                </c:pt>
                <c:pt idx="7">
                  <c:v>20</c:v>
                </c:pt>
                <c:pt idx="8">
                  <c:v>37</c:v>
                </c:pt>
                <c:pt idx="9">
                  <c:v>32</c:v>
                </c:pt>
                <c:pt idx="10">
                  <c:v>45</c:v>
                </c:pt>
                <c:pt idx="11">
                  <c:v>25</c:v>
                </c:pt>
                <c:pt idx="12">
                  <c:v>22</c:v>
                </c:pt>
                <c:pt idx="13">
                  <c:v>29</c:v>
                </c:pt>
                <c:pt idx="14">
                  <c:v>20</c:v>
                </c:pt>
                <c:pt idx="15">
                  <c:v>31</c:v>
                </c:pt>
                <c:pt idx="16">
                  <c:v>26</c:v>
                </c:pt>
                <c:pt idx="17">
                  <c:v>34</c:v>
                </c:pt>
                <c:pt idx="18">
                  <c:v>34</c:v>
                </c:pt>
                <c:pt idx="19">
                  <c:v>28</c:v>
                </c:pt>
                <c:pt idx="20">
                  <c:v>44</c:v>
                </c:pt>
                <c:pt idx="21">
                  <c:v>44</c:v>
                </c:pt>
                <c:pt idx="22">
                  <c:v>38</c:v>
                </c:pt>
                <c:pt idx="23">
                  <c:v>20</c:v>
                </c:pt>
                <c:pt idx="24">
                  <c:v>42</c:v>
                </c:pt>
                <c:pt idx="25">
                  <c:v>25</c:v>
                </c:pt>
                <c:pt idx="26">
                  <c:v>28</c:v>
                </c:pt>
                <c:pt idx="28">
                  <c:v>41</c:v>
                </c:pt>
                <c:pt idx="29">
                  <c:v>36</c:v>
                </c:pt>
                <c:pt idx="30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09-4590-9EC5-AE8E25787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9061944"/>
        <c:axId val="509351552"/>
      </c:barChart>
      <c:catAx>
        <c:axId val="409061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351552"/>
        <c:crosses val="autoZero"/>
        <c:auto val="1"/>
        <c:lblAlgn val="ctr"/>
        <c:lblOffset val="100"/>
        <c:noMultiLvlLbl val="0"/>
      </c:catAx>
      <c:valAx>
        <c:axId val="50935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061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99'45.6%22N+112%C2%B050'47.0%22W/@34.16267,-112.8463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6166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4232</xdr:rowOff>
    </xdr:from>
    <xdr:to>
      <xdr:col>20</xdr:col>
      <xdr:colOff>603250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16267&amp;lon=-112.8463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4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9" t="s">
        <v>0</v>
      </c>
      <c r="B1" s="160"/>
      <c r="C1" s="160"/>
      <c r="D1" s="160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75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 x14ac:dyDescent="0.3">
      <c r="A4" s="17" t="s">
        <v>104</v>
      </c>
      <c r="B4" s="156" t="s">
        <v>105</v>
      </c>
      <c r="C4" s="157"/>
      <c r="D4" s="158"/>
      <c r="O4" s="2">
        <v>1994</v>
      </c>
      <c r="P4" s="146"/>
      <c r="Q4" s="91">
        <f>'1994'!C367</f>
        <v>4.0157400000000001</v>
      </c>
    </row>
    <row r="5" spans="1:17" ht="15" customHeight="1" thickBot="1" x14ac:dyDescent="0.3">
      <c r="A5" s="17"/>
      <c r="B5" s="157"/>
      <c r="C5" s="157"/>
      <c r="D5" s="158"/>
      <c r="O5" s="2">
        <v>1995</v>
      </c>
      <c r="P5" s="90">
        <f>'1995'!B367</f>
        <v>13.661389999999999</v>
      </c>
      <c r="Q5" s="91">
        <f>'1995'!C367</f>
        <v>2.3622000000000001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1996</v>
      </c>
      <c r="P6" s="90">
        <f>'1996'!B367</f>
        <v>7.7165199999999992</v>
      </c>
      <c r="Q6" s="91">
        <f>'1996'!C367</f>
        <v>6.4566799999999986</v>
      </c>
    </row>
    <row r="7" spans="1:17" ht="15.75" thickBot="1" x14ac:dyDescent="0.3">
      <c r="A7" s="17" t="s">
        <v>3</v>
      </c>
      <c r="B7" s="82">
        <f>(D7-B8)/365.25</f>
        <v>31.293634496919918</v>
      </c>
      <c r="C7" s="81" t="s">
        <v>71</v>
      </c>
      <c r="D7" s="80">
        <v>45931</v>
      </c>
      <c r="O7" s="2">
        <v>1997</v>
      </c>
      <c r="P7" s="90">
        <f>'1997'!B367</f>
        <v>10.39368</v>
      </c>
      <c r="Q7" s="91">
        <f>'1997'!C367</f>
        <v>5.7480199999999995</v>
      </c>
    </row>
    <row r="8" spans="1:17" ht="15.75" thickBot="1" x14ac:dyDescent="0.3">
      <c r="A8" s="18" t="s">
        <v>4</v>
      </c>
      <c r="B8" s="19">
        <v>34501</v>
      </c>
      <c r="C8" s="6"/>
      <c r="D8" s="16"/>
      <c r="O8" s="2">
        <v>1998</v>
      </c>
      <c r="P8" s="90">
        <f>'1998'!B367</f>
        <v>14.960599999999998</v>
      </c>
      <c r="Q8" s="91">
        <f>'1998'!C367</f>
        <v>4.6456599999999995</v>
      </c>
    </row>
    <row r="9" spans="1:17" ht="15.75" thickBot="1" x14ac:dyDescent="0.3">
      <c r="A9" s="17" t="s">
        <v>55</v>
      </c>
      <c r="B9" s="12" t="s">
        <v>75</v>
      </c>
      <c r="C9" s="12"/>
      <c r="D9" s="15"/>
      <c r="O9" s="2">
        <v>1999</v>
      </c>
      <c r="P9" s="90">
        <f>'1999'!B367</f>
        <v>9.8424999999999994</v>
      </c>
      <c r="Q9" s="91">
        <f>'1999'!C367</f>
        <v>6.1810899999999993</v>
      </c>
    </row>
    <row r="10" spans="1:17" ht="15.75" thickBot="1" x14ac:dyDescent="0.3">
      <c r="A10" s="17" t="s">
        <v>5</v>
      </c>
      <c r="B10" s="12" t="s">
        <v>77</v>
      </c>
      <c r="C10" s="12"/>
      <c r="D10" s="15"/>
      <c r="O10" s="2">
        <v>2000</v>
      </c>
      <c r="P10" s="90">
        <f>'2000'!B367</f>
        <v>7.3621899999999991</v>
      </c>
      <c r="Q10" s="91">
        <f>'2000'!C367</f>
        <v>5.0393599999999994</v>
      </c>
    </row>
    <row r="11" spans="1:17" ht="15.75" thickBot="1" x14ac:dyDescent="0.3">
      <c r="A11" s="17" t="s">
        <v>6</v>
      </c>
      <c r="B11" s="12" t="s">
        <v>79</v>
      </c>
      <c r="C11" s="20">
        <v>34.162669999999999</v>
      </c>
      <c r="D11" s="15"/>
      <c r="O11" s="2">
        <v>2001</v>
      </c>
      <c r="P11" s="90">
        <f>'2001'!B367</f>
        <v>13.385799999999996</v>
      </c>
      <c r="Q11" s="91">
        <f>'2001'!C367</f>
        <v>2.1653499999999997</v>
      </c>
    </row>
    <row r="12" spans="1:17" ht="15.75" thickBot="1" x14ac:dyDescent="0.3">
      <c r="A12" s="17" t="s">
        <v>7</v>
      </c>
      <c r="B12" s="12" t="s">
        <v>78</v>
      </c>
      <c r="C12" s="20">
        <v>-112.84639</v>
      </c>
      <c r="D12" s="15"/>
      <c r="O12" s="2">
        <v>2002</v>
      </c>
      <c r="P12" s="90">
        <f>'2002'!B367</f>
        <v>3.1102299999999996</v>
      </c>
      <c r="Q12" s="91">
        <f>'2002'!C367</f>
        <v>1.4173199999999999</v>
      </c>
    </row>
    <row r="13" spans="1:17" ht="15.75" thickBot="1" x14ac:dyDescent="0.3">
      <c r="A13" s="17" t="s">
        <v>8</v>
      </c>
      <c r="B13" s="12" t="s">
        <v>118</v>
      </c>
      <c r="C13" s="12"/>
      <c r="D13" s="15"/>
      <c r="O13" s="2">
        <v>2003</v>
      </c>
      <c r="P13" s="90">
        <f>'2003'!B367</f>
        <v>13.267689999999998</v>
      </c>
      <c r="Q13" s="91">
        <f>'2003'!C367</f>
        <v>5.118100000000001</v>
      </c>
    </row>
    <row r="14" spans="1:17" ht="15.75" thickBot="1" x14ac:dyDescent="0.3">
      <c r="A14" s="18" t="s">
        <v>9</v>
      </c>
      <c r="B14" s="6" t="s">
        <v>80</v>
      </c>
      <c r="C14" s="6"/>
      <c r="D14" s="16"/>
      <c r="O14" s="2">
        <v>2004</v>
      </c>
      <c r="P14" s="90">
        <f>'2004'!B367</f>
        <v>8.3070699999999995</v>
      </c>
      <c r="Q14" s="91">
        <f>'2004'!C367</f>
        <v>2.8346400000000003</v>
      </c>
    </row>
    <row r="15" spans="1:17" ht="15.75" thickBot="1" x14ac:dyDescent="0.3">
      <c r="A15" s="83" t="s">
        <v>123</v>
      </c>
      <c r="B15" s="12"/>
      <c r="C15" s="12"/>
      <c r="D15" s="62">
        <f>AVERAGE(P4:P42)</f>
        <v>9.963325172413791</v>
      </c>
      <c r="O15" s="2">
        <v>2005</v>
      </c>
      <c r="P15" s="90">
        <f>'2005'!B367</f>
        <v>20.236180000000008</v>
      </c>
      <c r="Q15" s="91">
        <f>'2005'!C367</f>
        <v>2.2440899999999999</v>
      </c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2006</v>
      </c>
      <c r="P16" s="90">
        <f>'2006'!B367</f>
        <v>6.8110099999999996</v>
      </c>
      <c r="Q16" s="91">
        <f>'2006'!C367</f>
        <v>4.8425099999999999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2007</v>
      </c>
      <c r="P17" s="90">
        <f>'2007'!B367</f>
        <v>6.3385700000000007</v>
      </c>
      <c r="Q17" s="91">
        <f>'2007'!C367</f>
        <v>3.3464499999999995</v>
      </c>
    </row>
    <row r="18" spans="1:17" ht="15.75" thickBot="1" x14ac:dyDescent="0.3">
      <c r="A18" s="18" t="s">
        <v>13</v>
      </c>
      <c r="B18" s="6" t="s">
        <v>119</v>
      </c>
      <c r="C18" s="6"/>
      <c r="D18" s="16"/>
      <c r="O18" s="2">
        <v>2008</v>
      </c>
      <c r="P18" s="90">
        <f>'2008'!B367</f>
        <v>10.984229999999998</v>
      </c>
      <c r="Q18" s="91">
        <f>'2008'!C367</f>
        <v>3.30708</v>
      </c>
    </row>
    <row r="19" spans="1:17" ht="15.75" thickBot="1" x14ac:dyDescent="0.3">
      <c r="O19" s="2">
        <v>2009</v>
      </c>
      <c r="P19" s="90">
        <f>'2009'!B367</f>
        <v>7.1653399999999987</v>
      </c>
      <c r="Q19" s="91">
        <f>'2009'!C367</f>
        <v>2.59842</v>
      </c>
    </row>
    <row r="20" spans="1:17" ht="15.75" thickBot="1" x14ac:dyDescent="0.3">
      <c r="A20" s="84" t="s">
        <v>14</v>
      </c>
      <c r="B20" s="30"/>
      <c r="C20" s="30"/>
      <c r="D20" s="31"/>
      <c r="O20" s="2">
        <v>2010</v>
      </c>
      <c r="P20" s="90">
        <f>'2010'!B367</f>
        <v>9.2125799999999956</v>
      </c>
      <c r="Q20" s="91">
        <f>'2010'!C367</f>
        <v>0.59055000000000002</v>
      </c>
    </row>
    <row r="21" spans="1:17" ht="15.75" thickBot="1" x14ac:dyDescent="0.3">
      <c r="A21" s="32" t="s">
        <v>53</v>
      </c>
      <c r="B21" s="33"/>
      <c r="C21" s="33"/>
      <c r="D21" s="34"/>
      <c r="O21" s="2">
        <v>2011</v>
      </c>
      <c r="P21" s="90">
        <f>'2011'!B367</f>
        <v>8.7795100000000001</v>
      </c>
      <c r="Q21" s="91">
        <f>'2011'!C367</f>
        <v>2.4803100000000002</v>
      </c>
    </row>
    <row r="22" spans="1:17" ht="15.75" thickBot="1" x14ac:dyDescent="0.3">
      <c r="A22" s="35" t="s">
        <v>54</v>
      </c>
      <c r="B22" s="36"/>
      <c r="C22" s="36"/>
      <c r="D22" s="37"/>
      <c r="O22" s="2">
        <v>2012</v>
      </c>
      <c r="P22" s="90">
        <f>'2012'!B367</f>
        <v>11.181079999999998</v>
      </c>
      <c r="Q22" s="91">
        <f>'2012'!C367</f>
        <v>6.2991999999999999</v>
      </c>
    </row>
    <row r="23" spans="1:17" ht="15.75" thickBot="1" x14ac:dyDescent="0.3">
      <c r="O23" s="2">
        <v>2013</v>
      </c>
      <c r="P23" s="90">
        <f>'2013'!B367</f>
        <v>9.4487999999999985</v>
      </c>
      <c r="Q23" s="91">
        <f>'2013'!C367</f>
        <v>5.551169999999999</v>
      </c>
    </row>
    <row r="24" spans="1:17" ht="15.75" thickBot="1" x14ac:dyDescent="0.3">
      <c r="A24" s="38" t="s">
        <v>52</v>
      </c>
      <c r="B24" s="54"/>
      <c r="C24" s="54"/>
      <c r="D24" s="39"/>
      <c r="O24" s="2">
        <v>2014</v>
      </c>
      <c r="P24" s="90">
        <f>'2014'!B367</f>
        <v>11.574780000000002</v>
      </c>
      <c r="Q24" s="91">
        <f>'2014'!C367</f>
        <v>7.9921099999999994</v>
      </c>
    </row>
    <row r="25" spans="1:17" ht="15.75" thickBot="1" x14ac:dyDescent="0.3">
      <c r="A25" s="40"/>
      <c r="B25" s="40" t="s">
        <v>49</v>
      </c>
      <c r="C25" s="55">
        <v>78</v>
      </c>
      <c r="D25" s="57"/>
      <c r="O25" s="2">
        <v>2015</v>
      </c>
      <c r="P25" s="90">
        <f>'2015'!B367</f>
        <v>11.417299999999997</v>
      </c>
      <c r="Q25" s="91">
        <f>'2015'!C367</f>
        <v>3.1102299999999992</v>
      </c>
    </row>
    <row r="26" spans="1:17" ht="15.75" thickBot="1" x14ac:dyDescent="0.3">
      <c r="A26" s="40"/>
      <c r="B26" s="40" t="s">
        <v>50</v>
      </c>
      <c r="C26" s="55">
        <v>13</v>
      </c>
      <c r="D26" s="57"/>
      <c r="O26" s="2">
        <v>2016</v>
      </c>
      <c r="P26" s="90">
        <f>'2016'!B367</f>
        <v>8.9369899999999962</v>
      </c>
      <c r="Q26" s="91">
        <f>'2016'!C367</f>
        <v>3.3464499999999995</v>
      </c>
    </row>
    <row r="27" spans="1:17" ht="15.75" thickBot="1" x14ac:dyDescent="0.3">
      <c r="A27" s="41"/>
      <c r="B27" s="41" t="s">
        <v>51</v>
      </c>
      <c r="C27" s="56">
        <v>0</v>
      </c>
      <c r="D27" s="58"/>
      <c r="O27" s="2">
        <v>2017</v>
      </c>
      <c r="P27" s="90">
        <f>'2017'!B367</f>
        <v>12.834619999999999</v>
      </c>
      <c r="Q27" s="91">
        <f>'2017'!C367</f>
        <v>3.1102299999999992</v>
      </c>
    </row>
    <row r="28" spans="1:17" ht="15.75" thickBot="1" x14ac:dyDescent="0.3">
      <c r="O28" s="2">
        <v>2018</v>
      </c>
      <c r="P28" s="90">
        <f>'2018'!B367</f>
        <v>5.8661300000000001</v>
      </c>
      <c r="Q28" s="91">
        <f>'2018'!C367</f>
        <v>4.6850300000000002</v>
      </c>
    </row>
    <row r="29" spans="1:17" ht="15" customHeight="1" thickBot="1" x14ac:dyDescent="0.3">
      <c r="A29" s="42"/>
      <c r="B29" s="50"/>
      <c r="C29" s="50"/>
      <c r="D29" s="51" t="s">
        <v>24</v>
      </c>
      <c r="O29" s="2">
        <v>2019</v>
      </c>
      <c r="P29" s="90">
        <f>'2019'!B367</f>
        <v>13.031469999999995</v>
      </c>
      <c r="Q29" s="91">
        <f>'2019'!C367</f>
        <v>4.1732199999999997</v>
      </c>
    </row>
    <row r="30" spans="1:17" ht="15" customHeight="1" thickBot="1" x14ac:dyDescent="0.3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2020</v>
      </c>
      <c r="P30" s="90">
        <f>'2020'!B367</f>
        <v>11.06297</v>
      </c>
      <c r="Q30" s="91">
        <f>'2020'!C367</f>
        <v>0.55118</v>
      </c>
    </row>
    <row r="31" spans="1:17" ht="15.75" thickBot="1" x14ac:dyDescent="0.3">
      <c r="A31" s="44" t="s">
        <v>16</v>
      </c>
      <c r="B31" s="45">
        <f>FREQ!$B$36</f>
        <v>1.81</v>
      </c>
      <c r="C31" s="142">
        <f>FREQ!$C$36</f>
        <v>38969</v>
      </c>
      <c r="D31" s="46">
        <v>250</v>
      </c>
      <c r="O31" s="2">
        <v>2021</v>
      </c>
      <c r="P31" s="90">
        <f>'2021'!B367</f>
        <v>4.5669199999999988</v>
      </c>
      <c r="Q31" s="91">
        <f>'2021'!C367</f>
        <v>1.92913</v>
      </c>
    </row>
    <row r="32" spans="1:17" ht="15.75" thickBot="1" x14ac:dyDescent="0.3">
      <c r="A32" s="44" t="s">
        <v>17</v>
      </c>
      <c r="B32" s="45">
        <f>FREQ!$D$36</f>
        <v>2.3199999999999998</v>
      </c>
      <c r="C32" s="142">
        <f>FREQ!$E$36</f>
        <v>38969</v>
      </c>
      <c r="D32" s="46">
        <v>52</v>
      </c>
      <c r="O32" s="2">
        <v>2022</v>
      </c>
      <c r="P32" s="147"/>
      <c r="Q32" s="147"/>
    </row>
    <row r="33" spans="1:17" ht="15.75" thickBot="1" x14ac:dyDescent="0.3">
      <c r="A33" s="44" t="s">
        <v>18</v>
      </c>
      <c r="B33" s="45">
        <f>FREQ!$F$36</f>
        <v>2.52</v>
      </c>
      <c r="C33" s="142">
        <f>FREQ!$G$36</f>
        <v>34555</v>
      </c>
      <c r="D33" s="46">
        <v>23</v>
      </c>
      <c r="O33" s="2">
        <v>2023</v>
      </c>
      <c r="P33" s="147"/>
      <c r="Q33" s="91">
        <f>'2023'!C367</f>
        <v>3.0708599999999997</v>
      </c>
    </row>
    <row r="34" spans="1:17" ht="15.75" customHeight="1" thickBot="1" x14ac:dyDescent="0.3">
      <c r="A34" s="44" t="s">
        <v>19</v>
      </c>
      <c r="B34" s="45">
        <f>FREQ!$H$36</f>
        <v>2.72</v>
      </c>
      <c r="C34" s="142">
        <f>FREQ!$I$36</f>
        <v>36767</v>
      </c>
      <c r="D34" s="46">
        <v>16</v>
      </c>
      <c r="O34" s="2">
        <v>2024</v>
      </c>
      <c r="P34" s="90">
        <f>'2024'!B367</f>
        <v>10.787379999999997</v>
      </c>
      <c r="Q34" s="91">
        <f>'2024'!C367</f>
        <v>2.00787</v>
      </c>
    </row>
    <row r="35" spans="1:17" ht="15" customHeight="1" thickBot="1" x14ac:dyDescent="0.3">
      <c r="A35" s="44" t="s">
        <v>20</v>
      </c>
      <c r="B35" s="45">
        <f>FREQ!$J$36</f>
        <v>2.99</v>
      </c>
      <c r="C35" s="142">
        <f>FREQ!$K$36</f>
        <v>36767</v>
      </c>
      <c r="D35" s="46">
        <v>8</v>
      </c>
      <c r="O35" s="2">
        <v>2025</v>
      </c>
      <c r="P35" s="90">
        <f>'2025'!B367</f>
        <v>6.6928999999999998</v>
      </c>
      <c r="Q35" s="91">
        <f>'2025'!C367</f>
        <v>3.4251900000000002</v>
      </c>
    </row>
    <row r="36" spans="1:17" ht="15.75" thickBot="1" x14ac:dyDescent="0.3">
      <c r="A36" s="47" t="s">
        <v>21</v>
      </c>
      <c r="B36" s="48">
        <f>FREQ!$L$36</f>
        <v>3.66</v>
      </c>
      <c r="C36" s="143">
        <f>FREQ!$M$36</f>
        <v>40199</v>
      </c>
      <c r="D36" s="49">
        <v>11</v>
      </c>
      <c r="O36" s="2">
        <v>2026</v>
      </c>
      <c r="P36" s="90"/>
      <c r="Q36" s="91"/>
    </row>
    <row r="37" spans="1:17" ht="15" customHeight="1" thickBot="1" x14ac:dyDescent="0.3">
      <c r="O37" s="2">
        <v>2027</v>
      </c>
      <c r="P37" s="90"/>
      <c r="Q37" s="91"/>
    </row>
    <row r="38" spans="1:17" ht="16.5" thickBot="1" x14ac:dyDescent="0.3">
      <c r="A38" s="161" t="s">
        <v>70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2">
        <v>2028</v>
      </c>
      <c r="P38" s="90"/>
      <c r="Q38" s="91"/>
    </row>
    <row r="39" spans="1:17" ht="15" customHeight="1" thickBot="1" x14ac:dyDescent="0.3">
      <c r="O39" s="2">
        <v>2029</v>
      </c>
      <c r="P39" s="90"/>
      <c r="Q39" s="91"/>
    </row>
    <row r="40" spans="1:17" ht="15.75" thickBot="1" x14ac:dyDescent="0.3">
      <c r="O40" s="2">
        <v>2030</v>
      </c>
      <c r="P40" s="90"/>
      <c r="Q40" s="91"/>
    </row>
    <row r="41" spans="1:17" ht="15" customHeight="1" thickBot="1" x14ac:dyDescent="0.3">
      <c r="O41" s="2">
        <v>2031</v>
      </c>
      <c r="P41" s="90"/>
      <c r="Q41" s="91"/>
    </row>
    <row r="42" spans="1:17" ht="15.75" thickBot="1" x14ac:dyDescent="0.3">
      <c r="O42" s="2">
        <v>2032</v>
      </c>
      <c r="P42" s="90"/>
      <c r="Q42" s="91"/>
    </row>
    <row r="43" spans="1:17" x14ac:dyDescent="0.25">
      <c r="O43" s="162" t="s">
        <v>117</v>
      </c>
      <c r="P43" s="163"/>
      <c r="Q43" s="163"/>
    </row>
    <row r="44" spans="1:17" x14ac:dyDescent="0.25">
      <c r="O44" s="164"/>
      <c r="P44" s="164"/>
      <c r="Q44" s="164"/>
    </row>
  </sheetData>
  <sheetProtection algorithmName="SHA-512" hashValue="muC7oYEuIJijp9DuxV83ptC9hW6SwAM+6rYM1vjTYHBH9QbV5jjzS7LeSsHj8cSBe6QyCNM4whpWgSUrf9Jpug==" saltValue="r2eXxrab/clrzJdfxMgl3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3:Q4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 x14ac:dyDescent="0.25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0.31496000000000002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7.8740000000000004E-2</v>
      </c>
      <c r="I6" s="4">
        <f ca="1">INDIRECT("'"&amp;$M$1&amp;"'!"&amp;"$B$216")</f>
        <v>0</v>
      </c>
      <c r="J6" s="4">
        <f ca="1">INDIRECT("'"&amp;$M$1&amp;"'!"&amp;"$B$247")</f>
        <v>0.19685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3.9370000000000002E-2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0.11811000000000001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0.55118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0.31496000000000002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0.51180999999999999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7.8740000000000004E-2</v>
      </c>
      <c r="G16" s="4">
        <f ca="1">INDIRECT("'"&amp;$M$1&amp;"'!"&amp;"$B$165")</f>
        <v>0.59055000000000002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7.8740000000000004E-2</v>
      </c>
      <c r="G17" s="4">
        <f ca="1">INDIRECT("'"&amp;$M$1&amp;"'!"&amp;"$B$166")</f>
        <v>0.11811000000000001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0.27559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0.51180999999999999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1.3385800000000001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0.31496000000000002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3.9370000000000002E-2</v>
      </c>
      <c r="M30" s="4">
        <f ca="1">INDIRECT("'"&amp;$M$1&amp;"'!"&amp;"$B$363")</f>
        <v>0.35432999999999998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40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0.15748000000000001</v>
      </c>
      <c r="G35" s="71">
        <f t="shared" ca="1" si="0"/>
        <v>1.7716499999999999</v>
      </c>
      <c r="H35" s="71">
        <f t="shared" ca="1" si="0"/>
        <v>0.19685000000000002</v>
      </c>
      <c r="I35" s="71">
        <f t="shared" ca="1" si="0"/>
        <v>0.47244000000000003</v>
      </c>
      <c r="J35" s="71">
        <f t="shared" ref="J35" ca="1" si="1">SUM(J4:J34)</f>
        <v>0.59055000000000002</v>
      </c>
      <c r="K35" s="71">
        <f t="shared" ref="K35" ca="1" si="2">SUM(K4:K34)</f>
        <v>0</v>
      </c>
      <c r="L35" s="71">
        <f t="shared" ref="L35" ca="1" si="3">SUM(L4:L34)</f>
        <v>1.37795</v>
      </c>
      <c r="M35" s="71">
        <f t="shared" ref="M35" ca="1" si="4">SUM(M4:M34)</f>
        <v>2.0472399999999999</v>
      </c>
      <c r="U35" s="1"/>
      <c r="V35" s="3"/>
    </row>
    <row r="36" spans="1:22" ht="14.45" customHeight="1" x14ac:dyDescent="0.25">
      <c r="A36" s="72" t="s">
        <v>47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7.8740000000000004E-2</v>
      </c>
      <c r="F36" s="73">
        <f t="shared" ca="1" si="5"/>
        <v>0.23622000000000001</v>
      </c>
      <c r="G36" s="73">
        <f t="shared" ca="1" si="5"/>
        <v>2.00787</v>
      </c>
      <c r="H36" s="73">
        <f t="shared" ca="1" si="5"/>
        <v>2.20472</v>
      </c>
      <c r="I36" s="73">
        <f t="shared" ca="1" si="5"/>
        <v>2.6771600000000002</v>
      </c>
      <c r="J36" s="73">
        <f t="shared" ca="1" si="5"/>
        <v>3.2677100000000001</v>
      </c>
      <c r="K36" s="73">
        <f t="shared" ca="1" si="5"/>
        <v>3.2677100000000001</v>
      </c>
      <c r="L36" s="73">
        <f t="shared" ca="1" si="5"/>
        <v>4.6456600000000003</v>
      </c>
      <c r="M36" s="73">
        <f t="shared" ca="1" si="5"/>
        <v>6.6928999999999998</v>
      </c>
    </row>
    <row r="37" spans="1:22" ht="14.45" customHeight="1" x14ac:dyDescent="0.25">
      <c r="A37" s="72" t="s">
        <v>41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7.8740000000000004E-2</v>
      </c>
      <c r="G37" s="73">
        <f t="shared" ca="1" si="6"/>
        <v>0.59055000000000002</v>
      </c>
      <c r="H37" s="73">
        <f t="shared" ca="1" si="6"/>
        <v>7.8740000000000004E-2</v>
      </c>
      <c r="I37" s="73">
        <f t="shared" ca="1" si="6"/>
        <v>0.31496000000000002</v>
      </c>
      <c r="J37" s="73">
        <f t="shared" ca="1" si="6"/>
        <v>0.31496000000000002</v>
      </c>
      <c r="K37" s="73">
        <f t="shared" ca="1" si="6"/>
        <v>0</v>
      </c>
      <c r="L37" s="73">
        <f ca="1">MAX(L4:L34)</f>
        <v>1.3385800000000001</v>
      </c>
      <c r="M37" s="73">
        <f t="shared" ca="1" si="6"/>
        <v>0.55118</v>
      </c>
    </row>
    <row r="38" spans="1:22" ht="14.45" customHeight="1" x14ac:dyDescent="0.25">
      <c r="A38" s="72" t="s">
        <v>42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2</v>
      </c>
      <c r="G38" s="74">
        <f t="shared" ca="1" si="7"/>
        <v>6</v>
      </c>
      <c r="H38" s="74">
        <f t="shared" ca="1" si="7"/>
        <v>4</v>
      </c>
      <c r="I38" s="74">
        <f t="shared" ca="1" si="7"/>
        <v>3</v>
      </c>
      <c r="J38" s="74">
        <f t="shared" ca="1" si="7"/>
        <v>3</v>
      </c>
      <c r="K38" s="74">
        <f t="shared" ca="1" si="7"/>
        <v>0</v>
      </c>
      <c r="L38" s="74">
        <f t="shared" ca="1" si="7"/>
        <v>2</v>
      </c>
      <c r="M38" s="74">
        <f t="shared" ca="1" si="7"/>
        <v>6</v>
      </c>
    </row>
    <row r="40" spans="1:22" ht="15.75" x14ac:dyDescent="0.25">
      <c r="A40" s="75" t="s">
        <v>44</v>
      </c>
      <c r="B40" s="76"/>
      <c r="C40" s="76"/>
      <c r="D40" s="77">
        <f ca="1">MAX(B4:M34)</f>
        <v>1.3385800000000001</v>
      </c>
    </row>
    <row r="41" spans="1:22" ht="15.75" x14ac:dyDescent="0.25">
      <c r="A41" s="75" t="s">
        <v>45</v>
      </c>
      <c r="B41" s="76"/>
      <c r="C41" s="76"/>
      <c r="D41" s="77">
        <f ca="1">MAX(B35:M35)</f>
        <v>2.0472399999999999</v>
      </c>
    </row>
    <row r="42" spans="1:22" ht="15.75" x14ac:dyDescent="0.25">
      <c r="A42" s="75" t="s">
        <v>48</v>
      </c>
      <c r="B42" s="76"/>
      <c r="C42" s="76"/>
      <c r="D42" s="77">
        <f ca="1">(SUM(J18:J33))+(SUM(K4:K34))+((SUM(L4:L34))+(SUM(M4:M33)))</f>
        <v>3.4251899999999997</v>
      </c>
    </row>
    <row r="43" spans="1:22" ht="15.75" x14ac:dyDescent="0.25">
      <c r="A43" s="75" t="s">
        <v>68</v>
      </c>
      <c r="B43" s="76"/>
      <c r="C43" s="76"/>
      <c r="D43" s="77">
        <f ca="1">M36</f>
        <v>6.6928999999999998</v>
      </c>
    </row>
    <row r="44" spans="1:22" ht="15.75" x14ac:dyDescent="0.25">
      <c r="A44" s="75" t="s">
        <v>64</v>
      </c>
      <c r="B44" s="76"/>
      <c r="C44" s="76"/>
      <c r="D44" s="78">
        <f ca="1">M36/Meta_Stats!$D$15</f>
        <v>0.67175364491075096</v>
      </c>
    </row>
    <row r="45" spans="1:22" ht="15.75" x14ac:dyDescent="0.25">
      <c r="A45" s="75" t="s">
        <v>46</v>
      </c>
      <c r="B45" s="76"/>
      <c r="C45" s="76"/>
      <c r="D45" s="79">
        <f ca="1">SUM(B38:M38)</f>
        <v>27</v>
      </c>
    </row>
    <row r="47" spans="1:22" ht="15.75" x14ac:dyDescent="0.25">
      <c r="A47" s="161" t="s">
        <v>70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1994</formula>
    </cfRule>
    <cfRule type="cellIs" dxfId="7" priority="2" operator="equal">
      <formula>2023</formula>
    </cfRule>
    <cfRule type="cellIs" dxfId="6" priority="3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2"/>
  <sheetViews>
    <sheetView workbookViewId="0">
      <selection activeCell="I27" sqref="I27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 x14ac:dyDescent="0.25">
      <c r="A2" s="115">
        <v>49700</v>
      </c>
      <c r="B2" s="116">
        <v>45668.5</v>
      </c>
      <c r="C2" s="115" t="s">
        <v>124</v>
      </c>
      <c r="D2" s="116">
        <v>45670.5</v>
      </c>
      <c r="E2" s="115" t="s">
        <v>124</v>
      </c>
      <c r="F2" s="117">
        <f>D2-B2</f>
        <v>2</v>
      </c>
      <c r="G2" s="118" t="s">
        <v>125</v>
      </c>
      <c r="H2" s="118" t="s">
        <v>83</v>
      </c>
      <c r="I2" s="115">
        <v>1</v>
      </c>
    </row>
    <row r="3" spans="1:9" x14ac:dyDescent="0.25">
      <c r="A3" s="115">
        <v>49700</v>
      </c>
      <c r="B3" s="116">
        <v>45332.25</v>
      </c>
      <c r="C3" s="115">
        <v>166</v>
      </c>
      <c r="D3" s="116">
        <v>45334.5</v>
      </c>
      <c r="E3" s="115">
        <v>166</v>
      </c>
      <c r="F3" s="117">
        <f>D3-B3</f>
        <v>2.25</v>
      </c>
      <c r="G3" s="118" t="s">
        <v>85</v>
      </c>
      <c r="H3" s="118" t="s">
        <v>83</v>
      </c>
      <c r="I3" s="115">
        <v>1</v>
      </c>
    </row>
    <row r="4" spans="1:9" x14ac:dyDescent="0.25">
      <c r="A4" s="115">
        <v>49700</v>
      </c>
      <c r="B4" s="116">
        <v>45065.75</v>
      </c>
      <c r="C4" s="115">
        <v>218</v>
      </c>
      <c r="D4" s="116">
        <v>45068.5</v>
      </c>
      <c r="E4" s="115">
        <v>218</v>
      </c>
      <c r="F4" s="117">
        <f>D4-B4</f>
        <v>2.75</v>
      </c>
      <c r="G4" s="118" t="s">
        <v>85</v>
      </c>
      <c r="H4" s="118" t="s">
        <v>83</v>
      </c>
      <c r="I4" s="115">
        <v>1</v>
      </c>
    </row>
    <row r="5" spans="1:9" x14ac:dyDescent="0.25">
      <c r="A5" s="145">
        <v>49700</v>
      </c>
      <c r="B5" s="144" t="s">
        <v>122</v>
      </c>
      <c r="C5" s="115"/>
      <c r="D5" s="116"/>
      <c r="E5" s="115"/>
      <c r="F5" s="117"/>
      <c r="G5" s="118"/>
      <c r="H5" s="118"/>
      <c r="I5" s="145">
        <v>2</v>
      </c>
    </row>
    <row r="6" spans="1:9" x14ac:dyDescent="0.25">
      <c r="A6" s="115">
        <v>49700</v>
      </c>
      <c r="B6" s="116">
        <v>42736</v>
      </c>
      <c r="C6" s="115">
        <v>107</v>
      </c>
      <c r="D6" s="116">
        <v>42738.5</v>
      </c>
      <c r="E6" s="115">
        <v>118</v>
      </c>
      <c r="F6" s="117">
        <f>D6-B6</f>
        <v>2.5</v>
      </c>
      <c r="G6" s="118" t="s">
        <v>85</v>
      </c>
      <c r="H6" s="118" t="s">
        <v>102</v>
      </c>
      <c r="I6" s="115">
        <v>1</v>
      </c>
    </row>
    <row r="7" spans="1:9" x14ac:dyDescent="0.25">
      <c r="A7" s="115">
        <v>49700</v>
      </c>
      <c r="B7" s="22">
        <v>42277.75</v>
      </c>
      <c r="C7" s="21">
        <v>290</v>
      </c>
      <c r="D7" s="22">
        <v>42282.417361111096</v>
      </c>
      <c r="E7" s="21">
        <v>0</v>
      </c>
      <c r="F7" s="23">
        <v>4.67</v>
      </c>
      <c r="G7" s="24" t="s">
        <v>82</v>
      </c>
      <c r="H7" s="24" t="s">
        <v>83</v>
      </c>
      <c r="I7" s="21">
        <v>1</v>
      </c>
    </row>
    <row r="8" spans="1:9" x14ac:dyDescent="0.25">
      <c r="A8" s="115">
        <v>49700</v>
      </c>
      <c r="B8" s="22">
        <v>41567.212500000001</v>
      </c>
      <c r="C8" s="21">
        <v>5</v>
      </c>
      <c r="D8" s="22">
        <v>41569.470138888901</v>
      </c>
      <c r="E8" s="21">
        <v>5</v>
      </c>
      <c r="F8" s="23">
        <v>2.2599999999999998</v>
      </c>
      <c r="G8" s="24" t="s">
        <v>84</v>
      </c>
      <c r="H8" s="24" t="s">
        <v>83</v>
      </c>
      <c r="I8" s="21">
        <v>1</v>
      </c>
    </row>
    <row r="9" spans="1:9" x14ac:dyDescent="0.25">
      <c r="A9" s="115">
        <v>49700</v>
      </c>
      <c r="B9" s="22">
        <v>41116.389583333301</v>
      </c>
      <c r="C9" s="21">
        <v>177</v>
      </c>
      <c r="D9" s="22">
        <v>41118.638888888898</v>
      </c>
      <c r="E9" s="21">
        <v>177</v>
      </c>
      <c r="F9" s="23">
        <v>2.25</v>
      </c>
      <c r="G9" s="24" t="s">
        <v>85</v>
      </c>
      <c r="H9" s="24" t="s">
        <v>83</v>
      </c>
      <c r="I9" s="21">
        <v>1</v>
      </c>
    </row>
    <row r="10" spans="1:9" x14ac:dyDescent="0.25">
      <c r="A10" s="115">
        <v>49700</v>
      </c>
      <c r="B10" s="22">
        <v>40934.765972222202</v>
      </c>
      <c r="C10" s="21">
        <v>78</v>
      </c>
      <c r="D10" s="22">
        <v>40938.765972222202</v>
      </c>
      <c r="E10" s="21">
        <v>78</v>
      </c>
      <c r="F10" s="23">
        <v>4</v>
      </c>
      <c r="G10" s="24" t="s">
        <v>86</v>
      </c>
      <c r="H10" s="24" t="s">
        <v>83</v>
      </c>
      <c r="I10" s="21">
        <v>1</v>
      </c>
    </row>
    <row r="11" spans="1:9" x14ac:dyDescent="0.25">
      <c r="A11" s="115">
        <v>49700</v>
      </c>
      <c r="B11" s="22">
        <v>40315.318055555603</v>
      </c>
      <c r="C11" s="21">
        <v>210</v>
      </c>
      <c r="D11" s="22">
        <v>40318.093055555597</v>
      </c>
      <c r="E11" s="21">
        <v>210</v>
      </c>
      <c r="F11" s="23">
        <v>2.77</v>
      </c>
      <c r="G11" s="24" t="s">
        <v>87</v>
      </c>
      <c r="H11" s="24" t="s">
        <v>83</v>
      </c>
      <c r="I11" s="21">
        <v>1</v>
      </c>
    </row>
    <row r="12" spans="1:9" x14ac:dyDescent="0.25">
      <c r="A12" s="115">
        <v>49700</v>
      </c>
      <c r="B12" s="22">
        <v>40284.939583333296</v>
      </c>
      <c r="C12" s="21">
        <v>209</v>
      </c>
      <c r="D12" s="22">
        <v>40287.320138888899</v>
      </c>
      <c r="E12" s="21">
        <v>209</v>
      </c>
      <c r="F12" s="23">
        <v>2.38</v>
      </c>
      <c r="G12" s="24" t="s">
        <v>88</v>
      </c>
      <c r="H12" s="24" t="s">
        <v>83</v>
      </c>
      <c r="I12" s="21">
        <v>1</v>
      </c>
    </row>
    <row r="13" spans="1:9" x14ac:dyDescent="0.25">
      <c r="A13" s="115">
        <v>49700</v>
      </c>
      <c r="B13" s="22">
        <v>40279.439583333296</v>
      </c>
      <c r="C13" s="21">
        <v>209</v>
      </c>
      <c r="D13" s="22">
        <v>40282.189583333296</v>
      </c>
      <c r="E13" s="21">
        <v>209</v>
      </c>
      <c r="F13" s="23">
        <v>2.75</v>
      </c>
      <c r="G13" s="24" t="s">
        <v>86</v>
      </c>
      <c r="H13" s="24" t="s">
        <v>83</v>
      </c>
      <c r="I13" s="21">
        <v>1</v>
      </c>
    </row>
    <row r="14" spans="1:9" x14ac:dyDescent="0.25">
      <c r="A14" s="115">
        <v>49700</v>
      </c>
      <c r="B14" s="22">
        <v>40257.0402777778</v>
      </c>
      <c r="C14" s="21">
        <v>209</v>
      </c>
      <c r="D14" s="22">
        <v>40259.439583333296</v>
      </c>
      <c r="E14" s="21">
        <v>209</v>
      </c>
      <c r="F14" s="23">
        <v>2.4</v>
      </c>
      <c r="G14" s="24" t="s">
        <v>89</v>
      </c>
      <c r="H14" s="24" t="s">
        <v>83</v>
      </c>
      <c r="I14" s="21">
        <v>1</v>
      </c>
    </row>
    <row r="15" spans="1:9" x14ac:dyDescent="0.25">
      <c r="A15" s="115">
        <v>49700</v>
      </c>
      <c r="B15" s="22">
        <v>40253.5402777778</v>
      </c>
      <c r="C15" s="21">
        <v>209</v>
      </c>
      <c r="D15" s="22">
        <v>40256.0402777778</v>
      </c>
      <c r="E15" s="21">
        <v>209</v>
      </c>
      <c r="F15" s="23">
        <v>2.5</v>
      </c>
      <c r="G15" s="24" t="s">
        <v>86</v>
      </c>
      <c r="H15" s="24" t="s">
        <v>83</v>
      </c>
      <c r="I15" s="21">
        <v>1</v>
      </c>
    </row>
    <row r="16" spans="1:9" x14ac:dyDescent="0.25">
      <c r="A16" s="115">
        <v>49700</v>
      </c>
      <c r="B16" s="22">
        <v>39933.390277777798</v>
      </c>
      <c r="C16" s="21">
        <v>115</v>
      </c>
      <c r="D16" s="22">
        <v>39936.140277777798</v>
      </c>
      <c r="E16" s="21">
        <v>115</v>
      </c>
      <c r="F16" s="23">
        <v>2.75</v>
      </c>
      <c r="G16" s="24" t="s">
        <v>86</v>
      </c>
      <c r="H16" s="24" t="s">
        <v>83</v>
      </c>
      <c r="I16" s="21">
        <v>1</v>
      </c>
    </row>
    <row r="17" spans="1:9" x14ac:dyDescent="0.25">
      <c r="A17" s="115">
        <v>49700</v>
      </c>
      <c r="B17" s="22">
        <v>39763.137499999997</v>
      </c>
      <c r="C17" s="21">
        <v>0</v>
      </c>
      <c r="D17" s="22">
        <v>39765.384722222203</v>
      </c>
      <c r="E17" s="21">
        <v>0</v>
      </c>
      <c r="F17" s="23">
        <v>2.25</v>
      </c>
      <c r="G17" s="24" t="s">
        <v>86</v>
      </c>
      <c r="H17" s="24" t="s">
        <v>83</v>
      </c>
      <c r="I17" s="21">
        <v>1</v>
      </c>
    </row>
    <row r="18" spans="1:9" x14ac:dyDescent="0.25">
      <c r="A18" s="115">
        <v>49700</v>
      </c>
      <c r="B18" s="22">
        <v>39085.646527777797</v>
      </c>
      <c r="C18" s="21">
        <v>18</v>
      </c>
      <c r="D18" s="22">
        <v>39090.367361111101</v>
      </c>
      <c r="E18" s="21">
        <v>18</v>
      </c>
      <c r="F18" s="23">
        <v>4.72</v>
      </c>
      <c r="G18" s="24" t="s">
        <v>88</v>
      </c>
      <c r="H18" s="24" t="s">
        <v>83</v>
      </c>
      <c r="I18" s="21">
        <v>1</v>
      </c>
    </row>
    <row r="19" spans="1:9" x14ac:dyDescent="0.25">
      <c r="A19" s="115">
        <v>49700</v>
      </c>
      <c r="B19" s="22">
        <v>37213.934027777803</v>
      </c>
      <c r="C19" s="21">
        <v>27</v>
      </c>
      <c r="D19" s="22">
        <v>37221.504861111098</v>
      </c>
      <c r="E19" s="21">
        <v>27</v>
      </c>
      <c r="F19" s="23">
        <v>7.57</v>
      </c>
      <c r="G19" s="24" t="s">
        <v>84</v>
      </c>
      <c r="H19" s="24" t="s">
        <v>83</v>
      </c>
      <c r="I19" s="21">
        <v>1</v>
      </c>
    </row>
    <row r="20" spans="1:9" x14ac:dyDescent="0.25">
      <c r="A20" s="115">
        <v>49700</v>
      </c>
      <c r="B20" s="22">
        <v>36750.724999999999</v>
      </c>
      <c r="C20" s="21">
        <v>102</v>
      </c>
      <c r="D20" s="22">
        <v>36753.410416666702</v>
      </c>
      <c r="E20" s="21">
        <v>102</v>
      </c>
      <c r="F20" s="23">
        <v>2.69</v>
      </c>
      <c r="G20" s="24" t="s">
        <v>90</v>
      </c>
      <c r="H20" s="24" t="s">
        <v>83</v>
      </c>
      <c r="I20" s="21">
        <v>1</v>
      </c>
    </row>
    <row r="21" spans="1:9" x14ac:dyDescent="0.25">
      <c r="A21" s="115">
        <v>49700</v>
      </c>
      <c r="B21" s="22">
        <v>35339.481249999997</v>
      </c>
      <c r="C21" s="21">
        <v>0</v>
      </c>
      <c r="D21" s="22">
        <v>35346.525694444397</v>
      </c>
      <c r="E21" s="21">
        <v>0</v>
      </c>
      <c r="F21" s="101">
        <v>7.04</v>
      </c>
      <c r="G21" s="24" t="s">
        <v>90</v>
      </c>
      <c r="H21" s="24" t="s">
        <v>83</v>
      </c>
      <c r="I21" s="21">
        <v>1</v>
      </c>
    </row>
    <row r="22" spans="1:9" x14ac:dyDescent="0.25">
      <c r="A22" s="21"/>
      <c r="B22" s="22"/>
      <c r="C22" s="21"/>
      <c r="D22" s="22"/>
      <c r="E22" s="21"/>
      <c r="F22" s="102">
        <f>SUM($F2:$F21)</f>
        <v>62.499999999999993</v>
      </c>
      <c r="G22" s="24"/>
      <c r="H22" s="24"/>
      <c r="I22" s="21"/>
    </row>
    <row r="23" spans="1:9" x14ac:dyDescent="0.25">
      <c r="A23" s="21"/>
      <c r="B23" s="22"/>
      <c r="C23" s="21"/>
      <c r="D23" s="22"/>
      <c r="E23" s="21"/>
      <c r="F23" s="23"/>
      <c r="G23" s="24"/>
      <c r="H23" s="24"/>
      <c r="I23" s="21"/>
    </row>
    <row r="24" spans="1:9" x14ac:dyDescent="0.25">
      <c r="A24" s="21"/>
      <c r="B24" s="22"/>
      <c r="C24" s="149" t="s">
        <v>120</v>
      </c>
      <c r="D24" s="150"/>
      <c r="E24" s="151">
        <f>Meta_Stats!B7*365.25</f>
        <v>11430</v>
      </c>
      <c r="F24" s="152">
        <f>100-(F22/E24)*100</f>
        <v>99.453193350831143</v>
      </c>
      <c r="G24" s="149" t="s">
        <v>121</v>
      </c>
      <c r="H24" s="24"/>
      <c r="I24" s="21"/>
    </row>
    <row r="25" spans="1:9" x14ac:dyDescent="0.25">
      <c r="A25" s="21"/>
      <c r="B25" s="22"/>
      <c r="C25" s="21"/>
      <c r="D25" s="22"/>
      <c r="E25" s="21"/>
      <c r="F25" s="23"/>
      <c r="G25" s="24"/>
      <c r="H25" s="24"/>
      <c r="I25" s="21"/>
    </row>
    <row r="26" spans="1:9" x14ac:dyDescent="0.25">
      <c r="A26" s="21"/>
      <c r="B26" s="22"/>
      <c r="C26" s="21"/>
      <c r="D26" s="22"/>
      <c r="E26" s="21"/>
      <c r="F26" s="23"/>
      <c r="G26" s="24"/>
      <c r="H26" s="24"/>
      <c r="I26" s="21"/>
    </row>
    <row r="27" spans="1:9" x14ac:dyDescent="0.25">
      <c r="A27" s="21"/>
      <c r="B27" s="22"/>
      <c r="C27" s="21"/>
      <c r="D27" s="22"/>
      <c r="E27" s="21"/>
      <c r="F27" s="23"/>
      <c r="G27" s="24"/>
      <c r="H27" s="24"/>
      <c r="I27" s="21"/>
    </row>
    <row r="28" spans="1:9" x14ac:dyDescent="0.25">
      <c r="A28" s="21"/>
      <c r="B28" s="22"/>
      <c r="C28" s="21"/>
      <c r="D28" s="22"/>
      <c r="E28" s="21"/>
      <c r="F28" s="23"/>
      <c r="G28" s="24"/>
      <c r="H28" s="24"/>
      <c r="I28" s="21"/>
    </row>
    <row r="29" spans="1:9" x14ac:dyDescent="0.25">
      <c r="A29" s="21"/>
      <c r="B29" s="22"/>
      <c r="C29" s="21"/>
      <c r="D29" s="22"/>
      <c r="E29" s="21"/>
      <c r="F29" s="23"/>
      <c r="G29" s="24"/>
      <c r="H29" s="24"/>
      <c r="I29" s="21"/>
    </row>
    <row r="30" spans="1:9" x14ac:dyDescent="0.25">
      <c r="A30" s="21"/>
      <c r="B30" s="22"/>
      <c r="C30" s="21"/>
      <c r="D30" s="22"/>
      <c r="E30" s="21"/>
      <c r="F30" s="23"/>
      <c r="G30" s="24"/>
      <c r="H30" s="24"/>
      <c r="I30" s="21"/>
    </row>
    <row r="31" spans="1:9" x14ac:dyDescent="0.25">
      <c r="A31" s="21"/>
      <c r="B31" s="22"/>
      <c r="C31" s="21"/>
      <c r="D31" s="22"/>
      <c r="E31" s="21"/>
      <c r="F31" s="23"/>
      <c r="G31" s="24"/>
      <c r="H31" s="24"/>
      <c r="I31" s="21"/>
    </row>
    <row r="32" spans="1:9" x14ac:dyDescent="0.25">
      <c r="A32" s="21"/>
      <c r="B32" s="22"/>
      <c r="C32" s="21"/>
      <c r="D32" s="22"/>
      <c r="E32" s="21"/>
      <c r="F32" s="23"/>
      <c r="G32" s="24"/>
      <c r="H32" s="24"/>
      <c r="I32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0"/>
  <sheetViews>
    <sheetView zoomScale="90" zoomScaleNormal="90" workbookViewId="0">
      <pane ySplit="2" topLeftCell="A3" activePane="bottomLeft" state="frozen"/>
      <selection pane="bottomLeft" activeCell="O48" sqref="O48"/>
    </sheetView>
  </sheetViews>
  <sheetFormatPr defaultRowHeight="15" x14ac:dyDescent="0.25"/>
  <cols>
    <col min="1" max="1" width="22.4257812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03"/>
      <c r="B1" s="104"/>
      <c r="C1" s="105"/>
      <c r="D1" s="106" t="s">
        <v>92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 x14ac:dyDescent="0.3">
      <c r="A2" s="108" t="s">
        <v>93</v>
      </c>
      <c r="B2" s="109" t="s">
        <v>94</v>
      </c>
      <c r="C2" s="110" t="s">
        <v>95</v>
      </c>
      <c r="D2" s="109" t="s">
        <v>96</v>
      </c>
      <c r="E2" s="110" t="s">
        <v>95</v>
      </c>
      <c r="F2" s="109" t="s">
        <v>97</v>
      </c>
      <c r="G2" s="110" t="s">
        <v>95</v>
      </c>
      <c r="H2" s="109" t="s">
        <v>98</v>
      </c>
      <c r="I2" s="110" t="s">
        <v>95</v>
      </c>
      <c r="J2" s="109" t="s">
        <v>99</v>
      </c>
      <c r="K2" s="110" t="s">
        <v>95</v>
      </c>
      <c r="L2" s="109" t="s">
        <v>100</v>
      </c>
      <c r="M2" s="110" t="s">
        <v>95</v>
      </c>
    </row>
    <row r="3" spans="1:13" x14ac:dyDescent="0.25">
      <c r="A3" s="108">
        <v>1994</v>
      </c>
      <c r="B3" s="111">
        <v>0.67</v>
      </c>
      <c r="C3" s="154">
        <v>34555</v>
      </c>
      <c r="D3" s="111">
        <v>1.85</v>
      </c>
      <c r="E3" s="154">
        <v>34555</v>
      </c>
      <c r="F3" s="111">
        <v>2.52</v>
      </c>
      <c r="G3" s="154">
        <v>34555</v>
      </c>
      <c r="H3" s="111">
        <v>2.52</v>
      </c>
      <c r="I3" s="154">
        <v>34555</v>
      </c>
      <c r="J3" s="111">
        <v>2.52</v>
      </c>
      <c r="K3" s="154">
        <v>34556</v>
      </c>
      <c r="L3" s="111">
        <v>2.56</v>
      </c>
      <c r="M3" s="154">
        <v>34558</v>
      </c>
    </row>
    <row r="4" spans="1:13" x14ac:dyDescent="0.25">
      <c r="A4" s="108">
        <v>1995</v>
      </c>
      <c r="B4" s="112">
        <v>0.39</v>
      </c>
      <c r="C4" s="154">
        <v>34958</v>
      </c>
      <c r="D4" s="112">
        <v>0.47</v>
      </c>
      <c r="E4" s="154">
        <v>34958</v>
      </c>
      <c r="F4" s="112">
        <v>0.59</v>
      </c>
      <c r="G4" s="154">
        <v>34724</v>
      </c>
      <c r="H4" s="112">
        <v>1.1399999999999999</v>
      </c>
      <c r="I4" s="154">
        <v>34724</v>
      </c>
      <c r="J4" s="112">
        <v>1.97</v>
      </c>
      <c r="K4" s="154">
        <v>34725</v>
      </c>
      <c r="L4" s="112">
        <v>2.09</v>
      </c>
      <c r="M4" s="154">
        <v>34727</v>
      </c>
    </row>
    <row r="5" spans="1:13" x14ac:dyDescent="0.25">
      <c r="A5" s="108">
        <v>1996</v>
      </c>
      <c r="B5" s="112">
        <v>0.75</v>
      </c>
      <c r="C5" s="154">
        <v>35260</v>
      </c>
      <c r="D5" s="112">
        <v>1.1000000000000001</v>
      </c>
      <c r="E5" s="154">
        <v>35260</v>
      </c>
      <c r="F5" s="112">
        <v>1.1399999999999999</v>
      </c>
      <c r="G5" s="154">
        <v>35260</v>
      </c>
      <c r="H5" s="112">
        <v>1.22</v>
      </c>
      <c r="I5" s="154">
        <v>35274</v>
      </c>
      <c r="J5" s="112">
        <v>1.22</v>
      </c>
      <c r="K5" s="154">
        <v>35274</v>
      </c>
      <c r="L5" s="112">
        <v>1.93</v>
      </c>
      <c r="M5" s="154">
        <v>35263</v>
      </c>
    </row>
    <row r="6" spans="1:13" x14ac:dyDescent="0.25">
      <c r="A6" s="108">
        <v>1997</v>
      </c>
      <c r="B6" s="112">
        <v>0.59</v>
      </c>
      <c r="C6" s="154">
        <v>35649</v>
      </c>
      <c r="D6" s="112">
        <v>1.3</v>
      </c>
      <c r="E6" s="154">
        <v>35649</v>
      </c>
      <c r="F6" s="112">
        <v>1.3</v>
      </c>
      <c r="G6" s="154">
        <v>35649</v>
      </c>
      <c r="H6" s="112">
        <v>1.3</v>
      </c>
      <c r="I6" s="154">
        <v>35649</v>
      </c>
      <c r="J6" s="112">
        <v>2.64</v>
      </c>
      <c r="K6" s="154">
        <v>35699</v>
      </c>
      <c r="L6" s="112">
        <v>2.64</v>
      </c>
      <c r="M6" s="154">
        <v>35701</v>
      </c>
    </row>
    <row r="7" spans="1:13" x14ac:dyDescent="0.25">
      <c r="A7" s="108">
        <v>1998</v>
      </c>
      <c r="B7" s="112">
        <v>0.63</v>
      </c>
      <c r="C7" s="154">
        <v>36047</v>
      </c>
      <c r="D7" s="112">
        <v>0.75</v>
      </c>
      <c r="E7" s="154">
        <v>36014</v>
      </c>
      <c r="F7" s="112">
        <v>1.02</v>
      </c>
      <c r="G7" s="154">
        <v>36015</v>
      </c>
      <c r="H7" s="112">
        <v>1.18</v>
      </c>
      <c r="I7" s="154">
        <v>36015</v>
      </c>
      <c r="J7" s="112">
        <v>1.18</v>
      </c>
      <c r="K7" s="154">
        <v>36015</v>
      </c>
      <c r="L7" s="112">
        <v>1.18</v>
      </c>
      <c r="M7" s="154">
        <v>36017</v>
      </c>
    </row>
    <row r="8" spans="1:13" x14ac:dyDescent="0.25">
      <c r="A8" s="108">
        <v>1999</v>
      </c>
      <c r="B8" s="112">
        <v>0.47</v>
      </c>
      <c r="C8" s="154">
        <v>36426</v>
      </c>
      <c r="D8" s="112">
        <v>0.71</v>
      </c>
      <c r="E8" s="154">
        <v>36426</v>
      </c>
      <c r="F8" s="112">
        <v>1.1000000000000001</v>
      </c>
      <c r="G8" s="154">
        <v>36426</v>
      </c>
      <c r="H8" s="112">
        <v>1.3</v>
      </c>
      <c r="I8" s="154">
        <v>36426</v>
      </c>
      <c r="J8" s="112">
        <v>1.3</v>
      </c>
      <c r="K8" s="154">
        <v>36427</v>
      </c>
      <c r="L8" s="112">
        <v>1.5</v>
      </c>
      <c r="M8" s="154">
        <v>36420</v>
      </c>
    </row>
    <row r="9" spans="1:13" x14ac:dyDescent="0.25">
      <c r="A9" s="108">
        <v>2000</v>
      </c>
      <c r="B9" s="112">
        <v>0.55000000000000004</v>
      </c>
      <c r="C9" s="154">
        <v>36767</v>
      </c>
      <c r="D9" s="112">
        <v>1.02</v>
      </c>
      <c r="E9" s="154">
        <v>36767</v>
      </c>
      <c r="F9" s="112">
        <v>1.85</v>
      </c>
      <c r="G9" s="154">
        <v>36767</v>
      </c>
      <c r="H9" s="112">
        <v>2.72</v>
      </c>
      <c r="I9" s="154">
        <v>36767</v>
      </c>
      <c r="J9" s="112">
        <v>2.99</v>
      </c>
      <c r="K9" s="154">
        <v>36767</v>
      </c>
      <c r="L9" s="112">
        <v>3.27</v>
      </c>
      <c r="M9" s="154">
        <v>36767</v>
      </c>
    </row>
    <row r="10" spans="1:13" x14ac:dyDescent="0.25">
      <c r="A10" s="108">
        <v>2001</v>
      </c>
      <c r="B10" s="112">
        <v>0.47</v>
      </c>
      <c r="C10" s="154">
        <v>36826</v>
      </c>
      <c r="D10" s="112">
        <v>1.06</v>
      </c>
      <c r="E10" s="154">
        <v>37106</v>
      </c>
      <c r="F10" s="112">
        <v>1.97</v>
      </c>
      <c r="G10" s="154">
        <v>36826</v>
      </c>
      <c r="H10" s="112">
        <v>2.0499999999999998</v>
      </c>
      <c r="I10" s="154">
        <v>36826</v>
      </c>
      <c r="J10" s="112">
        <v>2.13</v>
      </c>
      <c r="K10" s="154">
        <v>36827</v>
      </c>
      <c r="L10" s="112">
        <v>2.13</v>
      </c>
      <c r="M10" s="154">
        <v>36829</v>
      </c>
    </row>
    <row r="11" spans="1:13" x14ac:dyDescent="0.25">
      <c r="A11" s="108">
        <v>2002</v>
      </c>
      <c r="B11" s="112">
        <v>0.51</v>
      </c>
      <c r="C11" s="154">
        <v>37506</v>
      </c>
      <c r="D11" s="112">
        <v>0.63</v>
      </c>
      <c r="E11" s="154">
        <v>37506</v>
      </c>
      <c r="F11" s="112">
        <v>0.63</v>
      </c>
      <c r="G11" s="154">
        <v>37506</v>
      </c>
      <c r="H11" s="112">
        <v>0.63</v>
      </c>
      <c r="I11" s="154">
        <v>37506</v>
      </c>
      <c r="J11" s="112">
        <v>0.79</v>
      </c>
      <c r="K11" s="154">
        <v>37506</v>
      </c>
      <c r="L11" s="112">
        <v>0.83</v>
      </c>
      <c r="M11" s="154">
        <v>37173</v>
      </c>
    </row>
    <row r="12" spans="1:13" x14ac:dyDescent="0.25">
      <c r="A12" s="108">
        <v>2003</v>
      </c>
      <c r="B12" s="112">
        <v>0.71</v>
      </c>
      <c r="C12" s="154">
        <v>37846</v>
      </c>
      <c r="D12" s="112">
        <v>1.34</v>
      </c>
      <c r="E12" s="154">
        <v>37846</v>
      </c>
      <c r="F12" s="112">
        <v>1.38</v>
      </c>
      <c r="G12" s="154">
        <v>37847</v>
      </c>
      <c r="H12" s="112">
        <v>1.38</v>
      </c>
      <c r="I12" s="154">
        <v>37834</v>
      </c>
      <c r="J12" s="112">
        <v>2.2000000000000002</v>
      </c>
      <c r="K12" s="154">
        <v>37666</v>
      </c>
      <c r="L12" s="112">
        <v>2.83</v>
      </c>
      <c r="M12" s="154">
        <v>37667</v>
      </c>
    </row>
    <row r="13" spans="1:13" x14ac:dyDescent="0.25">
      <c r="A13" s="108">
        <v>2004</v>
      </c>
      <c r="B13" s="112">
        <v>0.47</v>
      </c>
      <c r="C13" s="154">
        <v>38249</v>
      </c>
      <c r="D13" s="112">
        <v>0.71</v>
      </c>
      <c r="E13" s="154">
        <v>38249</v>
      </c>
      <c r="F13" s="112">
        <v>0.75</v>
      </c>
      <c r="G13" s="154">
        <v>38249</v>
      </c>
      <c r="H13" s="112">
        <v>0.91</v>
      </c>
      <c r="I13" s="154">
        <v>38079</v>
      </c>
      <c r="J13" s="112">
        <v>1.18</v>
      </c>
      <c r="K13" s="154">
        <v>38079</v>
      </c>
      <c r="L13" s="112">
        <v>1.22</v>
      </c>
      <c r="M13" s="154">
        <v>38041</v>
      </c>
    </row>
    <row r="14" spans="1:13" x14ac:dyDescent="0.25">
      <c r="A14" s="108">
        <v>2005</v>
      </c>
      <c r="B14" s="112">
        <v>0.71</v>
      </c>
      <c r="C14" s="154">
        <v>38556</v>
      </c>
      <c r="D14" s="112">
        <v>0.79</v>
      </c>
      <c r="E14" s="154">
        <v>38556</v>
      </c>
      <c r="F14" s="112">
        <v>1.02</v>
      </c>
      <c r="G14" s="154">
        <v>38281</v>
      </c>
      <c r="H14" s="112">
        <v>1.54</v>
      </c>
      <c r="I14" s="154">
        <v>38281</v>
      </c>
      <c r="J14" s="112">
        <v>2.36</v>
      </c>
      <c r="K14" s="154">
        <v>38282</v>
      </c>
      <c r="L14" s="112">
        <v>2.68</v>
      </c>
      <c r="M14" s="154">
        <v>38396</v>
      </c>
    </row>
    <row r="15" spans="1:13" x14ac:dyDescent="0.25">
      <c r="A15" s="108">
        <v>2006</v>
      </c>
      <c r="B15" s="112">
        <v>1.81</v>
      </c>
      <c r="C15" s="154">
        <v>38969</v>
      </c>
      <c r="D15" s="112">
        <v>2.3199999999999998</v>
      </c>
      <c r="E15" s="154">
        <v>38969</v>
      </c>
      <c r="F15" s="112">
        <v>2.3199999999999998</v>
      </c>
      <c r="G15" s="154">
        <v>38969</v>
      </c>
      <c r="H15" s="112">
        <v>2.3199999999999998</v>
      </c>
      <c r="I15" s="154">
        <v>38969</v>
      </c>
      <c r="J15" s="112">
        <v>2.3199999999999998</v>
      </c>
      <c r="K15" s="154">
        <v>38970</v>
      </c>
      <c r="L15" s="112">
        <v>3.07</v>
      </c>
      <c r="M15" s="154">
        <v>38970</v>
      </c>
    </row>
    <row r="16" spans="1:13" x14ac:dyDescent="0.25">
      <c r="A16" s="108">
        <v>2007</v>
      </c>
      <c r="B16" s="112">
        <v>0.75</v>
      </c>
      <c r="C16" s="154">
        <v>39288</v>
      </c>
      <c r="D16" s="112">
        <v>0.94</v>
      </c>
      <c r="E16" s="154">
        <v>39288</v>
      </c>
      <c r="F16" s="112">
        <v>0.94</v>
      </c>
      <c r="G16" s="154">
        <v>39288</v>
      </c>
      <c r="H16" s="112">
        <v>0.94</v>
      </c>
      <c r="I16" s="154">
        <v>39288</v>
      </c>
      <c r="J16" s="112">
        <v>0.98</v>
      </c>
      <c r="K16" s="154">
        <v>39289</v>
      </c>
      <c r="L16" s="112">
        <v>1.69</v>
      </c>
      <c r="M16" s="154">
        <v>39288</v>
      </c>
    </row>
    <row r="17" spans="1:13" x14ac:dyDescent="0.25">
      <c r="A17" s="108">
        <v>2008</v>
      </c>
      <c r="B17" s="112">
        <v>0.51</v>
      </c>
      <c r="C17" s="154">
        <v>39649</v>
      </c>
      <c r="D17" s="112">
        <v>0.83</v>
      </c>
      <c r="E17" s="154">
        <v>39417</v>
      </c>
      <c r="F17" s="112">
        <v>1.1399999999999999</v>
      </c>
      <c r="G17" s="154">
        <v>39417</v>
      </c>
      <c r="H17" s="112">
        <v>1.3</v>
      </c>
      <c r="I17" s="154">
        <v>39417</v>
      </c>
      <c r="J17" s="112">
        <v>2.72</v>
      </c>
      <c r="K17" s="154">
        <v>39417</v>
      </c>
      <c r="L17" s="112">
        <v>2.76</v>
      </c>
      <c r="M17" s="154">
        <v>39417</v>
      </c>
    </row>
    <row r="18" spans="1:13" x14ac:dyDescent="0.25">
      <c r="A18" s="108">
        <v>2009</v>
      </c>
      <c r="B18" s="112">
        <v>0.51</v>
      </c>
      <c r="C18" s="154">
        <v>40061</v>
      </c>
      <c r="D18" s="112">
        <v>0.59</v>
      </c>
      <c r="E18" s="154">
        <v>40060</v>
      </c>
      <c r="F18" s="112">
        <v>0.87</v>
      </c>
      <c r="G18" s="154">
        <v>40061</v>
      </c>
      <c r="H18" s="112">
        <v>0.91</v>
      </c>
      <c r="I18" s="154">
        <v>40061</v>
      </c>
      <c r="J18" s="112">
        <v>1.69</v>
      </c>
      <c r="K18" s="154">
        <v>40061</v>
      </c>
      <c r="L18" s="112">
        <v>1.69</v>
      </c>
      <c r="M18" s="154">
        <v>40061</v>
      </c>
    </row>
    <row r="19" spans="1:13" x14ac:dyDescent="0.25">
      <c r="A19" s="108">
        <v>2010</v>
      </c>
      <c r="B19" s="112">
        <v>0.24</v>
      </c>
      <c r="C19" s="154">
        <v>40199</v>
      </c>
      <c r="D19" s="112">
        <v>0.35</v>
      </c>
      <c r="E19" s="154">
        <v>40199</v>
      </c>
      <c r="F19" s="112">
        <v>0.71</v>
      </c>
      <c r="G19" s="154">
        <v>40199</v>
      </c>
      <c r="H19" s="112">
        <v>1.18</v>
      </c>
      <c r="I19" s="154">
        <v>40199</v>
      </c>
      <c r="J19" s="112">
        <v>2.68</v>
      </c>
      <c r="K19" s="154">
        <v>40199</v>
      </c>
      <c r="L19" s="112">
        <v>3.66</v>
      </c>
      <c r="M19" s="154">
        <v>40199</v>
      </c>
    </row>
    <row r="20" spans="1:13" x14ac:dyDescent="0.25">
      <c r="A20" s="108">
        <v>2011</v>
      </c>
      <c r="B20" s="112">
        <v>0.47</v>
      </c>
      <c r="C20" s="154">
        <v>40455</v>
      </c>
      <c r="D20" s="112">
        <v>0.59</v>
      </c>
      <c r="E20" s="154">
        <v>40455</v>
      </c>
      <c r="F20" s="112">
        <v>0.79</v>
      </c>
      <c r="G20" s="154">
        <v>40534</v>
      </c>
      <c r="H20" s="112">
        <v>1.18</v>
      </c>
      <c r="I20" s="154">
        <v>40534</v>
      </c>
      <c r="J20" s="112">
        <v>1.3</v>
      </c>
      <c r="K20" s="154">
        <v>40535</v>
      </c>
      <c r="L20" s="112">
        <v>1.42</v>
      </c>
      <c r="M20" s="154">
        <v>40756</v>
      </c>
    </row>
    <row r="21" spans="1:13" x14ac:dyDescent="0.25">
      <c r="A21" s="108">
        <v>2012</v>
      </c>
      <c r="B21" s="112">
        <v>0.79</v>
      </c>
      <c r="C21" s="154">
        <v>41156</v>
      </c>
      <c r="D21" s="112">
        <v>0.87</v>
      </c>
      <c r="E21" s="154">
        <v>41142</v>
      </c>
      <c r="F21" s="112">
        <v>0.91</v>
      </c>
      <c r="G21" s="154">
        <v>41156</v>
      </c>
      <c r="H21" s="112">
        <v>1.26</v>
      </c>
      <c r="I21" s="154">
        <v>40986</v>
      </c>
      <c r="J21" s="112">
        <v>1.61</v>
      </c>
      <c r="K21" s="154">
        <v>41143</v>
      </c>
      <c r="L21" s="112">
        <v>2.13</v>
      </c>
      <c r="M21" s="154">
        <v>41143</v>
      </c>
    </row>
    <row r="22" spans="1:13" x14ac:dyDescent="0.25">
      <c r="A22" s="108">
        <v>2013</v>
      </c>
      <c r="B22" s="112">
        <v>0.79</v>
      </c>
      <c r="C22" s="154">
        <v>41512</v>
      </c>
      <c r="D22" s="112">
        <v>0.98</v>
      </c>
      <c r="E22" s="154">
        <v>41512</v>
      </c>
      <c r="F22" s="112">
        <v>1.02</v>
      </c>
      <c r="G22" s="154">
        <v>41512</v>
      </c>
      <c r="H22" s="112">
        <v>1.02</v>
      </c>
      <c r="I22" s="154">
        <v>41512</v>
      </c>
      <c r="J22" s="112">
        <v>1.54</v>
      </c>
      <c r="K22" s="154">
        <v>41300</v>
      </c>
      <c r="L22" s="112">
        <v>2.13</v>
      </c>
      <c r="M22" s="154">
        <v>41513</v>
      </c>
    </row>
    <row r="23" spans="1:13" x14ac:dyDescent="0.25">
      <c r="A23" s="108">
        <v>2014</v>
      </c>
      <c r="B23" s="112">
        <v>0.79</v>
      </c>
      <c r="C23" s="154">
        <v>41845</v>
      </c>
      <c r="D23" s="112">
        <v>1.46</v>
      </c>
      <c r="E23" s="154">
        <v>41845</v>
      </c>
      <c r="F23" s="112">
        <v>1.61</v>
      </c>
      <c r="G23" s="154">
        <v>41845</v>
      </c>
      <c r="H23" s="112">
        <v>1.61</v>
      </c>
      <c r="I23" s="154">
        <v>41845</v>
      </c>
      <c r="J23" s="112">
        <v>1.65</v>
      </c>
      <c r="K23" s="154">
        <v>41600</v>
      </c>
      <c r="L23" s="112">
        <v>2.2799999999999998</v>
      </c>
      <c r="M23" s="154">
        <v>41602</v>
      </c>
    </row>
    <row r="24" spans="1:13" x14ac:dyDescent="0.25">
      <c r="A24" s="108">
        <v>2015</v>
      </c>
      <c r="B24" s="112">
        <v>0.39</v>
      </c>
      <c r="C24" s="154">
        <v>42227</v>
      </c>
      <c r="D24" s="112">
        <v>0.51</v>
      </c>
      <c r="E24" s="154">
        <v>42202</v>
      </c>
      <c r="F24" s="112">
        <v>0.63</v>
      </c>
      <c r="G24" s="154">
        <v>41977</v>
      </c>
      <c r="H24" s="112">
        <v>0.83</v>
      </c>
      <c r="I24" s="154">
        <v>42065</v>
      </c>
      <c r="J24" s="112">
        <v>1.34</v>
      </c>
      <c r="K24" s="154">
        <v>41978</v>
      </c>
      <c r="L24" s="112">
        <v>1.93</v>
      </c>
      <c r="M24" s="154">
        <v>42036</v>
      </c>
    </row>
    <row r="25" spans="1:13" x14ac:dyDescent="0.25">
      <c r="A25" s="108">
        <v>2016</v>
      </c>
      <c r="B25" s="112">
        <v>0.91</v>
      </c>
      <c r="C25" s="154">
        <v>42297</v>
      </c>
      <c r="D25" s="112">
        <v>1.18</v>
      </c>
      <c r="E25" s="154">
        <v>42297</v>
      </c>
      <c r="F25" s="112">
        <v>1.3</v>
      </c>
      <c r="G25" s="154">
        <v>42297</v>
      </c>
      <c r="H25" s="112">
        <v>1.3</v>
      </c>
      <c r="I25" s="154">
        <v>42297</v>
      </c>
      <c r="J25" s="112">
        <v>1.57</v>
      </c>
      <c r="K25" s="154">
        <v>42297</v>
      </c>
      <c r="L25" s="112">
        <v>1.81</v>
      </c>
      <c r="M25" s="154">
        <v>42605</v>
      </c>
    </row>
    <row r="26" spans="1:13" x14ac:dyDescent="0.25">
      <c r="A26" s="108">
        <v>2017</v>
      </c>
      <c r="B26" s="112">
        <v>0.39</v>
      </c>
      <c r="C26" s="154">
        <v>42931</v>
      </c>
      <c r="D26" s="112">
        <v>0.59</v>
      </c>
      <c r="E26" s="154">
        <v>42934</v>
      </c>
      <c r="F26" s="112">
        <v>0.91</v>
      </c>
      <c r="G26" s="154">
        <v>42726</v>
      </c>
      <c r="H26" s="112">
        <v>1.06</v>
      </c>
      <c r="I26" s="154">
        <v>42726</v>
      </c>
      <c r="J26" s="112">
        <v>1.54</v>
      </c>
      <c r="K26" s="154">
        <v>42726</v>
      </c>
      <c r="L26" s="112">
        <v>2.56</v>
      </c>
      <c r="M26" s="154">
        <v>42726</v>
      </c>
    </row>
    <row r="27" spans="1:13" x14ac:dyDescent="0.25">
      <c r="A27" s="108">
        <v>2018</v>
      </c>
      <c r="B27" s="112">
        <v>0.43</v>
      </c>
      <c r="C27" s="154">
        <v>43267</v>
      </c>
      <c r="D27" s="112">
        <v>1.26</v>
      </c>
      <c r="E27" s="154">
        <v>43267</v>
      </c>
      <c r="F27" s="112">
        <v>1.65</v>
      </c>
      <c r="G27" s="154">
        <v>43267</v>
      </c>
      <c r="H27" s="112">
        <v>1.77</v>
      </c>
      <c r="I27" s="154">
        <v>43267</v>
      </c>
      <c r="J27" s="112">
        <v>1.77</v>
      </c>
      <c r="K27" s="154">
        <v>43267</v>
      </c>
      <c r="L27" s="112">
        <v>1.77</v>
      </c>
      <c r="M27" s="154">
        <v>43267</v>
      </c>
    </row>
    <row r="28" spans="1:13" x14ac:dyDescent="0.25">
      <c r="A28" s="108">
        <v>2019</v>
      </c>
      <c r="B28" s="112">
        <v>0.98</v>
      </c>
      <c r="C28" s="154">
        <v>43731</v>
      </c>
      <c r="D28" s="112">
        <v>1.42</v>
      </c>
      <c r="E28" s="154">
        <v>43731</v>
      </c>
      <c r="F28" s="112">
        <v>1.42</v>
      </c>
      <c r="G28" s="154">
        <v>43731</v>
      </c>
      <c r="H28" s="112">
        <v>2.0499999999999998</v>
      </c>
      <c r="I28" s="154">
        <v>43731</v>
      </c>
      <c r="J28" s="112">
        <v>2.17</v>
      </c>
      <c r="K28" s="154">
        <v>43731</v>
      </c>
      <c r="L28" s="112">
        <v>3.03</v>
      </c>
      <c r="M28" s="154">
        <v>43731</v>
      </c>
    </row>
    <row r="29" spans="1:13" x14ac:dyDescent="0.25">
      <c r="A29" s="108">
        <v>2020</v>
      </c>
      <c r="B29" s="112">
        <v>0.39</v>
      </c>
      <c r="C29" s="154">
        <v>43902</v>
      </c>
      <c r="D29" s="112">
        <v>0.47</v>
      </c>
      <c r="E29" s="154">
        <v>43902</v>
      </c>
      <c r="F29" s="112">
        <v>0.91</v>
      </c>
      <c r="G29" s="154">
        <v>43902</v>
      </c>
      <c r="H29" s="112">
        <v>1.38</v>
      </c>
      <c r="I29" s="154">
        <v>43798</v>
      </c>
      <c r="J29" s="112">
        <v>2.13</v>
      </c>
      <c r="K29" s="154">
        <v>43902</v>
      </c>
      <c r="L29" s="112">
        <v>3.54</v>
      </c>
      <c r="M29" s="154">
        <v>43902</v>
      </c>
    </row>
    <row r="30" spans="1:13" x14ac:dyDescent="0.25">
      <c r="A30" s="108">
        <v>2021</v>
      </c>
      <c r="B30" s="112">
        <v>0.35</v>
      </c>
      <c r="C30" s="154">
        <v>44419</v>
      </c>
      <c r="D30" s="112">
        <v>0.35</v>
      </c>
      <c r="E30" s="154">
        <v>44419</v>
      </c>
      <c r="F30" s="112">
        <v>0.39</v>
      </c>
      <c r="G30" s="154">
        <v>44221</v>
      </c>
      <c r="H30" s="112">
        <v>0.51</v>
      </c>
      <c r="I30" s="154">
        <v>44221</v>
      </c>
      <c r="J30" s="112">
        <v>0.87</v>
      </c>
      <c r="K30" s="154">
        <v>44221</v>
      </c>
      <c r="L30" s="112">
        <v>1.65</v>
      </c>
      <c r="M30" s="154">
        <v>44221</v>
      </c>
    </row>
    <row r="31" spans="1:13" x14ac:dyDescent="0.25">
      <c r="A31" s="108">
        <v>2022</v>
      </c>
      <c r="B31" s="112" t="s">
        <v>81</v>
      </c>
      <c r="C31" s="154"/>
      <c r="D31" s="112" t="s">
        <v>81</v>
      </c>
      <c r="E31" s="154"/>
      <c r="F31" s="112" t="s">
        <v>81</v>
      </c>
      <c r="G31" s="154"/>
      <c r="H31" s="112" t="s">
        <v>81</v>
      </c>
      <c r="I31" s="154"/>
      <c r="J31" s="112" t="s">
        <v>81</v>
      </c>
      <c r="K31" s="154"/>
      <c r="L31" s="112" t="s">
        <v>81</v>
      </c>
      <c r="M31" s="154"/>
    </row>
    <row r="32" spans="1:13" x14ac:dyDescent="0.25">
      <c r="A32" s="108">
        <v>2023</v>
      </c>
      <c r="B32" s="112">
        <v>0.67</v>
      </c>
      <c r="C32" s="154">
        <v>45169</v>
      </c>
      <c r="D32" s="112">
        <v>1.54</v>
      </c>
      <c r="E32" s="154">
        <v>45169</v>
      </c>
      <c r="F32" s="112">
        <v>2.09</v>
      </c>
      <c r="G32" s="154">
        <v>45169</v>
      </c>
      <c r="H32" s="112">
        <v>2.09</v>
      </c>
      <c r="I32" s="154">
        <v>45169</v>
      </c>
      <c r="J32" s="112">
        <v>2.13</v>
      </c>
      <c r="K32" s="154">
        <v>45169</v>
      </c>
      <c r="L32" s="112">
        <v>2.2400000000000002</v>
      </c>
      <c r="M32" s="154">
        <v>45169</v>
      </c>
    </row>
    <row r="33" spans="1:13" x14ac:dyDescent="0.25">
      <c r="A33" s="108">
        <v>2024</v>
      </c>
      <c r="B33" s="112">
        <v>0.35</v>
      </c>
      <c r="C33" s="154">
        <v>45494</v>
      </c>
      <c r="D33" s="112">
        <v>0.51</v>
      </c>
      <c r="E33" s="154">
        <v>45328</v>
      </c>
      <c r="F33" s="112">
        <v>0.83</v>
      </c>
      <c r="G33" s="154">
        <v>45328</v>
      </c>
      <c r="H33" s="112">
        <v>0.91</v>
      </c>
      <c r="I33" s="154">
        <v>45328</v>
      </c>
      <c r="J33" s="112">
        <v>1.57</v>
      </c>
      <c r="K33" s="154">
        <v>45328</v>
      </c>
      <c r="L33" s="112">
        <v>2.0499999999999998</v>
      </c>
      <c r="M33" s="154">
        <v>45328</v>
      </c>
    </row>
    <row r="34" spans="1:13" ht="15.75" thickBot="1" x14ac:dyDescent="0.3">
      <c r="A34" s="108">
        <v>2025</v>
      </c>
      <c r="B34" s="153">
        <v>0.79</v>
      </c>
      <c r="C34" s="154">
        <v>45894</v>
      </c>
      <c r="D34" s="153">
        <v>1.3</v>
      </c>
      <c r="E34" s="154">
        <v>45894</v>
      </c>
      <c r="F34" s="153">
        <v>1.34</v>
      </c>
      <c r="G34" s="154">
        <v>45894</v>
      </c>
      <c r="H34" s="153">
        <v>1.34</v>
      </c>
      <c r="I34" s="154">
        <v>45894</v>
      </c>
      <c r="J34" s="153">
        <v>1.34</v>
      </c>
      <c r="K34" s="154">
        <v>45895</v>
      </c>
      <c r="L34" s="153">
        <v>1.38</v>
      </c>
      <c r="M34" s="154">
        <v>45897</v>
      </c>
    </row>
    <row r="35" spans="1:13" x14ac:dyDescent="0.25">
      <c r="A35" s="113"/>
      <c r="B35" s="114"/>
      <c r="C35" s="154"/>
      <c r="D35" s="114"/>
      <c r="E35" s="154"/>
      <c r="F35" s="114"/>
      <c r="G35" s="154"/>
      <c r="H35" s="114"/>
      <c r="I35" s="154"/>
      <c r="J35" s="114"/>
      <c r="K35" s="154"/>
      <c r="L35" s="114"/>
      <c r="M35" s="154"/>
    </row>
    <row r="36" spans="1:13" x14ac:dyDescent="0.25">
      <c r="A36" s="108" t="s">
        <v>101</v>
      </c>
      <c r="B36" s="109">
        <f>MAX(B3:B34)</f>
        <v>1.81</v>
      </c>
      <c r="C36" s="155">
        <f>VLOOKUP(MAX($B$3:$B$34), $B$3:$C$34, 2, FALSE)</f>
        <v>38969</v>
      </c>
      <c r="D36" s="109">
        <f>MAX(D3:D34)</f>
        <v>2.3199999999999998</v>
      </c>
      <c r="E36" s="155">
        <f>VLOOKUP(MAX($D$3:$D$34), $D$3:$E$34, 2, FALSE)</f>
        <v>38969</v>
      </c>
      <c r="F36" s="109">
        <f>MAX(F3:F34)</f>
        <v>2.52</v>
      </c>
      <c r="G36" s="155">
        <f>VLOOKUP(MAX($F$3:$F$34), $F$3:$G$34, 2, FALSE)</f>
        <v>34555</v>
      </c>
      <c r="H36" s="109">
        <f>MAX(H3:H34)</f>
        <v>2.72</v>
      </c>
      <c r="I36" s="155">
        <f>VLOOKUP(MAX($H$3:$H$34), $H$3:$I$34, 2, FALSE)</f>
        <v>36767</v>
      </c>
      <c r="J36" s="109">
        <f>MAX(J3:J34)</f>
        <v>2.99</v>
      </c>
      <c r="K36" s="155">
        <f>VLOOKUP(MAX($J$3:$J$34), $J$3:$K$34, 2, FALSE)</f>
        <v>36767</v>
      </c>
      <c r="L36" s="109">
        <f>MAX(L3:L34)</f>
        <v>3.66</v>
      </c>
      <c r="M36" s="155">
        <f>VLOOKUP(MAX($L$3:$L$34), $L$3:$M$34, 2, FALSE)</f>
        <v>40199</v>
      </c>
    </row>
    <row r="38" spans="1:13" x14ac:dyDescent="0.25">
      <c r="A38" s="119" t="s">
        <v>106</v>
      </c>
      <c r="B38" s="120">
        <f>AVERAGE(B3:B34)</f>
        <v>0.62032258064516144</v>
      </c>
      <c r="C38" s="121"/>
      <c r="D38" s="120">
        <f>AVERAGE(D3:D34)</f>
        <v>0.96096774193548407</v>
      </c>
      <c r="E38" s="121"/>
      <c r="F38" s="120">
        <f>AVERAGE(F3:F34)</f>
        <v>1.1951612903225806</v>
      </c>
      <c r="G38" s="121"/>
      <c r="H38" s="120">
        <f>AVERAGE(H3:H34)</f>
        <v>1.3822580645161293</v>
      </c>
      <c r="I38" s="121"/>
      <c r="J38" s="120">
        <f>AVERAGE(J3:J34)</f>
        <v>1.7870967741935486</v>
      </c>
      <c r="K38" s="121"/>
      <c r="L38" s="122">
        <f>AVERAGE(L3:L34)</f>
        <v>2.1822580645161294</v>
      </c>
      <c r="M38" s="123" t="s">
        <v>107</v>
      </c>
    </row>
    <row r="39" spans="1:13" x14ac:dyDescent="0.25">
      <c r="A39" s="124" t="s">
        <v>108</v>
      </c>
      <c r="B39" s="125">
        <f>STDEV(B3:B34)</f>
        <v>0.28696670969490223</v>
      </c>
      <c r="C39" s="126"/>
      <c r="D39" s="125">
        <f>STDEV(D3:D34)</f>
        <v>0.46042266696815004</v>
      </c>
      <c r="E39" s="126"/>
      <c r="F39" s="125">
        <f>STDEV(F3:F34)</f>
        <v>0.52482931173059744</v>
      </c>
      <c r="G39" s="126"/>
      <c r="H39" s="125">
        <f>STDEV(H3:H34)</f>
        <v>0.53435761856282071</v>
      </c>
      <c r="I39" s="126"/>
      <c r="J39" s="125">
        <f>STDEV(J3:J34)</f>
        <v>0.58851900874645879</v>
      </c>
      <c r="K39" s="126"/>
      <c r="L39" s="125">
        <f>STDEV(L3:L34)</f>
        <v>0.70505654467056333</v>
      </c>
      <c r="M39" s="127"/>
    </row>
    <row r="40" spans="1:13" ht="18" x14ac:dyDescent="0.35">
      <c r="A40" s="128" t="s">
        <v>109</v>
      </c>
      <c r="B40" s="129">
        <v>1.56</v>
      </c>
      <c r="C40" s="130"/>
      <c r="D40" s="129">
        <v>2.6</v>
      </c>
      <c r="E40" s="130"/>
      <c r="F40" s="129">
        <v>3.35</v>
      </c>
      <c r="G40" s="130"/>
      <c r="H40" s="129">
        <v>3.88</v>
      </c>
      <c r="I40" s="130"/>
      <c r="J40" s="129">
        <v>4.92</v>
      </c>
      <c r="K40" s="130"/>
      <c r="L40" s="129">
        <v>5.53</v>
      </c>
      <c r="M40" s="131" t="s">
        <v>110</v>
      </c>
    </row>
  </sheetData>
  <conditionalFormatting sqref="B3:B33">
    <cfRule type="top10" dxfId="5" priority="6" rank="1"/>
  </conditionalFormatting>
  <conditionalFormatting sqref="D3:D33">
    <cfRule type="top10" dxfId="4" priority="5" rank="1"/>
  </conditionalFormatting>
  <conditionalFormatting sqref="F3:F33">
    <cfRule type="top10" dxfId="3" priority="4" rank="1"/>
  </conditionalFormatting>
  <conditionalFormatting sqref="H3:H33">
    <cfRule type="top10" dxfId="2" priority="3" rank="1"/>
  </conditionalFormatting>
  <conditionalFormatting sqref="J3:J33">
    <cfRule type="top10" dxfId="1" priority="2" rank="1"/>
  </conditionalFormatting>
  <conditionalFormatting sqref="L3:L33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5" t="s">
        <v>111</v>
      </c>
      <c r="B1" s="165"/>
      <c r="C1" s="165"/>
      <c r="D1" s="165"/>
      <c r="E1" s="165"/>
    </row>
    <row r="2" spans="1:12" ht="18.75" thickBot="1" x14ac:dyDescent="0.4">
      <c r="A2" s="132" t="s">
        <v>112</v>
      </c>
      <c r="B2" s="133" t="s">
        <v>113</v>
      </c>
      <c r="C2" s="133" t="s">
        <v>115</v>
      </c>
      <c r="D2" s="134" t="s">
        <v>116</v>
      </c>
      <c r="E2" s="135" t="s">
        <v>114</v>
      </c>
      <c r="G2" s="113"/>
      <c r="H2" s="113"/>
      <c r="I2" s="113"/>
      <c r="J2" s="113"/>
      <c r="K2" s="113"/>
      <c r="L2" s="113"/>
    </row>
    <row r="3" spans="1:12" x14ac:dyDescent="0.25">
      <c r="A3" s="136">
        <v>0.25</v>
      </c>
      <c r="B3" s="137">
        <f>FREQ!B36</f>
        <v>1.81</v>
      </c>
      <c r="C3" s="140">
        <f>Meta_Stats!D31</f>
        <v>250</v>
      </c>
      <c r="D3" s="138">
        <f>LOG(C3)</f>
        <v>2.3979400086720375</v>
      </c>
      <c r="E3" s="139">
        <f>FREQ!B40</f>
        <v>1.56</v>
      </c>
    </row>
    <row r="4" spans="1:12" x14ac:dyDescent="0.25">
      <c r="A4" s="136">
        <v>1</v>
      </c>
      <c r="B4" s="137">
        <f>FREQ!D36</f>
        <v>2.3199999999999998</v>
      </c>
      <c r="C4" s="140">
        <f>Meta_Stats!D32</f>
        <v>52</v>
      </c>
      <c r="D4" s="138">
        <f t="shared" ref="D4:D8" si="0">LOG(C4)</f>
        <v>1.7160033436347992</v>
      </c>
      <c r="E4" s="139">
        <f>FREQ!D40</f>
        <v>2.6</v>
      </c>
    </row>
    <row r="5" spans="1:12" x14ac:dyDescent="0.25">
      <c r="A5" s="136">
        <v>3</v>
      </c>
      <c r="B5" s="137">
        <f>FREQ!F36</f>
        <v>2.52</v>
      </c>
      <c r="C5" s="140">
        <f>Meta_Stats!D33</f>
        <v>23</v>
      </c>
      <c r="D5" s="138">
        <f t="shared" si="0"/>
        <v>1.3617278360175928</v>
      </c>
      <c r="E5" s="139">
        <f>FREQ!F40</f>
        <v>3.35</v>
      </c>
    </row>
    <row r="6" spans="1:12" x14ac:dyDescent="0.25">
      <c r="A6" s="136">
        <v>6</v>
      </c>
      <c r="B6" s="137">
        <f>FREQ!H36</f>
        <v>2.72</v>
      </c>
      <c r="C6" s="140">
        <f>Meta_Stats!D34</f>
        <v>16</v>
      </c>
      <c r="D6" s="138">
        <f t="shared" si="0"/>
        <v>1.2041199826559248</v>
      </c>
      <c r="E6" s="139">
        <f>FREQ!H40</f>
        <v>3.88</v>
      </c>
    </row>
    <row r="7" spans="1:12" x14ac:dyDescent="0.25">
      <c r="A7" s="136">
        <v>24</v>
      </c>
      <c r="B7" s="137">
        <f>FREQ!J36</f>
        <v>2.99</v>
      </c>
      <c r="C7" s="140">
        <f>Meta_Stats!D35</f>
        <v>8</v>
      </c>
      <c r="D7" s="138">
        <f t="shared" si="0"/>
        <v>0.90308998699194354</v>
      </c>
      <c r="E7" s="139">
        <f>FREQ!J40</f>
        <v>4.92</v>
      </c>
    </row>
    <row r="8" spans="1:12" x14ac:dyDescent="0.25">
      <c r="A8" s="136">
        <v>72</v>
      </c>
      <c r="B8" s="137">
        <f>FREQ!L36</f>
        <v>3.66</v>
      </c>
      <c r="C8" s="140">
        <f>Meta_Stats!D36</f>
        <v>11</v>
      </c>
      <c r="D8" s="141">
        <f t="shared" si="0"/>
        <v>1.0413926851582251</v>
      </c>
      <c r="E8" s="139">
        <f>FREQ!L40</f>
        <v>5.53</v>
      </c>
    </row>
    <row r="9" spans="1:12" x14ac:dyDescent="0.25">
      <c r="D9" s="137">
        <f>10^(AVERAGE(D3:D8))</f>
        <v>27.376566169785537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F35" sqref="F3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6" t="s">
        <v>74</v>
      </c>
      <c r="D2" s="166"/>
    </row>
    <row r="3" spans="1:4" x14ac:dyDescent="0.25">
      <c r="A3">
        <v>2023</v>
      </c>
      <c r="C3">
        <v>1994</v>
      </c>
      <c r="D3">
        <f>COUNTIF('1994'!$B1:$B366,"&gt;.01")</f>
        <v>9</v>
      </c>
    </row>
    <row r="4" spans="1:4" x14ac:dyDescent="0.25">
      <c r="A4">
        <v>2022</v>
      </c>
      <c r="C4">
        <v>1995</v>
      </c>
      <c r="D4">
        <f>COUNTIF('1995'!$B1:$B366,"&gt;.01")</f>
        <v>45</v>
      </c>
    </row>
    <row r="5" spans="1:4" x14ac:dyDescent="0.25">
      <c r="A5">
        <v>2021</v>
      </c>
      <c r="C5">
        <v>1996</v>
      </c>
      <c r="D5">
        <f>COUNTIF('1996'!$B1:$B366,"&gt;.01")</f>
        <v>23</v>
      </c>
    </row>
    <row r="6" spans="1:4" x14ac:dyDescent="0.25">
      <c r="A6">
        <v>2020</v>
      </c>
      <c r="C6">
        <v>1997</v>
      </c>
      <c r="D6">
        <f>COUNTIF('1997'!$B1:$B366,"&gt;.01")</f>
        <v>31</v>
      </c>
    </row>
    <row r="7" spans="1:4" x14ac:dyDescent="0.25">
      <c r="A7">
        <v>2019</v>
      </c>
      <c r="C7">
        <v>1998</v>
      </c>
      <c r="D7">
        <f>COUNTIF('1998'!$B1:$B366,"&gt;.01")</f>
        <v>52</v>
      </c>
    </row>
    <row r="8" spans="1:4" x14ac:dyDescent="0.25">
      <c r="A8">
        <v>2018</v>
      </c>
      <c r="C8">
        <v>1999</v>
      </c>
      <c r="D8">
        <f>COUNTIF('1999'!$B1:$B366,"&gt;.01")</f>
        <v>37</v>
      </c>
    </row>
    <row r="9" spans="1:4" x14ac:dyDescent="0.25">
      <c r="A9">
        <v>2017</v>
      </c>
      <c r="C9">
        <v>2000</v>
      </c>
      <c r="D9">
        <f>COUNTIF('2000'!$B1:$B366,"&gt;.01")</f>
        <v>20</v>
      </c>
    </row>
    <row r="10" spans="1:4" x14ac:dyDescent="0.25">
      <c r="A10">
        <v>2016</v>
      </c>
      <c r="C10">
        <v>2001</v>
      </c>
      <c r="D10">
        <f>COUNTIF('2001'!$B1:$B366,"&gt;.01")</f>
        <v>35</v>
      </c>
    </row>
    <row r="11" spans="1:4" x14ac:dyDescent="0.25">
      <c r="A11">
        <v>2015</v>
      </c>
      <c r="C11">
        <v>2002</v>
      </c>
      <c r="D11">
        <f>COUNTIF('2002'!$B1:$B366,"&gt;.01")</f>
        <v>20</v>
      </c>
    </row>
    <row r="12" spans="1:4" x14ac:dyDescent="0.25">
      <c r="A12">
        <v>2014</v>
      </c>
      <c r="C12">
        <v>2003</v>
      </c>
      <c r="D12">
        <f>COUNTIF('2003'!$B1:$B366,"&gt;.01")</f>
        <v>37</v>
      </c>
    </row>
    <row r="13" spans="1:4" x14ac:dyDescent="0.25">
      <c r="A13">
        <v>2013</v>
      </c>
      <c r="C13">
        <v>2004</v>
      </c>
      <c r="D13">
        <f>COUNTIF('2004'!$B1:$B366,"&gt;.01")</f>
        <v>32</v>
      </c>
    </row>
    <row r="14" spans="1:4" x14ac:dyDescent="0.25">
      <c r="A14">
        <v>2012</v>
      </c>
      <c r="C14">
        <v>2005</v>
      </c>
      <c r="D14">
        <f>COUNTIF('2005'!$B1:$B366,"&gt;.01")</f>
        <v>45</v>
      </c>
    </row>
    <row r="15" spans="1:4" x14ac:dyDescent="0.25">
      <c r="A15">
        <v>2011</v>
      </c>
      <c r="C15">
        <v>2006</v>
      </c>
      <c r="D15">
        <f>COUNTIF('2006'!$B1:$B366,"&gt;.01")</f>
        <v>25</v>
      </c>
    </row>
    <row r="16" spans="1:4" x14ac:dyDescent="0.25">
      <c r="A16">
        <v>2010</v>
      </c>
      <c r="C16">
        <v>2007</v>
      </c>
      <c r="D16">
        <f>COUNTIF('2007'!$B1:$B366,"&gt;.01")</f>
        <v>22</v>
      </c>
    </row>
    <row r="17" spans="1:4" x14ac:dyDescent="0.25">
      <c r="A17">
        <v>2009</v>
      </c>
      <c r="C17">
        <v>2008</v>
      </c>
      <c r="D17">
        <f>COUNTIF('2008'!$B1:$B366,"&gt;.01")</f>
        <v>29</v>
      </c>
    </row>
    <row r="18" spans="1:4" x14ac:dyDescent="0.25">
      <c r="A18">
        <v>2008</v>
      </c>
      <c r="C18">
        <v>2009</v>
      </c>
      <c r="D18">
        <f>COUNTIF('2009'!$B1:$B366,"&gt;.01")</f>
        <v>20</v>
      </c>
    </row>
    <row r="19" spans="1:4" x14ac:dyDescent="0.25">
      <c r="A19">
        <v>2007</v>
      </c>
      <c r="C19">
        <v>2010</v>
      </c>
      <c r="D19">
        <f>COUNTIF('2010'!$B1:$B366,"&gt;.01")</f>
        <v>31</v>
      </c>
    </row>
    <row r="20" spans="1:4" x14ac:dyDescent="0.25">
      <c r="A20">
        <v>2006</v>
      </c>
      <c r="C20">
        <v>2011</v>
      </c>
      <c r="D20">
        <f>COUNTIF('2011'!$B1:$B366,"&gt;.01")</f>
        <v>26</v>
      </c>
    </row>
    <row r="21" spans="1:4" x14ac:dyDescent="0.25">
      <c r="A21">
        <v>2005</v>
      </c>
      <c r="C21">
        <v>2012</v>
      </c>
      <c r="D21">
        <f>COUNTIF('2012'!$B1:$B366,"&gt;.01")</f>
        <v>34</v>
      </c>
    </row>
    <row r="22" spans="1:4" x14ac:dyDescent="0.25">
      <c r="A22">
        <v>2004</v>
      </c>
      <c r="C22">
        <v>2013</v>
      </c>
      <c r="D22">
        <f>COUNTIF('2013'!$B1:$B366,"&gt;.01")</f>
        <v>34</v>
      </c>
    </row>
    <row r="23" spans="1:4" x14ac:dyDescent="0.25">
      <c r="A23">
        <v>2003</v>
      </c>
      <c r="C23">
        <v>2014</v>
      </c>
      <c r="D23">
        <f>COUNTIF('2014'!$B1:$B366,"&gt;.01")</f>
        <v>28</v>
      </c>
    </row>
    <row r="24" spans="1:4" x14ac:dyDescent="0.25">
      <c r="A24">
        <v>2002</v>
      </c>
      <c r="C24">
        <v>2015</v>
      </c>
      <c r="D24">
        <f>COUNTIF('2015'!$B1:$B366,"&gt;.01")</f>
        <v>44</v>
      </c>
    </row>
    <row r="25" spans="1:4" x14ac:dyDescent="0.25">
      <c r="A25">
        <v>2001</v>
      </c>
      <c r="C25">
        <v>2016</v>
      </c>
      <c r="D25">
        <f>COUNTIF('2016'!$B1:$B366,"&gt;.01")</f>
        <v>44</v>
      </c>
    </row>
    <row r="26" spans="1:4" x14ac:dyDescent="0.25">
      <c r="A26">
        <v>2000</v>
      </c>
      <c r="C26">
        <v>2017</v>
      </c>
      <c r="D26">
        <f>COUNTIF('2017'!$B1:$B366,"&gt;.01")</f>
        <v>38</v>
      </c>
    </row>
    <row r="27" spans="1:4" x14ac:dyDescent="0.25">
      <c r="A27">
        <v>1999</v>
      </c>
      <c r="C27">
        <v>2018</v>
      </c>
      <c r="D27">
        <f>COUNTIF('2018'!$B1:$B366,"&gt;.01")</f>
        <v>20</v>
      </c>
    </row>
    <row r="28" spans="1:4" x14ac:dyDescent="0.25">
      <c r="A28">
        <v>1998</v>
      </c>
      <c r="C28">
        <v>2019</v>
      </c>
      <c r="D28">
        <f>COUNTIF('2019'!$B1:$B366,"&gt;.01")</f>
        <v>42</v>
      </c>
    </row>
    <row r="29" spans="1:4" x14ac:dyDescent="0.25">
      <c r="A29">
        <v>1997</v>
      </c>
      <c r="C29">
        <v>2020</v>
      </c>
      <c r="D29">
        <f>COUNTIF('2020'!$B1:$B366,"&gt;.01")</f>
        <v>25</v>
      </c>
    </row>
    <row r="30" spans="1:4" x14ac:dyDescent="0.25">
      <c r="A30">
        <v>1996</v>
      </c>
      <c r="C30">
        <v>2021</v>
      </c>
      <c r="D30">
        <f>COUNTIF('2021'!$B1:$B366,"&gt;.01")</f>
        <v>28</v>
      </c>
    </row>
    <row r="31" spans="1:4" x14ac:dyDescent="0.25">
      <c r="A31">
        <v>1995</v>
      </c>
      <c r="C31">
        <v>2022</v>
      </c>
      <c r="D31" s="148"/>
    </row>
    <row r="32" spans="1:4" x14ac:dyDescent="0.25">
      <c r="A32">
        <v>1994</v>
      </c>
      <c r="C32">
        <v>2023</v>
      </c>
      <c r="D32">
        <f>COUNTIF('2023'!$B1:$B366,"&gt;.01")</f>
        <v>41</v>
      </c>
    </row>
    <row r="33" spans="3:4" x14ac:dyDescent="0.25">
      <c r="C33">
        <v>2024</v>
      </c>
      <c r="D33">
        <f>COUNTIF('2024'!$B1:$B366,"&gt;.01")</f>
        <v>36</v>
      </c>
    </row>
    <row r="34" spans="3:4" x14ac:dyDescent="0.25">
      <c r="C34">
        <v>2025</v>
      </c>
      <c r="D34">
        <f>COUNTIF('2025'!$B1:$B366,"&gt;.01")</f>
        <v>27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83626-10F5-4D7B-801A-51527C696298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91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7.8740000000000004E-2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7.8740000000000004E-2</v>
      </c>
      <c r="C136" s="99"/>
    </row>
    <row r="137" spans="1:3" ht="15" customHeight="1" x14ac:dyDescent="0.25">
      <c r="A137" s="97">
        <v>44971</v>
      </c>
      <c r="B137" s="3">
        <v>7.8740000000000004E-2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0.39369999999999999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0.51180999999999999</v>
      </c>
      <c r="C163" s="99"/>
    </row>
    <row r="164" spans="1:3" ht="15" customHeight="1" x14ac:dyDescent="0.25">
      <c r="A164" s="97">
        <v>44997</v>
      </c>
      <c r="B164" s="3">
        <v>3.9370000000000002E-2</v>
      </c>
      <c r="C164" s="99"/>
    </row>
    <row r="165" spans="1:3" ht="15" customHeight="1" x14ac:dyDescent="0.25">
      <c r="A165" s="97">
        <v>44998</v>
      </c>
      <c r="B165" s="3">
        <v>0.59055000000000002</v>
      </c>
      <c r="C165" s="99"/>
    </row>
    <row r="166" spans="1:3" ht="15" customHeight="1" x14ac:dyDescent="0.25">
      <c r="A166" s="97">
        <v>44999</v>
      </c>
      <c r="B166" s="3">
        <v>0.11811000000000001</v>
      </c>
      <c r="C166" s="99"/>
    </row>
    <row r="167" spans="1:3" ht="15" customHeight="1" x14ac:dyDescent="0.25">
      <c r="A167" s="97">
        <v>45000</v>
      </c>
      <c r="B167" s="3">
        <v>0.11811000000000001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3.9370000000000002E-2</v>
      </c>
      <c r="C185" s="99"/>
    </row>
    <row r="186" spans="1:3" ht="15" customHeight="1" x14ac:dyDescent="0.25">
      <c r="A186" s="97">
        <v>45019</v>
      </c>
      <c r="B186" s="3">
        <v>7.8740000000000004E-2</v>
      </c>
      <c r="C186" s="99"/>
    </row>
    <row r="187" spans="1:3" ht="15" customHeight="1" x14ac:dyDescent="0.25">
      <c r="A187" s="97">
        <v>45020</v>
      </c>
      <c r="B187" s="3">
        <v>3.9370000000000002E-2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0.11811000000000001</v>
      </c>
      <c r="C218" s="99"/>
    </row>
    <row r="219" spans="1:3" ht="15" customHeight="1" x14ac:dyDescent="0.25">
      <c r="A219" s="97">
        <v>45052</v>
      </c>
      <c r="B219" s="3">
        <v>3.9370000000000002E-2</v>
      </c>
      <c r="C219" s="99"/>
    </row>
    <row r="220" spans="1:3" ht="15" customHeight="1" x14ac:dyDescent="0.25">
      <c r="A220" s="97">
        <v>45053</v>
      </c>
      <c r="B220" s="3">
        <v>0.31496000000000002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0.31496000000000002</v>
      </c>
      <c r="C246" s="99"/>
    </row>
    <row r="247" spans="1:3" ht="15" customHeight="1" x14ac:dyDescent="0.25">
      <c r="A247" s="97">
        <v>45080</v>
      </c>
      <c r="B247" s="3">
        <v>0.19685</v>
      </c>
      <c r="C247" s="99"/>
    </row>
    <row r="248" spans="1:3" ht="15" customHeight="1" x14ac:dyDescent="0.25">
      <c r="A248" s="97">
        <v>45081</v>
      </c>
      <c r="B248" s="3">
        <v>7.8740000000000004E-2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1.3385800000000001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3.9370000000000002E-2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0.55118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3.9370000000000002E-2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0.27559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0.51180999999999999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0.31496000000000002</v>
      </c>
      <c r="C362" s="99"/>
    </row>
    <row r="363" spans="1:3" ht="15" customHeight="1" x14ac:dyDescent="0.25">
      <c r="A363" s="97">
        <v>45196</v>
      </c>
      <c r="B363" s="3">
        <v>0.35432999999999998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6.6928999999999998</v>
      </c>
      <c r="C367" s="93">
        <f>SUM(B260:B366)</f>
        <v>3.4251900000000002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80A6C-23ED-458E-B5EF-86FE55EED8F6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3.9370000000000002E-2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0.43307000000000001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0.27559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1.0629900000000001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7.8740000000000004E-2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0.15748000000000001</v>
      </c>
      <c r="C113" s="99"/>
    </row>
    <row r="114" spans="1:3" ht="15" customHeight="1" x14ac:dyDescent="0.25">
      <c r="A114" s="97">
        <v>45313</v>
      </c>
      <c r="B114" s="98">
        <v>0.23622000000000001</v>
      </c>
      <c r="C114" s="99"/>
    </row>
    <row r="115" spans="1:3" ht="15" customHeight="1" x14ac:dyDescent="0.25">
      <c r="A115" s="97">
        <v>45314</v>
      </c>
      <c r="B115" s="98">
        <v>0.66929000000000005</v>
      </c>
      <c r="C115" s="99"/>
    </row>
    <row r="116" spans="1:3" ht="15" customHeight="1" x14ac:dyDescent="0.25">
      <c r="A116" s="97">
        <v>45315</v>
      </c>
      <c r="B116" s="98">
        <v>3.9370000000000002E-2</v>
      </c>
      <c r="C116" s="99"/>
    </row>
    <row r="117" spans="1:3" ht="15" customHeight="1" x14ac:dyDescent="0.25">
      <c r="A117" s="97">
        <v>45316</v>
      </c>
      <c r="B117" s="98">
        <v>0.11811000000000001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0.59055000000000002</v>
      </c>
      <c r="C124" s="99"/>
    </row>
    <row r="125" spans="1:3" ht="15" customHeight="1" x14ac:dyDescent="0.25">
      <c r="A125" s="97">
        <v>45324</v>
      </c>
      <c r="B125" s="98">
        <v>0.43307000000000001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1.1417299999999999</v>
      </c>
      <c r="C129" s="99"/>
    </row>
    <row r="130" spans="1:3" ht="15" customHeight="1" x14ac:dyDescent="0.25">
      <c r="A130" s="97">
        <v>45329</v>
      </c>
      <c r="B130" s="98">
        <v>0.51180999999999999</v>
      </c>
      <c r="C130" s="99"/>
    </row>
    <row r="131" spans="1:3" ht="15" customHeight="1" x14ac:dyDescent="0.25">
      <c r="A131" s="97">
        <v>45330</v>
      </c>
      <c r="B131" s="98">
        <v>0.39369999999999999</v>
      </c>
      <c r="C131" s="99"/>
    </row>
    <row r="132" spans="1:3" ht="15" customHeight="1" x14ac:dyDescent="0.25">
      <c r="A132" s="97">
        <v>45331</v>
      </c>
      <c r="B132" s="98">
        <v>0.11811000000000001</v>
      </c>
      <c r="C132" s="99"/>
    </row>
    <row r="133" spans="1:3" ht="15" customHeight="1" x14ac:dyDescent="0.25">
      <c r="A133" s="97">
        <v>45332</v>
      </c>
      <c r="B133" s="98">
        <v>0.11811000000000001</v>
      </c>
      <c r="C133" s="99"/>
    </row>
    <row r="134" spans="1:3" ht="15" customHeight="1" x14ac:dyDescent="0.25">
      <c r="A134" s="97">
        <v>45333</v>
      </c>
      <c r="B134" s="98" t="s">
        <v>91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0.27559</v>
      </c>
      <c r="C159" s="99"/>
    </row>
    <row r="160" spans="1:3" ht="15" customHeight="1" x14ac:dyDescent="0.25">
      <c r="A160" s="97">
        <v>45359</v>
      </c>
      <c r="B160" s="98">
        <v>7.8740000000000004E-2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7.8740000000000004E-2</v>
      </c>
      <c r="C166" s="99"/>
    </row>
    <row r="167" spans="1:3" ht="15" customHeight="1" x14ac:dyDescent="0.25">
      <c r="A167" s="97">
        <v>45366</v>
      </c>
      <c r="B167" s="98">
        <v>0.66929000000000005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0.27559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3.9370000000000002E-2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0.51180999999999999</v>
      </c>
      <c r="C183" s="99"/>
    </row>
    <row r="184" spans="1:3" ht="15" customHeight="1" x14ac:dyDescent="0.25">
      <c r="A184" s="97">
        <v>45383</v>
      </c>
      <c r="B184" s="98">
        <v>0.31496000000000002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0.27559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0.51180999999999999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7.8740000000000004E-2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0.47244000000000003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0.19685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3.9370000000000002E-2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0.27559</v>
      </c>
      <c r="C311" s="99"/>
    </row>
    <row r="312" spans="1:3" ht="15" customHeight="1" x14ac:dyDescent="0.25">
      <c r="A312" s="97">
        <v>45511</v>
      </c>
      <c r="B312" s="98">
        <v>0.11811000000000001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10.787379999999997</v>
      </c>
      <c r="C367" s="93">
        <f>SUM(B260:B366)</f>
        <v>2.00787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15BB7-3C70-4C39-81F1-F9F32594249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3.9370000000000002E-2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0.11811000000000001</v>
      </c>
      <c r="C6" s="99"/>
    </row>
    <row r="7" spans="1:3" ht="15" customHeight="1" x14ac:dyDescent="0.25">
      <c r="A7" s="97">
        <v>44841</v>
      </c>
      <c r="B7" s="98">
        <v>3.9370000000000002E-2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0.19685</v>
      </c>
      <c r="C15" s="99"/>
    </row>
    <row r="16" spans="1:3" ht="15" customHeight="1" x14ac:dyDescent="0.25">
      <c r="A16" s="97">
        <v>44850</v>
      </c>
      <c r="B16" s="98">
        <v>7.8740000000000004E-2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0.15748000000000001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</v>
      </c>
      <c r="C64" s="99"/>
    </row>
    <row r="65" spans="1:3" ht="15" customHeight="1" x14ac:dyDescent="0.25">
      <c r="A65" s="97">
        <v>44899</v>
      </c>
      <c r="B65" s="98">
        <v>7.8740000000000004E-2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0.31496000000000002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0.70865999999999996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1.0629900000000001</v>
      </c>
      <c r="C93" s="99"/>
    </row>
    <row r="94" spans="1:3" ht="15" customHeight="1" x14ac:dyDescent="0.25">
      <c r="A94" s="97">
        <v>44928</v>
      </c>
      <c r="B94" s="98">
        <v>3.9370000000000002E-2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3.9370000000000002E-2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0.35432999999999998</v>
      </c>
      <c r="C106" s="99"/>
    </row>
    <row r="107" spans="1:3" ht="15" customHeight="1" x14ac:dyDescent="0.25">
      <c r="A107" s="97">
        <v>44941</v>
      </c>
      <c r="B107" s="98">
        <v>0.27559</v>
      </c>
      <c r="C107" s="99"/>
    </row>
    <row r="108" spans="1:3" ht="15" customHeight="1" x14ac:dyDescent="0.25">
      <c r="A108" s="97">
        <v>44942</v>
      </c>
      <c r="B108" s="98">
        <v>0.94488000000000005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3.9370000000000002E-2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0.27559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7.8740000000000004E-2</v>
      </c>
      <c r="C136" s="99"/>
    </row>
    <row r="137" spans="1:3" ht="15" customHeight="1" x14ac:dyDescent="0.25">
      <c r="A137" s="97">
        <v>44971</v>
      </c>
      <c r="B137" s="98">
        <v>0.39369999999999999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0.23622000000000001</v>
      </c>
      <c r="C145" s="99"/>
    </row>
    <row r="146" spans="1:3" ht="15" customHeight="1" x14ac:dyDescent="0.25">
      <c r="A146" s="97">
        <v>44980</v>
      </c>
      <c r="B146" s="98">
        <v>7.8740000000000004E-2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0.39369999999999999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0.70865999999999996</v>
      </c>
      <c r="C153" s="99"/>
    </row>
    <row r="154" spans="1:3" ht="15" customHeight="1" x14ac:dyDescent="0.25">
      <c r="A154" s="97">
        <v>44987</v>
      </c>
      <c r="B154" s="98">
        <v>0.35432999999999998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0.74802999999999997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0.94488000000000005</v>
      </c>
      <c r="C173" s="99"/>
    </row>
    <row r="174" spans="1:3" ht="15" customHeight="1" x14ac:dyDescent="0.25">
      <c r="A174" s="97">
        <v>45007</v>
      </c>
      <c r="B174" s="98">
        <v>3.9370000000000002E-2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0.11811000000000001</v>
      </c>
      <c r="C232" s="99"/>
    </row>
    <row r="233" spans="1:3" ht="15" customHeight="1" x14ac:dyDescent="0.25">
      <c r="A233" s="97">
        <v>45066</v>
      </c>
      <c r="B233" s="98" t="s">
        <v>91</v>
      </c>
      <c r="C233" s="99"/>
    </row>
    <row r="234" spans="1:3" ht="15" customHeight="1" x14ac:dyDescent="0.25">
      <c r="A234" s="97">
        <v>45067</v>
      </c>
      <c r="B234" s="98" t="s">
        <v>91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3.9370000000000002E-2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3.9370000000000002E-2</v>
      </c>
      <c r="C322" s="99"/>
    </row>
    <row r="323" spans="1:3" ht="15" customHeight="1" x14ac:dyDescent="0.25">
      <c r="A323" s="97">
        <v>45156</v>
      </c>
      <c r="B323" s="98">
        <v>7.8740000000000004E-2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0.31496000000000002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1.5354300000000001</v>
      </c>
      <c r="C336" s="99"/>
    </row>
    <row r="337" spans="1:3" ht="15" customHeight="1" x14ac:dyDescent="0.25">
      <c r="A337" s="97">
        <v>45170</v>
      </c>
      <c r="B337" s="98">
        <v>0.59055000000000002</v>
      </c>
      <c r="C337" s="99"/>
    </row>
    <row r="338" spans="1:3" ht="15" customHeight="1" x14ac:dyDescent="0.25">
      <c r="A338" s="97">
        <v>45171</v>
      </c>
      <c r="B338" s="98">
        <v>0.11811000000000001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0.27559</v>
      </c>
      <c r="C348" s="99"/>
    </row>
    <row r="349" spans="1:3" ht="15" customHeight="1" x14ac:dyDescent="0.25">
      <c r="A349" s="97">
        <v>45182</v>
      </c>
      <c r="B349" s="98">
        <v>7.8740000000000004E-2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12.125959999999997</v>
      </c>
      <c r="C367" s="93">
        <f>SUM(B260:B366)</f>
        <v>3.0708599999999997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51490-F9C6-4AEE-ADD7-EEF6CCB790E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3.9370000000000002E-2</v>
      </c>
      <c r="C4" s="99"/>
    </row>
    <row r="5" spans="1:3" ht="15" customHeight="1" x14ac:dyDescent="0.25">
      <c r="A5" s="97">
        <v>44474</v>
      </c>
      <c r="B5" s="98">
        <v>0.27559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0.19685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0.15748000000000001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3.9370000000000002E-2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3.9370000000000002E-2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0.11811000000000001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3.9370000000000002E-2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3.9370000000000002E-2</v>
      </c>
      <c r="C268" s="99"/>
    </row>
    <row r="269" spans="1:3" ht="15" customHeight="1" x14ac:dyDescent="0.25">
      <c r="A269" s="97">
        <v>44737</v>
      </c>
      <c r="B269" s="98">
        <v>3.9370000000000002E-2</v>
      </c>
      <c r="C269" s="99"/>
    </row>
    <row r="270" spans="1:3" ht="15" customHeight="1" x14ac:dyDescent="0.25">
      <c r="A270" s="97">
        <v>44738</v>
      </c>
      <c r="B270" s="98">
        <v>3.9370000000000002E-2</v>
      </c>
      <c r="C270" s="99"/>
    </row>
    <row r="271" spans="1:3" ht="15" customHeight="1" x14ac:dyDescent="0.25">
      <c r="A271" s="97">
        <v>44739</v>
      </c>
      <c r="B271" s="98">
        <v>3.9370000000000002E-2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3.9370000000000002E-2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3.9370000000000002E-2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0.51180999999999999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3.9370000000000002E-2</v>
      </c>
      <c r="C301" s="99"/>
    </row>
    <row r="302" spans="1:3" ht="15" customHeight="1" x14ac:dyDescent="0.25">
      <c r="A302" s="97">
        <v>44770</v>
      </c>
      <c r="B302" s="98">
        <v>7.8740000000000004E-2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0.19685</v>
      </c>
      <c r="C304" s="99"/>
    </row>
    <row r="305" spans="1:3" ht="15" customHeight="1" x14ac:dyDescent="0.25">
      <c r="A305" s="97">
        <v>44773</v>
      </c>
      <c r="B305" s="98">
        <v>3.9370000000000002E-2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7.8740000000000004E-2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7.8740000000000004E-2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3.9370000000000002E-2</v>
      </c>
      <c r="C317" s="99"/>
    </row>
    <row r="318" spans="1:3" ht="15" customHeight="1" x14ac:dyDescent="0.25">
      <c r="A318" s="97">
        <v>44786</v>
      </c>
      <c r="B318" s="98">
        <v>3.9370000000000002E-2</v>
      </c>
      <c r="C318" s="99"/>
    </row>
    <row r="319" spans="1:3" ht="15" customHeight="1" x14ac:dyDescent="0.25">
      <c r="A319" s="97">
        <v>44787</v>
      </c>
      <c r="B319" s="98">
        <v>0.11811000000000001</v>
      </c>
      <c r="C319" s="99"/>
    </row>
    <row r="320" spans="1:3" ht="15" customHeight="1" x14ac:dyDescent="0.25">
      <c r="A320" s="97">
        <v>44788</v>
      </c>
      <c r="B320" s="98">
        <v>3.9370000000000002E-2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3.9370000000000002E-2</v>
      </c>
      <c r="C322" s="99"/>
    </row>
    <row r="323" spans="1:3" ht="15" customHeight="1" x14ac:dyDescent="0.25">
      <c r="A323" s="97">
        <v>44791</v>
      </c>
      <c r="B323" s="98">
        <v>3.9370000000000002E-2</v>
      </c>
      <c r="C323" s="99"/>
    </row>
    <row r="324" spans="1:3" ht="15" customHeight="1" x14ac:dyDescent="0.25">
      <c r="A324" s="97">
        <v>44792</v>
      </c>
      <c r="B324" s="98">
        <v>0</v>
      </c>
      <c r="C324" s="99"/>
    </row>
    <row r="325" spans="1:3" ht="15" customHeight="1" x14ac:dyDescent="0.25">
      <c r="A325" s="97">
        <v>44793</v>
      </c>
      <c r="B325" s="98">
        <v>0.19685</v>
      </c>
      <c r="C325" s="99"/>
    </row>
    <row r="326" spans="1:3" ht="15" customHeight="1" x14ac:dyDescent="0.25">
      <c r="A326" s="97">
        <v>44794</v>
      </c>
      <c r="B326" s="98">
        <v>3.9370000000000002E-2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0.11811000000000001</v>
      </c>
      <c r="C338" s="99"/>
    </row>
    <row r="339" spans="1:3" ht="15" customHeight="1" x14ac:dyDescent="0.25">
      <c r="A339" s="97">
        <v>44807</v>
      </c>
      <c r="B339" s="98">
        <v>3.9370000000000002E-2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7.8740000000000004E-2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0.19685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3.1889699999999985</v>
      </c>
      <c r="C367" s="93">
        <f>SUM(B259:B366)</f>
        <v>2.244089999999999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120FE-9BFE-4F8C-B748-1D343D95074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0.15748000000000001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7.8740000000000004E-2</v>
      </c>
      <c r="C115" s="99"/>
    </row>
    <row r="116" spans="1:3" ht="15" customHeight="1" x14ac:dyDescent="0.25">
      <c r="A116" s="97">
        <v>44220</v>
      </c>
      <c r="B116" s="98">
        <v>0.66929000000000005</v>
      </c>
      <c r="C116" s="99"/>
    </row>
    <row r="117" spans="1:3" ht="15" customHeight="1" x14ac:dyDescent="0.25">
      <c r="A117" s="97">
        <v>44221</v>
      </c>
      <c r="B117" s="98">
        <v>0.74802999999999997</v>
      </c>
      <c r="C117" s="99"/>
    </row>
    <row r="118" spans="1:3" ht="15" customHeight="1" x14ac:dyDescent="0.25">
      <c r="A118" s="97">
        <v>44222</v>
      </c>
      <c r="B118" s="98">
        <v>0.15748000000000001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0.15748000000000001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0.19685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7.8740000000000004E-2</v>
      </c>
      <c r="C163" s="99"/>
    </row>
    <row r="164" spans="1:3" ht="15" customHeight="1" x14ac:dyDescent="0.25">
      <c r="A164" s="97">
        <v>44267</v>
      </c>
      <c r="B164" s="98">
        <v>0.27559</v>
      </c>
      <c r="C164" s="99"/>
    </row>
    <row r="165" spans="1:3" ht="15" customHeight="1" x14ac:dyDescent="0.25">
      <c r="A165" s="97">
        <v>44268</v>
      </c>
      <c r="B165" s="98">
        <v>7.8740000000000004E-2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3.9370000000000002E-2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0.15748000000000001</v>
      </c>
      <c r="C288" s="99"/>
    </row>
    <row r="289" spans="1:3" ht="15" customHeight="1" x14ac:dyDescent="0.25">
      <c r="A289" s="97">
        <v>44392</v>
      </c>
      <c r="B289" s="98">
        <v>0.47244000000000003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7.8740000000000004E-2</v>
      </c>
      <c r="C291" s="99"/>
    </row>
    <row r="292" spans="1:3" ht="15" customHeight="1" x14ac:dyDescent="0.25">
      <c r="A292" s="97">
        <v>44395</v>
      </c>
      <c r="B292" s="98">
        <v>3.9370000000000002E-2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3.9370000000000002E-2</v>
      </c>
      <c r="C295" s="99"/>
    </row>
    <row r="296" spans="1:3" ht="15" customHeight="1" x14ac:dyDescent="0.25">
      <c r="A296" s="97">
        <v>44399</v>
      </c>
      <c r="B296" s="98">
        <v>3.9370000000000002E-2</v>
      </c>
      <c r="C296" s="99"/>
    </row>
    <row r="297" spans="1:3" ht="15" customHeight="1" x14ac:dyDescent="0.25">
      <c r="A297" s="97">
        <v>44400</v>
      </c>
      <c r="B297" s="98">
        <v>3.9370000000000002E-2</v>
      </c>
      <c r="C297" s="99"/>
    </row>
    <row r="298" spans="1:3" ht="15" customHeight="1" x14ac:dyDescent="0.25">
      <c r="A298" s="97">
        <v>44401</v>
      </c>
      <c r="B298" s="98">
        <v>0</v>
      </c>
      <c r="C298" s="99"/>
    </row>
    <row r="299" spans="1:3" ht="15" customHeight="1" x14ac:dyDescent="0.25">
      <c r="A299" s="97">
        <v>44402</v>
      </c>
      <c r="B299" s="98">
        <v>0</v>
      </c>
      <c r="C299" s="99"/>
    </row>
    <row r="300" spans="1:3" ht="15" customHeight="1" x14ac:dyDescent="0.25">
      <c r="A300" s="97">
        <v>44403</v>
      </c>
      <c r="B300" s="98">
        <v>3.9370000000000002E-2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3.9370000000000002E-2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3.9370000000000002E-2</v>
      </c>
      <c r="C315" s="99"/>
    </row>
    <row r="316" spans="1:3" ht="15" customHeight="1" x14ac:dyDescent="0.25">
      <c r="A316" s="97">
        <v>44419</v>
      </c>
      <c r="B316" s="98">
        <v>0.39369999999999999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0.15748000000000001</v>
      </c>
      <c r="C318" s="99"/>
    </row>
    <row r="319" spans="1:3" ht="15" customHeight="1" x14ac:dyDescent="0.25">
      <c r="A319" s="97">
        <v>44422</v>
      </c>
      <c r="B319" s="98">
        <v>3.9370000000000002E-2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7.8740000000000004E-2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0.19685</v>
      </c>
      <c r="C336" s="99"/>
    </row>
    <row r="337" spans="1:3" ht="15" customHeight="1" x14ac:dyDescent="0.25">
      <c r="A337" s="97">
        <v>44440</v>
      </c>
      <c r="B337" s="98">
        <v>0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</v>
      </c>
      <c r="C362" s="99"/>
    </row>
    <row r="363" spans="1:3" ht="15" customHeight="1" x14ac:dyDescent="0.25">
      <c r="A363" s="97">
        <v>44466</v>
      </c>
      <c r="B363" s="98">
        <v>3.9370000000000002E-2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4.5669199999999988</v>
      </c>
      <c r="C367" s="93">
        <f>SUM(B262:B366)</f>
        <v>1.92913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7.8740000000000004E-2</v>
      </c>
      <c r="C50" s="99"/>
    </row>
    <row r="51" spans="1:3" ht="15" customHeight="1" x14ac:dyDescent="0.25">
      <c r="A51" s="97">
        <v>43789</v>
      </c>
      <c r="B51" s="98">
        <v>0.98424999999999996</v>
      </c>
      <c r="C51" s="99"/>
    </row>
    <row r="52" spans="1:3" ht="15" customHeight="1" x14ac:dyDescent="0.25">
      <c r="A52" s="97">
        <v>43790</v>
      </c>
      <c r="B52" s="98">
        <v>0.23622000000000001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0.31496000000000002</v>
      </c>
      <c r="C59" s="99"/>
    </row>
    <row r="60" spans="1:3" ht="15" customHeight="1" x14ac:dyDescent="0.25">
      <c r="A60" s="97">
        <v>43798</v>
      </c>
      <c r="B60" s="98">
        <v>1.3385800000000001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0.15748000000000001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0.27559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7.8740000000000004E-2</v>
      </c>
      <c r="C84" s="99"/>
    </row>
    <row r="85" spans="1:3" ht="15" customHeight="1" x14ac:dyDescent="0.25">
      <c r="A85" s="97">
        <v>43823</v>
      </c>
      <c r="B85" s="98">
        <v>1.02362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0.15748000000000001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3.9370000000000002E-2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0.15748000000000001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0.43307000000000001</v>
      </c>
      <c r="C145" s="99"/>
    </row>
    <row r="146" spans="1:3" ht="15" customHeight="1" x14ac:dyDescent="0.25">
      <c r="A146" s="97">
        <v>43884</v>
      </c>
      <c r="B146" s="98">
        <v>3.9370000000000002E-2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3.9370000000000002E-2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0.70865999999999996</v>
      </c>
      <c r="C162" s="99"/>
    </row>
    <row r="163" spans="1:3" ht="15" customHeight="1" x14ac:dyDescent="0.25">
      <c r="A163" s="97">
        <v>43901</v>
      </c>
      <c r="B163" s="98">
        <v>0.55118</v>
      </c>
      <c r="C163" s="99"/>
    </row>
    <row r="164" spans="1:3" ht="15" customHeight="1" x14ac:dyDescent="0.25">
      <c r="A164" s="97">
        <v>43902</v>
      </c>
      <c r="B164" s="98">
        <v>1.92913</v>
      </c>
      <c r="C164" s="99"/>
    </row>
    <row r="165" spans="1:3" ht="15" customHeight="1" x14ac:dyDescent="0.25">
      <c r="A165" s="97">
        <v>43903</v>
      </c>
      <c r="B165" s="98">
        <v>0.62992000000000004</v>
      </c>
      <c r="C165" s="99"/>
    </row>
    <row r="166" spans="1:3" ht="15" customHeight="1" x14ac:dyDescent="0.25">
      <c r="A166" s="97">
        <v>43904</v>
      </c>
      <c r="B166" s="98">
        <v>0.15748000000000001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0.70865999999999996</v>
      </c>
      <c r="C170" s="99"/>
    </row>
    <row r="171" spans="1:3" ht="15" customHeight="1" x14ac:dyDescent="0.25">
      <c r="A171" s="97">
        <v>43909</v>
      </c>
      <c r="B171" s="98">
        <v>0.43307000000000001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0.11811000000000001</v>
      </c>
      <c r="C334" s="99"/>
    </row>
    <row r="335" spans="1:3" ht="15" customHeight="1" x14ac:dyDescent="0.25">
      <c r="A335" s="97">
        <v>44073</v>
      </c>
      <c r="B335" s="98">
        <v>0.43307000000000001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11.06297</v>
      </c>
      <c r="C367" s="93">
        <f>SUM(B261:B366)</f>
        <v>0.55118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0.15748000000000001</v>
      </c>
      <c r="C1" s="99"/>
    </row>
    <row r="2" spans="1:3" ht="15" customHeight="1" x14ac:dyDescent="0.25">
      <c r="A2" s="97">
        <v>43375</v>
      </c>
      <c r="B2" s="98">
        <v>0.78739999999999999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0.15748000000000001</v>
      </c>
      <c r="C6" s="99"/>
    </row>
    <row r="7" spans="1:3" ht="15" customHeight="1" x14ac:dyDescent="0.25">
      <c r="A7" s="97">
        <v>43380</v>
      </c>
      <c r="B7" s="98">
        <v>0.39369999999999999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3.9370000000000002E-2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0.27559</v>
      </c>
      <c r="C13" s="99"/>
    </row>
    <row r="14" spans="1:3" ht="15" customHeight="1" x14ac:dyDescent="0.25">
      <c r="A14" s="97">
        <v>43387</v>
      </c>
      <c r="B14" s="98">
        <v>3.9370000000000002E-2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0.39369999999999999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0.23622000000000001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0.15748000000000001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0.11811000000000001</v>
      </c>
      <c r="C97" s="99"/>
    </row>
    <row r="98" spans="1:3" ht="15" customHeight="1" x14ac:dyDescent="0.25">
      <c r="A98" s="97">
        <v>43471</v>
      </c>
      <c r="B98" s="98">
        <v>0.55118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0.19685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7.8740000000000004E-2</v>
      </c>
      <c r="C106" s="99"/>
    </row>
    <row r="107" spans="1:3" ht="15" customHeight="1" x14ac:dyDescent="0.25">
      <c r="A107" s="97">
        <v>43480</v>
      </c>
      <c r="B107" s="98">
        <v>1.3385800000000001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0.19685</v>
      </c>
      <c r="C126" s="99"/>
    </row>
    <row r="127" spans="1:3" ht="15" customHeight="1" x14ac:dyDescent="0.25">
      <c r="A127" s="97">
        <v>43500</v>
      </c>
      <c r="B127" s="98">
        <v>3.9370000000000002E-2</v>
      </c>
      <c r="C127" s="99"/>
    </row>
    <row r="128" spans="1:3" ht="15" customHeight="1" x14ac:dyDescent="0.25">
      <c r="A128" s="97">
        <v>43501</v>
      </c>
      <c r="B128" s="98">
        <v>0.15748000000000001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0.74802999999999997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3.9370000000000002E-2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0.90551000000000004</v>
      </c>
      <c r="C144" s="99"/>
    </row>
    <row r="145" spans="1:3" ht="15" customHeight="1" x14ac:dyDescent="0.25">
      <c r="A145" s="97">
        <v>43518</v>
      </c>
      <c r="B145" s="98">
        <v>0.66929000000000005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3.9370000000000002E-2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0.27559</v>
      </c>
      <c r="C163" s="99"/>
    </row>
    <row r="164" spans="1:3" ht="15" customHeight="1" x14ac:dyDescent="0.25">
      <c r="A164" s="97">
        <v>43536</v>
      </c>
      <c r="B164" s="98">
        <v>0.19685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0.15748000000000001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0.19685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3.9370000000000002E-2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3.9370000000000002E-2</v>
      </c>
      <c r="C235" s="99"/>
    </row>
    <row r="236" spans="1:3" ht="15" customHeight="1" x14ac:dyDescent="0.25">
      <c r="A236" s="97">
        <v>43608</v>
      </c>
      <c r="B236" s="98">
        <v>0.11811000000000001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0.55118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0.23622000000000001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0.15748000000000001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3.9370000000000002E-2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0.11811000000000001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2.1653500000000001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0.74802999999999997</v>
      </c>
      <c r="C361" s="99"/>
    </row>
    <row r="362" spans="1:3" ht="15" customHeight="1" x14ac:dyDescent="0.25">
      <c r="A362" s="97">
        <v>43734</v>
      </c>
      <c r="B362" s="98">
        <v>0.11811000000000001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13.031469999999995</v>
      </c>
      <c r="C367" s="93">
        <f>SUM(B261:B366)</f>
        <v>4.1732199999999997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0.43307000000000001</v>
      </c>
      <c r="C101" s="99"/>
    </row>
    <row r="102" spans="1:3" ht="15" customHeight="1" x14ac:dyDescent="0.25">
      <c r="A102" s="97">
        <v>43110</v>
      </c>
      <c r="B102" s="98">
        <v>0.31496000000000002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7.8740000000000004E-2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3.9370000000000002E-2</v>
      </c>
      <c r="C162" s="99"/>
    </row>
    <row r="163" spans="1:3" ht="15" customHeight="1" x14ac:dyDescent="0.25">
      <c r="A163" s="97">
        <v>43170</v>
      </c>
      <c r="B163" s="98">
        <v>0.27559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3.9370000000000002E-2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1.7716499999999999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7.8740000000000004E-2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0.43307000000000001</v>
      </c>
      <c r="C284" s="99"/>
    </row>
    <row r="285" spans="1:3" ht="15" customHeight="1" x14ac:dyDescent="0.25">
      <c r="A285" s="97">
        <v>43292</v>
      </c>
      <c r="B285" s="98">
        <v>0.39369999999999999</v>
      </c>
      <c r="C285" s="99"/>
    </row>
    <row r="286" spans="1:3" ht="15" customHeight="1" x14ac:dyDescent="0.25">
      <c r="A286" s="97">
        <v>43293</v>
      </c>
      <c r="B286" s="98">
        <v>0.27559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3.9370000000000002E-2</v>
      </c>
      <c r="C290" s="99"/>
    </row>
    <row r="291" spans="1:3" ht="15" customHeight="1" x14ac:dyDescent="0.25">
      <c r="A291" s="97">
        <v>43298</v>
      </c>
      <c r="B291" s="98">
        <v>0.39369999999999999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0.27559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0.15748000000000001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7.8740000000000004E-2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0.27559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0.19685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0.27559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5.8661300000000001</v>
      </c>
      <c r="C367" s="93">
        <f>SUM(B260:B366)</f>
        <v>4.6850300000000002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3.9370000000000002E-2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0.43307000000000001</v>
      </c>
      <c r="C51" s="99"/>
    </row>
    <row r="52" spans="1:3" ht="15" customHeight="1" x14ac:dyDescent="0.25">
      <c r="A52" s="97">
        <v>42695</v>
      </c>
      <c r="B52" s="98">
        <v>7.8740000000000004E-2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7.8740000000000004E-2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0.43307000000000001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0.35432999999999998</v>
      </c>
      <c r="C82" s="99"/>
    </row>
    <row r="83" spans="1:3" ht="15" customHeight="1" x14ac:dyDescent="0.25">
      <c r="A83" s="97">
        <v>42726</v>
      </c>
      <c r="B83" s="98">
        <v>1.2598400000000001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0.90551000000000004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0.51180999999999999</v>
      </c>
      <c r="C91" s="99"/>
    </row>
    <row r="92" spans="1:3" ht="15" customHeight="1" x14ac:dyDescent="0.25">
      <c r="A92" s="97">
        <v>42735</v>
      </c>
      <c r="B92" s="98">
        <v>3.9370000000000002E-2</v>
      </c>
      <c r="C92" s="99"/>
    </row>
    <row r="93" spans="1:3" ht="15" customHeight="1" x14ac:dyDescent="0.25">
      <c r="A93" s="97">
        <v>42736</v>
      </c>
      <c r="B93" s="98">
        <v>0.43307000000000001</v>
      </c>
      <c r="C93" s="99"/>
    </row>
    <row r="94" spans="1:3" ht="15" customHeight="1" x14ac:dyDescent="0.25">
      <c r="A94" s="97">
        <v>42737</v>
      </c>
      <c r="B94" s="98" t="s">
        <v>91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7.8740000000000004E-2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0.27559</v>
      </c>
      <c r="C111" s="99"/>
    </row>
    <row r="112" spans="1:3" ht="15" customHeight="1" x14ac:dyDescent="0.25">
      <c r="A112" s="97">
        <v>42755</v>
      </c>
      <c r="B112" s="98">
        <v>1.0629900000000001</v>
      </c>
      <c r="C112" s="99"/>
    </row>
    <row r="113" spans="1:3" ht="15" customHeight="1" x14ac:dyDescent="0.25">
      <c r="A113" s="97">
        <v>42756</v>
      </c>
      <c r="B113" s="98">
        <v>3.9370000000000002E-2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0.23622000000000001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0.19685</v>
      </c>
      <c r="C135" s="99"/>
    </row>
    <row r="136" spans="1:3" ht="15" customHeight="1" x14ac:dyDescent="0.25">
      <c r="A136" s="97">
        <v>42779</v>
      </c>
      <c r="B136" s="98">
        <v>3.9370000000000002E-2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0.70865999999999996</v>
      </c>
      <c r="C141" s="99"/>
    </row>
    <row r="142" spans="1:3" ht="15" customHeight="1" x14ac:dyDescent="0.25">
      <c r="A142" s="97">
        <v>42785</v>
      </c>
      <c r="B142" s="98">
        <v>0.35432999999999998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0.86614000000000002</v>
      </c>
      <c r="C150" s="99"/>
    </row>
    <row r="151" spans="1:3" ht="15" customHeight="1" x14ac:dyDescent="0.25">
      <c r="A151" s="97">
        <v>42794</v>
      </c>
      <c r="B151" s="98">
        <v>0.66929000000000005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0.31496000000000002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0.23622000000000001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7.8740000000000004E-2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0.47244000000000003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0.70865999999999996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3.9370000000000002E-2</v>
      </c>
      <c r="C297" s="99"/>
    </row>
    <row r="298" spans="1:3" ht="15" customHeight="1" x14ac:dyDescent="0.25">
      <c r="A298" s="97">
        <v>42940</v>
      </c>
      <c r="B298" s="98">
        <v>0.19685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0.19685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0.39369999999999999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7.8740000000000004E-2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0.23622000000000001</v>
      </c>
      <c r="C317" s="99"/>
    </row>
    <row r="318" spans="1:3" ht="15" customHeight="1" x14ac:dyDescent="0.25">
      <c r="A318" s="97">
        <v>42960</v>
      </c>
      <c r="B318" s="98">
        <v>3.9370000000000002E-2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7.8740000000000004E-2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0.59055000000000002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12.834619999999999</v>
      </c>
      <c r="C367" s="93">
        <f>SUM(B259:B366)</f>
        <v>3.1102299999999992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 t="s">
        <v>91</v>
      </c>
      <c r="C1" s="99"/>
    </row>
    <row r="2" spans="1:3" ht="15" customHeight="1" x14ac:dyDescent="0.25">
      <c r="A2" s="97">
        <v>42279</v>
      </c>
      <c r="B2" s="98" t="s">
        <v>91</v>
      </c>
      <c r="C2" s="99"/>
    </row>
    <row r="3" spans="1:3" ht="15" customHeight="1" x14ac:dyDescent="0.25">
      <c r="A3" s="97">
        <v>42280</v>
      </c>
      <c r="B3" s="98" t="s">
        <v>91</v>
      </c>
      <c r="C3" s="99"/>
    </row>
    <row r="4" spans="1:3" ht="15" customHeight="1" x14ac:dyDescent="0.25">
      <c r="A4" s="97">
        <v>42281</v>
      </c>
      <c r="B4" s="98" t="s">
        <v>91</v>
      </c>
      <c r="C4" s="99"/>
    </row>
    <row r="5" spans="1:3" ht="15" customHeight="1" x14ac:dyDescent="0.25">
      <c r="A5" s="97">
        <v>42282</v>
      </c>
      <c r="B5" s="98">
        <v>0.15748000000000001</v>
      </c>
      <c r="C5" s="99"/>
    </row>
    <row r="6" spans="1:3" ht="15" customHeight="1" x14ac:dyDescent="0.25">
      <c r="A6" s="97">
        <v>42283</v>
      </c>
      <c r="B6" s="98">
        <v>0.27559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3.9370000000000002E-2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0.27559</v>
      </c>
      <c r="C19" s="99"/>
    </row>
    <row r="20" spans="1:3" ht="15" customHeight="1" x14ac:dyDescent="0.25">
      <c r="A20" s="97">
        <v>42297</v>
      </c>
      <c r="B20" s="98">
        <v>1.29921</v>
      </c>
      <c r="C20" s="99"/>
    </row>
    <row r="21" spans="1:3" ht="15" customHeight="1" x14ac:dyDescent="0.25">
      <c r="A21" s="97">
        <v>42298</v>
      </c>
      <c r="B21" s="98">
        <v>3.9370000000000002E-2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0.15748000000000001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3.9370000000000002E-2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7.8740000000000004E-2</v>
      </c>
      <c r="C46" s="99"/>
    </row>
    <row r="47" spans="1:3" ht="15" customHeight="1" x14ac:dyDescent="0.25">
      <c r="A47" s="97">
        <v>42324</v>
      </c>
      <c r="B47" s="98">
        <v>7.8740000000000004E-2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7.8740000000000004E-2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3.9370000000000002E-2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7.8740000000000004E-2</v>
      </c>
      <c r="C96" s="99"/>
    </row>
    <row r="97" spans="1:3" ht="15" customHeight="1" x14ac:dyDescent="0.25">
      <c r="A97" s="97">
        <v>42374</v>
      </c>
      <c r="B97" s="98">
        <v>0.51180999999999999</v>
      </c>
      <c r="C97" s="99"/>
    </row>
    <row r="98" spans="1:3" ht="15" customHeight="1" x14ac:dyDescent="0.25">
      <c r="A98" s="97">
        <v>42375</v>
      </c>
      <c r="B98" s="98">
        <v>0.66929000000000005</v>
      </c>
      <c r="C98" s="99"/>
    </row>
    <row r="99" spans="1:3" ht="15" customHeight="1" x14ac:dyDescent="0.25">
      <c r="A99" s="97">
        <v>42376</v>
      </c>
      <c r="B99" s="98">
        <v>0.35432999999999998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0.23622000000000001</v>
      </c>
      <c r="C123" s="99"/>
    </row>
    <row r="124" spans="1:3" ht="15" customHeight="1" x14ac:dyDescent="0.25">
      <c r="A124" s="97">
        <v>42401</v>
      </c>
      <c r="B124" s="98">
        <v>7.8740000000000004E-2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0.43307000000000001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3.9370000000000002E-2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0.15748000000000001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3.9370000000000002E-2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0.11811000000000001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0.11811000000000001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0.39369999999999999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3.9370000000000002E-2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7.8740000000000004E-2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3.9370000000000002E-2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3.9370000000000002E-2</v>
      </c>
      <c r="C307" s="99"/>
    </row>
    <row r="308" spans="1:3" ht="15" customHeight="1" x14ac:dyDescent="0.25">
      <c r="A308" s="97">
        <v>42585</v>
      </c>
      <c r="B308" s="98">
        <v>0.15748000000000001</v>
      </c>
      <c r="C308" s="99"/>
    </row>
    <row r="309" spans="1:3" ht="15" customHeight="1" x14ac:dyDescent="0.25">
      <c r="A309" s="97">
        <v>42586</v>
      </c>
      <c r="B309" s="98">
        <v>0.23622000000000001</v>
      </c>
      <c r="C309" s="99"/>
    </row>
    <row r="310" spans="1:3" ht="15" customHeight="1" x14ac:dyDescent="0.25">
      <c r="A310" s="97">
        <v>42587</v>
      </c>
      <c r="B310" s="98">
        <v>3.9370000000000002E-2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3.9370000000000002E-2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3.9370000000000002E-2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0.15748000000000001</v>
      </c>
      <c r="C325" s="99"/>
    </row>
    <row r="326" spans="1:3" ht="15" customHeight="1" x14ac:dyDescent="0.25">
      <c r="A326" s="97">
        <v>42603</v>
      </c>
      <c r="B326" s="98">
        <v>0.31496000000000002</v>
      </c>
      <c r="C326" s="99"/>
    </row>
    <row r="327" spans="1:3" ht="15" customHeight="1" x14ac:dyDescent="0.25">
      <c r="A327" s="97">
        <v>42604</v>
      </c>
      <c r="B327" s="98">
        <v>1.2598400000000001</v>
      </c>
      <c r="C327" s="99"/>
    </row>
    <row r="328" spans="1:3" ht="15" customHeight="1" x14ac:dyDescent="0.25">
      <c r="A328" s="97">
        <v>42605</v>
      </c>
      <c r="B328" s="98">
        <v>7.8740000000000004E-2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0.15748000000000001</v>
      </c>
      <c r="C356" s="99"/>
    </row>
    <row r="357" spans="1:3" ht="15" customHeight="1" x14ac:dyDescent="0.25">
      <c r="A357" s="97">
        <v>42634</v>
      </c>
      <c r="B357" s="98">
        <v>3.9370000000000002E-2</v>
      </c>
      <c r="C357" s="99"/>
    </row>
    <row r="358" spans="1:3" ht="15" customHeight="1" x14ac:dyDescent="0.25">
      <c r="A358" s="97">
        <v>42635</v>
      </c>
      <c r="B358" s="98">
        <v>7.8740000000000004E-2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0.15748000000000001</v>
      </c>
      <c r="C366" s="99"/>
    </row>
    <row r="367" spans="1:3" x14ac:dyDescent="0.25">
      <c r="A367" s="92"/>
      <c r="B367" s="93">
        <f>SUM(B1:B366)</f>
        <v>8.9369899999999962</v>
      </c>
      <c r="C367" s="93">
        <f>SUM(B258:B366)</f>
        <v>3.3464499999999995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0.19685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0.23622000000000001</v>
      </c>
      <c r="C64" s="99"/>
    </row>
    <row r="65" spans="1:3" ht="15" customHeight="1" x14ac:dyDescent="0.25">
      <c r="A65" s="97">
        <v>41977</v>
      </c>
      <c r="B65" s="98">
        <v>1.3385800000000001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0.23622000000000001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0.15748000000000001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</v>
      </c>
      <c r="C92" s="99"/>
    </row>
    <row r="93" spans="1:3" ht="15" customHeight="1" x14ac:dyDescent="0.25">
      <c r="A93" s="97">
        <v>42005</v>
      </c>
      <c r="B93" s="98">
        <v>0.15748000000000001</v>
      </c>
      <c r="C93" s="99"/>
    </row>
    <row r="94" spans="1:3" ht="15" customHeight="1" x14ac:dyDescent="0.25">
      <c r="A94" s="97">
        <v>42006</v>
      </c>
      <c r="B94" s="98">
        <v>3.9370000000000002E-2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0.11811000000000001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0.11811000000000001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3.9370000000000002E-2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0.90551000000000004</v>
      </c>
      <c r="C122" s="99"/>
    </row>
    <row r="123" spans="1:3" ht="15" customHeight="1" x14ac:dyDescent="0.25">
      <c r="A123" s="97">
        <v>42035</v>
      </c>
      <c r="B123" s="98">
        <v>0.86614000000000002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7.8740000000000004E-2</v>
      </c>
      <c r="C145" s="99"/>
    </row>
    <row r="146" spans="1:3" ht="15" customHeight="1" x14ac:dyDescent="0.25">
      <c r="A146" s="97">
        <v>42058</v>
      </c>
      <c r="B146" s="98">
        <v>0.19685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7.8740000000000004E-2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0.35432999999999998</v>
      </c>
      <c r="C153" s="99"/>
    </row>
    <row r="154" spans="1:3" ht="15" customHeight="1" x14ac:dyDescent="0.25">
      <c r="A154" s="97">
        <v>42065</v>
      </c>
      <c r="B154" s="98">
        <v>0.94488000000000005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0.47244000000000003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0.11811000000000001</v>
      </c>
      <c r="C208" s="99"/>
    </row>
    <row r="209" spans="1:3" ht="15" customHeight="1" x14ac:dyDescent="0.25">
      <c r="A209" s="97">
        <v>42120</v>
      </c>
      <c r="B209" s="98">
        <v>0.47244000000000003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0.35432999999999998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0.15748000000000001</v>
      </c>
      <c r="C227" s="99"/>
    </row>
    <row r="228" spans="1:3" ht="15" customHeight="1" x14ac:dyDescent="0.25">
      <c r="A228" s="97">
        <v>42139</v>
      </c>
      <c r="B228" s="98">
        <v>0.31496000000000002</v>
      </c>
      <c r="C228" s="99"/>
    </row>
    <row r="229" spans="1:3" ht="15" customHeight="1" x14ac:dyDescent="0.25">
      <c r="A229" s="97">
        <v>42140</v>
      </c>
      <c r="B229" s="98">
        <v>7.8740000000000004E-2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3.9370000000000002E-2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0.15748000000000001</v>
      </c>
      <c r="C272" s="99"/>
    </row>
    <row r="273" spans="1:3" ht="15" customHeight="1" x14ac:dyDescent="0.25">
      <c r="A273" s="97">
        <v>42184</v>
      </c>
      <c r="B273" s="98">
        <v>3.9370000000000002E-2</v>
      </c>
      <c r="C273" s="99"/>
    </row>
    <row r="274" spans="1:3" ht="15" customHeight="1" x14ac:dyDescent="0.25">
      <c r="A274" s="97">
        <v>42185</v>
      </c>
      <c r="B274" s="98">
        <v>0.11811000000000001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0.51180999999999999</v>
      </c>
      <c r="C291" s="99"/>
    </row>
    <row r="292" spans="1:3" ht="15" customHeight="1" x14ac:dyDescent="0.25">
      <c r="A292" s="97">
        <v>42203</v>
      </c>
      <c r="B292" s="98">
        <v>0.51180999999999999</v>
      </c>
      <c r="C292" s="99"/>
    </row>
    <row r="293" spans="1:3" ht="15" customHeight="1" x14ac:dyDescent="0.25">
      <c r="A293" s="97">
        <v>42204</v>
      </c>
      <c r="B293" s="98">
        <v>0.11811000000000001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0.11811000000000001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0.11811000000000001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0.59055000000000002</v>
      </c>
      <c r="C316" s="99"/>
    </row>
    <row r="317" spans="1:3" ht="15" customHeight="1" x14ac:dyDescent="0.25">
      <c r="A317" s="97">
        <v>42228</v>
      </c>
      <c r="B317" s="98">
        <v>7.8740000000000004E-2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0.31496000000000002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3.9370000000000002E-2</v>
      </c>
      <c r="C343" s="99"/>
    </row>
    <row r="344" spans="1:3" ht="15" customHeight="1" x14ac:dyDescent="0.25">
      <c r="A344" s="97">
        <v>42255</v>
      </c>
      <c r="B344" s="98">
        <v>7.8740000000000004E-2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0.23622000000000001</v>
      </c>
      <c r="C348" s="99"/>
    </row>
    <row r="349" spans="1:3" ht="15" customHeight="1" x14ac:dyDescent="0.25">
      <c r="A349" s="97">
        <v>42260</v>
      </c>
      <c r="B349" s="98">
        <v>3.9370000000000002E-2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3.9370000000000002E-2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11.417299999999997</v>
      </c>
      <c r="C367" s="93">
        <f>SUM(B259:B366)</f>
        <v>3.1102299999999992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0.19685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 t="s">
        <v>91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0.19685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7.8740000000000004E-2</v>
      </c>
      <c r="C52" s="99"/>
    </row>
    <row r="53" spans="1:3" x14ac:dyDescent="0.25">
      <c r="A53" s="100">
        <v>41600</v>
      </c>
      <c r="B53" s="98">
        <v>1.5748</v>
      </c>
      <c r="C53" s="99"/>
    </row>
    <row r="54" spans="1:3" x14ac:dyDescent="0.25">
      <c r="A54" s="100">
        <v>41601</v>
      </c>
      <c r="B54" s="98">
        <v>0.31496000000000002</v>
      </c>
      <c r="C54" s="99"/>
    </row>
    <row r="55" spans="1:3" x14ac:dyDescent="0.25">
      <c r="A55" s="100">
        <v>41602</v>
      </c>
      <c r="B55" s="98">
        <v>0.31496000000000002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0.31496000000000002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3.9370000000000002E-2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0.55118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0.11811000000000001</v>
      </c>
      <c r="C277" s="99"/>
    </row>
    <row r="278" spans="1:3" x14ac:dyDescent="0.25">
      <c r="A278" s="100">
        <v>41824</v>
      </c>
      <c r="B278" s="98">
        <v>3.9370000000000002E-2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7.8740000000000004E-2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1.6141700000000001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0.27559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0.23622000000000001</v>
      </c>
      <c r="C306" s="99"/>
    </row>
    <row r="307" spans="1:3" x14ac:dyDescent="0.25">
      <c r="A307" s="100">
        <v>41853</v>
      </c>
      <c r="B307" s="98">
        <v>0.23622000000000001</v>
      </c>
      <c r="C307" s="99"/>
    </row>
    <row r="308" spans="1:3" x14ac:dyDescent="0.25">
      <c r="A308" s="100">
        <v>41854</v>
      </c>
      <c r="B308" s="98">
        <v>0.55118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1.2204699999999999</v>
      </c>
      <c r="C317" s="99"/>
    </row>
    <row r="318" spans="1:3" x14ac:dyDescent="0.25">
      <c r="A318" s="100">
        <v>41864</v>
      </c>
      <c r="B318" s="98">
        <v>3.9370000000000002E-2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3.9370000000000002E-2</v>
      </c>
      <c r="C323" s="99"/>
    </row>
    <row r="324" spans="1:3" x14ac:dyDescent="0.25">
      <c r="A324" s="100">
        <v>41870</v>
      </c>
      <c r="B324" s="98">
        <v>1.5748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0.19685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0.11811000000000001</v>
      </c>
      <c r="C330" s="99"/>
    </row>
    <row r="331" spans="1:3" x14ac:dyDescent="0.25">
      <c r="A331" s="100">
        <v>41877</v>
      </c>
      <c r="B331" s="98">
        <v>0.11811000000000001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0.39369999999999999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0.55118</v>
      </c>
      <c r="C344" s="99"/>
    </row>
    <row r="345" spans="1:3" x14ac:dyDescent="0.25">
      <c r="A345" s="100">
        <v>41891</v>
      </c>
      <c r="B345" s="98">
        <v>7.8740000000000004E-2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0.51180999999999999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11.574780000000002</v>
      </c>
      <c r="C367" s="93">
        <f>SUM(B259:B366)</f>
        <v>7.9921099999999994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0.15748000000000001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7.8740000000000004E-2</v>
      </c>
      <c r="C39" s="99"/>
    </row>
    <row r="40" spans="1:3" x14ac:dyDescent="0.25">
      <c r="A40" s="97">
        <v>41222</v>
      </c>
      <c r="B40" s="99">
        <v>3.9370000000000002E-2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0.35432999999999998</v>
      </c>
      <c r="C75" s="99"/>
    </row>
    <row r="76" spans="1:3" x14ac:dyDescent="0.25">
      <c r="A76" s="97">
        <v>41258</v>
      </c>
      <c r="B76" s="99">
        <v>0.51180999999999999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7.8740000000000004E-2</v>
      </c>
      <c r="C116" s="99"/>
    </row>
    <row r="117" spans="1:3" x14ac:dyDescent="0.25">
      <c r="A117" s="97">
        <v>41299</v>
      </c>
      <c r="B117" s="99">
        <v>0.19685</v>
      </c>
      <c r="C117" s="99"/>
    </row>
    <row r="118" spans="1:3" x14ac:dyDescent="0.25">
      <c r="A118" s="97">
        <v>41300</v>
      </c>
      <c r="B118" s="99">
        <v>1.4173199999999999</v>
      </c>
      <c r="C118" s="99"/>
    </row>
    <row r="119" spans="1:3" x14ac:dyDescent="0.25">
      <c r="A119" s="97">
        <v>41301</v>
      </c>
      <c r="B119" s="99">
        <v>0.27559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7.8740000000000004E-2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3.9370000000000002E-2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0.23622000000000001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0.23622000000000001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3.9370000000000002E-2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0.11811000000000001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0.35432999999999998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0.55118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7.8740000000000004E-2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0.51180999999999999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3.9370000000000002E-2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0.27559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0.47244000000000003</v>
      </c>
      <c r="C329" s="99"/>
    </row>
    <row r="330" spans="1:3" x14ac:dyDescent="0.25">
      <c r="A330" s="97">
        <v>41511</v>
      </c>
      <c r="B330" s="99">
        <v>0.62992000000000004</v>
      </c>
      <c r="C330" s="99"/>
    </row>
    <row r="331" spans="1:3" x14ac:dyDescent="0.25">
      <c r="A331" s="97">
        <v>41512</v>
      </c>
      <c r="B331" s="99">
        <v>1.02362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0.11811000000000001</v>
      </c>
      <c r="C333" s="99"/>
    </row>
    <row r="334" spans="1:3" x14ac:dyDescent="0.25">
      <c r="A334" s="97">
        <v>41515</v>
      </c>
      <c r="B334" s="99">
        <v>0.43307000000000001</v>
      </c>
      <c r="C334" s="99"/>
    </row>
    <row r="335" spans="1:3" x14ac:dyDescent="0.25">
      <c r="A335" s="97">
        <v>41516</v>
      </c>
      <c r="B335" s="99">
        <v>3.9370000000000002E-2</v>
      </c>
      <c r="C335" s="99"/>
    </row>
    <row r="336" spans="1:3" x14ac:dyDescent="0.25">
      <c r="A336" s="97">
        <v>41517</v>
      </c>
      <c r="B336" s="99">
        <v>3.9370000000000002E-2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0.19685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0.15748000000000001</v>
      </c>
      <c r="C345" s="99"/>
    </row>
    <row r="346" spans="1:3" x14ac:dyDescent="0.25">
      <c r="A346" s="97">
        <v>41527</v>
      </c>
      <c r="B346" s="99">
        <v>0.51180999999999999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9.4487999999999985</v>
      </c>
      <c r="C367" s="95">
        <f>SUM(B259:B366)</f>
        <v>5.551169999999999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0.15748000000000001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0.19685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0.74802999999999997</v>
      </c>
      <c r="C35" s="99"/>
    </row>
    <row r="36" spans="1:3" x14ac:dyDescent="0.25">
      <c r="A36" s="100">
        <v>40852</v>
      </c>
      <c r="B36" s="99">
        <v>0.19685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0.15748000000000001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7.8740000000000004E-2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0.55118</v>
      </c>
      <c r="C73" s="99"/>
    </row>
    <row r="74" spans="1:3" x14ac:dyDescent="0.25">
      <c r="A74" s="100">
        <v>40890</v>
      </c>
      <c r="B74" s="99">
        <v>0.62992000000000004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7.8740000000000004E-2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 t="s">
        <v>91</v>
      </c>
      <c r="C119" s="99"/>
    </row>
    <row r="120" spans="1:3" x14ac:dyDescent="0.25">
      <c r="A120" s="100">
        <v>40936</v>
      </c>
      <c r="B120" s="99" t="s">
        <v>91</v>
      </c>
      <c r="C120" s="99"/>
    </row>
    <row r="121" spans="1:3" x14ac:dyDescent="0.25">
      <c r="A121" s="100">
        <v>40937</v>
      </c>
      <c r="B121" s="99" t="s">
        <v>91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0.19685</v>
      </c>
      <c r="C169" s="99"/>
    </row>
    <row r="170" spans="1:3" x14ac:dyDescent="0.25">
      <c r="A170" s="100">
        <v>40986</v>
      </c>
      <c r="B170" s="99">
        <v>1.29921</v>
      </c>
      <c r="C170" s="99"/>
    </row>
    <row r="171" spans="1:3" x14ac:dyDescent="0.25">
      <c r="A171" s="100">
        <v>40987</v>
      </c>
      <c r="B171" s="99">
        <v>0.11811000000000001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3.9370000000000002E-2</v>
      </c>
      <c r="C196" s="99"/>
    </row>
    <row r="197" spans="1:3" x14ac:dyDescent="0.25">
      <c r="A197" s="100">
        <v>41013</v>
      </c>
      <c r="B197" s="99">
        <v>7.8740000000000004E-2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7.8740000000000004E-2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0.19685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0.27559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1.1811</v>
      </c>
      <c r="C288" s="99"/>
    </row>
    <row r="289" spans="1:3" x14ac:dyDescent="0.25">
      <c r="A289" s="100">
        <v>41105</v>
      </c>
      <c r="B289" s="99">
        <v>3.9370000000000002E-2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0.23622000000000001</v>
      </c>
      <c r="C295" s="99"/>
    </row>
    <row r="296" spans="1:3" x14ac:dyDescent="0.25">
      <c r="A296" s="100">
        <v>41112</v>
      </c>
      <c r="B296" s="99">
        <v>0.15748000000000001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91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0.11811000000000001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7.8740000000000004E-2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0.51180999999999999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0.86614000000000002</v>
      </c>
      <c r="C326" s="99"/>
    </row>
    <row r="327" spans="1:3" x14ac:dyDescent="0.25">
      <c r="A327" s="100">
        <v>41143</v>
      </c>
      <c r="B327" s="99">
        <v>1.1811</v>
      </c>
      <c r="C327" s="99"/>
    </row>
    <row r="328" spans="1:3" x14ac:dyDescent="0.25">
      <c r="A328" s="100">
        <v>41144</v>
      </c>
      <c r="B328" s="99">
        <v>7.8740000000000004E-2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0.90551000000000004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0.35432999999999998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11.181079999999998</v>
      </c>
      <c r="C367" s="95">
        <f>SUM(B259:B366)</f>
        <v>6.2991999999999999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0.86614000000000002</v>
      </c>
      <c r="C4" s="99"/>
    </row>
    <row r="5" spans="1:3" x14ac:dyDescent="0.25">
      <c r="A5" s="100">
        <v>40456</v>
      </c>
      <c r="B5" s="99">
        <v>0.39369999999999999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0.11811000000000001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0.31496000000000002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0.31496000000000002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7.8740000000000004E-2</v>
      </c>
      <c r="C82" s="99"/>
    </row>
    <row r="83" spans="1:3" x14ac:dyDescent="0.25">
      <c r="A83" s="100">
        <v>40534</v>
      </c>
      <c r="B83" s="99">
        <v>1.2204699999999999</v>
      </c>
      <c r="C83" s="99"/>
    </row>
    <row r="84" spans="1:3" x14ac:dyDescent="0.25">
      <c r="A84" s="100">
        <v>40535</v>
      </c>
      <c r="B84" s="99">
        <v>7.8740000000000004E-2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0.74802999999999997</v>
      </c>
      <c r="C90" s="99"/>
    </row>
    <row r="91" spans="1:3" x14ac:dyDescent="0.25">
      <c r="A91" s="100">
        <v>40542</v>
      </c>
      <c r="B91" s="99">
        <v>7.8740000000000004E-2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0.55118</v>
      </c>
      <c r="C142" s="99"/>
    </row>
    <row r="143" spans="1:3" x14ac:dyDescent="0.25">
      <c r="A143" s="100">
        <v>40594</v>
      </c>
      <c r="B143" s="99">
        <v>0.19685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0.19685</v>
      </c>
      <c r="C149" s="99"/>
    </row>
    <row r="150" spans="1:3" x14ac:dyDescent="0.25">
      <c r="A150" s="100">
        <v>40601</v>
      </c>
      <c r="B150" s="99">
        <v>0.31496000000000002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0.27559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0.19685</v>
      </c>
      <c r="C191" s="99"/>
    </row>
    <row r="192" spans="1:3" x14ac:dyDescent="0.25">
      <c r="A192" s="100">
        <v>40642</v>
      </c>
      <c r="B192" s="99">
        <v>0.35432999999999998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0.19685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0.15748000000000001</v>
      </c>
      <c r="C284" s="99"/>
    </row>
    <row r="285" spans="1:3" x14ac:dyDescent="0.25">
      <c r="A285" s="100">
        <v>40735</v>
      </c>
      <c r="B285" s="99">
        <v>0.19685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0.43307000000000001</v>
      </c>
      <c r="C303" s="99"/>
    </row>
    <row r="304" spans="1:3" x14ac:dyDescent="0.25">
      <c r="A304" s="100">
        <v>40754</v>
      </c>
      <c r="B304" s="99">
        <v>0.94488000000000005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0.35432999999999998</v>
      </c>
      <c r="C347" s="99"/>
    </row>
    <row r="348" spans="1:3" x14ac:dyDescent="0.25">
      <c r="A348" s="100">
        <v>40798</v>
      </c>
      <c r="B348" s="99">
        <v>0.11811000000000001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8.7795100000000001</v>
      </c>
      <c r="C367" s="95">
        <f>SUM(B259:B366)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7.8740000000000004E-2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3.9370000000000002E-2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1.3385800000000001</v>
      </c>
      <c r="C68" s="99"/>
    </row>
    <row r="69" spans="1:3" x14ac:dyDescent="0.25">
      <c r="A69" s="100">
        <v>40155</v>
      </c>
      <c r="B69" s="99">
        <v>0.15748000000000001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3.9370000000000002E-2</v>
      </c>
      <c r="C73" s="99"/>
    </row>
    <row r="74" spans="1:3" x14ac:dyDescent="0.25">
      <c r="A74" s="100">
        <v>40160</v>
      </c>
      <c r="B74" s="99">
        <v>0.19685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7.8740000000000004E-2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3.9370000000000002E-2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7.8740000000000004E-2</v>
      </c>
      <c r="C110" s="99"/>
    </row>
    <row r="111" spans="1:3" x14ac:dyDescent="0.25">
      <c r="A111" s="100">
        <v>40197</v>
      </c>
      <c r="B111" s="99">
        <v>0.62992000000000004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2.6377899999999999</v>
      </c>
      <c r="C113" s="99"/>
    </row>
    <row r="114" spans="1:3" x14ac:dyDescent="0.25">
      <c r="A114" s="100">
        <v>40200</v>
      </c>
      <c r="B114" s="99">
        <v>0.55118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0.43307000000000001</v>
      </c>
      <c r="C129" s="99"/>
    </row>
    <row r="130" spans="1:3" x14ac:dyDescent="0.25">
      <c r="A130" s="100">
        <v>40216</v>
      </c>
      <c r="B130" s="99">
        <v>0.15748000000000001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7.8740000000000004E-2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0.47244000000000003</v>
      </c>
      <c r="C143" s="99"/>
    </row>
    <row r="144" spans="1:3" x14ac:dyDescent="0.25">
      <c r="A144" s="100">
        <v>40230</v>
      </c>
      <c r="B144" s="99">
        <v>0</v>
      </c>
      <c r="C144" s="99"/>
    </row>
    <row r="145" spans="1:3" x14ac:dyDescent="0.25">
      <c r="A145" s="100">
        <v>40231</v>
      </c>
      <c r="B145" s="99">
        <v>3.9370000000000002E-2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0.47244000000000003</v>
      </c>
      <c r="C150" s="99"/>
    </row>
    <row r="151" spans="1:3" x14ac:dyDescent="0.25">
      <c r="A151" s="100">
        <v>40237</v>
      </c>
      <c r="B151" s="99">
        <v>0.15748000000000001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0.11811000000000001</v>
      </c>
      <c r="C158" s="99"/>
    </row>
    <row r="159" spans="1:3" x14ac:dyDescent="0.25">
      <c r="A159" s="100">
        <v>40244</v>
      </c>
      <c r="B159" s="99">
        <v>0.59055000000000002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0.11811000000000001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 t="s">
        <v>91</v>
      </c>
      <c r="C169" s="99"/>
    </row>
    <row r="170" spans="1:3" x14ac:dyDescent="0.25">
      <c r="A170" s="100">
        <v>40255</v>
      </c>
      <c r="B170" s="99" t="s">
        <v>91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 t="s">
        <v>91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 t="s">
        <v>91</v>
      </c>
      <c r="C195" s="99"/>
    </row>
    <row r="196" spans="1:3" x14ac:dyDescent="0.25">
      <c r="A196" s="100">
        <v>40281</v>
      </c>
      <c r="B196" s="99" t="s">
        <v>91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 t="s">
        <v>91</v>
      </c>
      <c r="C200" s="99"/>
    </row>
    <row r="201" spans="1:3" x14ac:dyDescent="0.25">
      <c r="A201" s="100">
        <v>40286</v>
      </c>
      <c r="B201" s="99" t="s">
        <v>91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3.9370000000000002E-2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 t="s">
        <v>91</v>
      </c>
      <c r="C231" s="99"/>
    </row>
    <row r="232" spans="1:3" x14ac:dyDescent="0.25">
      <c r="A232" s="100">
        <v>40317</v>
      </c>
      <c r="B232" s="99" t="s">
        <v>91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0.15748000000000001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3.9370000000000002E-2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3.9370000000000002E-2</v>
      </c>
      <c r="C305" s="99"/>
    </row>
    <row r="306" spans="1:3" x14ac:dyDescent="0.25">
      <c r="A306" s="100">
        <v>40391</v>
      </c>
      <c r="B306" s="99">
        <v>7.8740000000000004E-2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0.23622000000000001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</v>
      </c>
      <c r="C327" s="99"/>
    </row>
    <row r="328" spans="1:3" x14ac:dyDescent="0.25">
      <c r="A328" s="100">
        <v>40413</v>
      </c>
      <c r="B328" s="99">
        <v>3.9370000000000002E-2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9.2125799999999956</v>
      </c>
      <c r="C367" s="95">
        <f>SUM(B259:B366)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 t="s">
        <v>91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0.15748000000000001</v>
      </c>
      <c r="C57" s="99"/>
    </row>
    <row r="58" spans="1:3" x14ac:dyDescent="0.25">
      <c r="A58" s="100">
        <v>39779</v>
      </c>
      <c r="B58" s="99">
        <v>0.35432999999999998</v>
      </c>
      <c r="C58" s="99"/>
    </row>
    <row r="59" spans="1:3" x14ac:dyDescent="0.25">
      <c r="A59" s="100">
        <v>39780</v>
      </c>
      <c r="B59" s="99">
        <v>3.9370000000000002E-2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0.15748000000000001</v>
      </c>
      <c r="C76" s="99"/>
    </row>
    <row r="77" spans="1:3" x14ac:dyDescent="0.25">
      <c r="A77" s="100">
        <v>39798</v>
      </c>
      <c r="B77" s="99">
        <v>0.39369999999999999</v>
      </c>
      <c r="C77" s="99"/>
    </row>
    <row r="78" spans="1:3" x14ac:dyDescent="0.25">
      <c r="A78" s="100">
        <v>39799</v>
      </c>
      <c r="B78" s="99">
        <v>0.43307000000000001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3.9370000000000002E-2</v>
      </c>
      <c r="C85" s="99"/>
    </row>
    <row r="86" spans="1:3" x14ac:dyDescent="0.25">
      <c r="A86" s="100">
        <v>39807</v>
      </c>
      <c r="B86" s="99">
        <v>0.23622000000000001</v>
      </c>
      <c r="C86" s="99"/>
    </row>
    <row r="87" spans="1:3" x14ac:dyDescent="0.25">
      <c r="A87" s="100">
        <v>39808</v>
      </c>
      <c r="B87" s="99">
        <v>0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0.47244000000000003</v>
      </c>
      <c r="C130" s="99"/>
    </row>
    <row r="131" spans="1:3" x14ac:dyDescent="0.25">
      <c r="A131" s="100">
        <v>39852</v>
      </c>
      <c r="B131" s="99">
        <v>0.19685</v>
      </c>
      <c r="C131" s="99"/>
    </row>
    <row r="132" spans="1:3" x14ac:dyDescent="0.25">
      <c r="A132" s="100">
        <v>39853</v>
      </c>
      <c r="B132" s="99">
        <v>0.98424999999999996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0.15748000000000001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0.86614000000000002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 t="s">
        <v>91</v>
      </c>
      <c r="C214" s="99"/>
    </row>
    <row r="215" spans="1:3" x14ac:dyDescent="0.25">
      <c r="A215" s="100">
        <v>39935</v>
      </c>
      <c r="B215" s="99" t="s">
        <v>91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3.9370000000000002E-2</v>
      </c>
      <c r="C234" s="99"/>
    </row>
    <row r="235" spans="1:3" x14ac:dyDescent="0.25">
      <c r="A235" s="100">
        <v>39955</v>
      </c>
      <c r="B235" s="99">
        <v>0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7.8740000000000004E-2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0.27559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0.55118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0.78739999999999999</v>
      </c>
      <c r="C340" s="99"/>
    </row>
    <row r="341" spans="1:3" x14ac:dyDescent="0.25">
      <c r="A341" s="100">
        <v>40061</v>
      </c>
      <c r="B341" s="99">
        <v>0.90551000000000004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7.1653399999999987</v>
      </c>
      <c r="C367" s="95">
        <f>SUM(B259:B366)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7.8740000000000004E-2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1.4173199999999999</v>
      </c>
      <c r="C61" s="99"/>
    </row>
    <row r="62" spans="1:3" x14ac:dyDescent="0.25">
      <c r="A62" s="100">
        <v>39417</v>
      </c>
      <c r="B62" s="99">
        <v>1.3385800000000001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0.19685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0.19685</v>
      </c>
      <c r="C98" s="99"/>
    </row>
    <row r="99" spans="1:3" x14ac:dyDescent="0.25">
      <c r="A99" s="100">
        <v>39454</v>
      </c>
      <c r="B99" s="99">
        <v>1.02362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1.73228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0.31496000000000002</v>
      </c>
      <c r="C126" s="99"/>
    </row>
    <row r="127" spans="1:3" x14ac:dyDescent="0.25">
      <c r="A127" s="100">
        <v>39482</v>
      </c>
      <c r="B127" s="99">
        <v>3.9370000000000002E-2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7.8740000000000004E-2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0.51180999999999999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0.31496000000000002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0.35432999999999998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0.11811000000000001</v>
      </c>
      <c r="C278" s="99"/>
    </row>
    <row r="279" spans="1:3" x14ac:dyDescent="0.25">
      <c r="A279" s="100">
        <v>39634</v>
      </c>
      <c r="B279" s="99">
        <v>3.9370000000000002E-2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0.39369999999999999</v>
      </c>
      <c r="C284" s="99"/>
    </row>
    <row r="285" spans="1:3" x14ac:dyDescent="0.25">
      <c r="A285" s="100">
        <v>39640</v>
      </c>
      <c r="B285" s="99">
        <v>0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3.9370000000000002E-2</v>
      </c>
      <c r="C287" s="99"/>
    </row>
    <row r="288" spans="1:3" x14ac:dyDescent="0.25">
      <c r="A288" s="100">
        <v>39643</v>
      </c>
      <c r="B288" s="99">
        <v>3.9370000000000002E-2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0.70865999999999996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7.8740000000000004E-2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0.51180999999999999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0.19685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0.51180999999999999</v>
      </c>
      <c r="C330" s="99"/>
    </row>
    <row r="331" spans="1:3" x14ac:dyDescent="0.25">
      <c r="A331" s="100">
        <v>39686</v>
      </c>
      <c r="B331" s="99">
        <v>0</v>
      </c>
      <c r="C331" s="99"/>
    </row>
    <row r="332" spans="1:3" x14ac:dyDescent="0.25">
      <c r="A332" s="100">
        <v>39687</v>
      </c>
      <c r="B332" s="99">
        <v>7.8740000000000004E-2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3.9370000000000002E-2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0.27559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0.27559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10.984229999999998</v>
      </c>
      <c r="C367" s="95">
        <f>SUM(B259:B366)</f>
        <v>3.30708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0.11811000000000001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7.8740000000000004E-2</v>
      </c>
    </row>
    <row r="14" spans="1:2" x14ac:dyDescent="0.25">
      <c r="A14" s="1">
        <v>39004</v>
      </c>
      <c r="B14">
        <v>0.43307000000000001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 t="s">
        <v>91</v>
      </c>
    </row>
    <row r="97" spans="1:2" x14ac:dyDescent="0.25">
      <c r="A97" s="1">
        <v>39087</v>
      </c>
      <c r="B97" t="s">
        <v>91</v>
      </c>
    </row>
    <row r="98" spans="1:2" x14ac:dyDescent="0.25">
      <c r="A98" s="1">
        <v>39088</v>
      </c>
      <c r="B98" t="s">
        <v>91</v>
      </c>
    </row>
    <row r="99" spans="1:2" x14ac:dyDescent="0.25">
      <c r="A99" s="1">
        <v>39089</v>
      </c>
      <c r="B99" t="s">
        <v>91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0.11811000000000001</v>
      </c>
    </row>
    <row r="112" spans="1:2" x14ac:dyDescent="0.25">
      <c r="A112" s="1">
        <v>39102</v>
      </c>
      <c r="B112">
        <v>0.15748000000000001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0.23622000000000001</v>
      </c>
    </row>
    <row r="124" spans="1:2" x14ac:dyDescent="0.25">
      <c r="A124" s="1">
        <v>39114</v>
      </c>
      <c r="B124">
        <v>3.9370000000000002E-2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0.51180999999999999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0.86614000000000002</v>
      </c>
    </row>
    <row r="175" spans="1:2" x14ac:dyDescent="0.25">
      <c r="A175" s="1">
        <v>39164</v>
      </c>
      <c r="B175">
        <v>7.8740000000000004E-2</v>
      </c>
    </row>
    <row r="176" spans="1:2" x14ac:dyDescent="0.25">
      <c r="A176" s="1">
        <v>39165</v>
      </c>
      <c r="B176">
        <v>0.19685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0.70865999999999996</v>
      </c>
    </row>
    <row r="297" spans="1:2" x14ac:dyDescent="0.25">
      <c r="A297" s="1">
        <v>39286</v>
      </c>
      <c r="B297">
        <v>3.9370000000000002E-2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0.98424999999999996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0.27559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0.31496000000000002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3.9370000000000002E-2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0.98424999999999996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6.3385700000000007</v>
      </c>
      <c r="C367" s="95">
        <f>SUM(B259:B366)</f>
        <v>3.3464499999999995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0.90551000000000004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0.27559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0.15748000000000001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0.11811000000000001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3.9370000000000002E-2</v>
      </c>
    </row>
    <row r="181" spans="1:2" x14ac:dyDescent="0.25">
      <c r="A181" s="1">
        <v>38805</v>
      </c>
      <c r="B181">
        <v>7.8740000000000004E-2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0.11811000000000001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3.9370000000000002E-2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0.19685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0.23622000000000001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7.8740000000000004E-2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0.19685</v>
      </c>
    </row>
    <row r="300" spans="1:2" x14ac:dyDescent="0.25">
      <c r="A300" s="1">
        <v>38924</v>
      </c>
      <c r="B300">
        <v>0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7.8740000000000004E-2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0.15748000000000001</v>
      </c>
    </row>
    <row r="317" spans="1:2" x14ac:dyDescent="0.25">
      <c r="A317" s="1">
        <v>38941</v>
      </c>
      <c r="B317">
        <v>0.15748000000000001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0.15748000000000001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0.11811000000000001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0.15748000000000001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0.15748000000000001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0.11811000000000001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0.66929000000000005</v>
      </c>
    </row>
    <row r="344" spans="1:2" x14ac:dyDescent="0.25">
      <c r="A344" s="1">
        <v>38968</v>
      </c>
      <c r="B344">
        <v>7.8740000000000004E-2</v>
      </c>
    </row>
    <row r="345" spans="1:2" x14ac:dyDescent="0.25">
      <c r="A345" s="1">
        <v>38969</v>
      </c>
      <c r="B345">
        <v>2.3228300000000002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0.15748000000000001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6.8110099999999996</v>
      </c>
      <c r="C367" s="95">
        <f>SUM(B259:B366)</f>
        <v>4.8425099999999999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2.3622000000000001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0.23622000000000001</v>
      </c>
    </row>
    <row r="28" spans="1:2" x14ac:dyDescent="0.25">
      <c r="A28" s="1">
        <v>38288</v>
      </c>
      <c r="B28">
        <v>1.1417299999999999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0.94488000000000005</v>
      </c>
    </row>
    <row r="39" spans="1:2" x14ac:dyDescent="0.25">
      <c r="A39" s="1">
        <v>38299</v>
      </c>
      <c r="B39">
        <v>0.19685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0.59055000000000002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1.37795</v>
      </c>
    </row>
    <row r="53" spans="1:2" x14ac:dyDescent="0.25">
      <c r="A53" s="1">
        <v>38313</v>
      </c>
      <c r="B53">
        <v>1.0629900000000001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7.8740000000000004E-2</v>
      </c>
    </row>
    <row r="66" spans="1:2" x14ac:dyDescent="0.25">
      <c r="A66" s="1">
        <v>38326</v>
      </c>
      <c r="B66">
        <v>0.19685</v>
      </c>
    </row>
    <row r="67" spans="1:2" x14ac:dyDescent="0.25">
      <c r="A67" s="1">
        <v>38327</v>
      </c>
      <c r="B67">
        <v>0.15748000000000001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0.23622000000000001</v>
      </c>
    </row>
    <row r="90" spans="1:2" x14ac:dyDescent="0.25">
      <c r="A90" s="1">
        <v>38350</v>
      </c>
      <c r="B90">
        <v>0.98424999999999996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0.98424999999999996</v>
      </c>
    </row>
    <row r="96" spans="1:2" x14ac:dyDescent="0.25">
      <c r="A96" s="1">
        <v>38356</v>
      </c>
      <c r="B96">
        <v>1.1811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3.9370000000000002E-2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7.8740000000000004E-2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0.31496000000000002</v>
      </c>
    </row>
    <row r="119" spans="1:2" x14ac:dyDescent="0.25">
      <c r="A119" s="1">
        <v>38379</v>
      </c>
      <c r="B119">
        <v>7.8740000000000004E-2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0.11811000000000001</v>
      </c>
    </row>
    <row r="122" spans="1:2" x14ac:dyDescent="0.25">
      <c r="A122" s="1">
        <v>38382</v>
      </c>
      <c r="B122">
        <v>3.9370000000000002E-2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1.9684999999999999</v>
      </c>
    </row>
    <row r="135" spans="1:2" x14ac:dyDescent="0.25">
      <c r="A135" s="1">
        <v>38395</v>
      </c>
      <c r="B135">
        <v>0.59055000000000002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0.39369999999999999</v>
      </c>
    </row>
    <row r="142" spans="1:2" x14ac:dyDescent="0.25">
      <c r="A142" s="1">
        <v>38402</v>
      </c>
      <c r="B142">
        <v>0.47244000000000003</v>
      </c>
    </row>
    <row r="143" spans="1:2" x14ac:dyDescent="0.25">
      <c r="A143" s="1">
        <v>38403</v>
      </c>
      <c r="B143">
        <v>0</v>
      </c>
    </row>
    <row r="144" spans="1:2" x14ac:dyDescent="0.25">
      <c r="A144" s="1">
        <v>38404</v>
      </c>
      <c r="B144">
        <v>0</v>
      </c>
    </row>
    <row r="145" spans="1:2" x14ac:dyDescent="0.25">
      <c r="A145" s="1">
        <v>38405</v>
      </c>
      <c r="B145">
        <v>0.39369999999999999</v>
      </c>
    </row>
    <row r="146" spans="1:2" x14ac:dyDescent="0.25">
      <c r="A146" s="1">
        <v>38406</v>
      </c>
      <c r="B146">
        <v>0.19685</v>
      </c>
    </row>
    <row r="147" spans="1:2" x14ac:dyDescent="0.25">
      <c r="A147" s="1">
        <v>38407</v>
      </c>
      <c r="B147">
        <v>7.8740000000000004E-2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0.27559</v>
      </c>
    </row>
    <row r="158" spans="1:2" x14ac:dyDescent="0.25">
      <c r="A158" s="1">
        <v>38417</v>
      </c>
      <c r="B158">
        <v>0.11811000000000001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0.59055000000000002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0.19685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3.9370000000000002E-2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0.98424999999999996</v>
      </c>
    </row>
    <row r="298" spans="1:2" x14ac:dyDescent="0.25">
      <c r="A298" s="1">
        <v>38557</v>
      </c>
      <c r="B298">
        <v>7.8740000000000004E-2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3.9370000000000002E-2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</v>
      </c>
    </row>
    <row r="308" spans="1:2" x14ac:dyDescent="0.25">
      <c r="A308" s="1">
        <v>38567</v>
      </c>
      <c r="B308">
        <v>3.9370000000000002E-2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0.15748000000000001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0.66929000000000005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0.23622000000000001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20.236180000000008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0.98424999999999996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0.35432999999999998</v>
      </c>
    </row>
    <row r="73" spans="1:2" x14ac:dyDescent="0.25">
      <c r="A73" s="1">
        <v>37967</v>
      </c>
      <c r="B73">
        <v>0.11811000000000001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3.9370000000000002E-2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0.19685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3.9370000000000002E-2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0.23622000000000001</v>
      </c>
    </row>
    <row r="146" spans="1:2" x14ac:dyDescent="0.25">
      <c r="A146" s="1">
        <v>38040</v>
      </c>
      <c r="B146">
        <v>0.70865999999999996</v>
      </c>
    </row>
    <row r="147" spans="1:2" x14ac:dyDescent="0.25">
      <c r="A147" s="1">
        <v>38041</v>
      </c>
      <c r="B147">
        <v>0.27559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3.9370000000000002E-2</v>
      </c>
    </row>
    <row r="157" spans="1:2" x14ac:dyDescent="0.25">
      <c r="A157" s="1">
        <v>38051</v>
      </c>
      <c r="B157">
        <v>0.59055000000000002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3.9370000000000002E-2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0.27559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1.1811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0.15748000000000001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0.19685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7.8740000000000004E-2</v>
      </c>
    </row>
    <row r="299" spans="1:2" x14ac:dyDescent="0.25">
      <c r="A299" s="1">
        <v>38193</v>
      </c>
      <c r="B299">
        <v>0.19685</v>
      </c>
    </row>
    <row r="300" spans="1:2" x14ac:dyDescent="0.25">
      <c r="A300" s="1">
        <v>38194</v>
      </c>
      <c r="B300">
        <v>0.47244000000000003</v>
      </c>
    </row>
    <row r="301" spans="1:2" x14ac:dyDescent="0.25">
      <c r="A301" s="1">
        <v>38195</v>
      </c>
      <c r="B301">
        <v>3.9370000000000002E-2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0.11811000000000001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0.19685</v>
      </c>
    </row>
    <row r="322" spans="1:2" x14ac:dyDescent="0.25">
      <c r="A322" s="1">
        <v>38216</v>
      </c>
      <c r="B322">
        <v>7.8740000000000004E-2</v>
      </c>
    </row>
    <row r="323" spans="1:2" x14ac:dyDescent="0.25">
      <c r="A323" s="1">
        <v>38217</v>
      </c>
      <c r="B323">
        <v>7.8740000000000004E-2</v>
      </c>
    </row>
    <row r="324" spans="1:2" x14ac:dyDescent="0.25">
      <c r="A324" s="1">
        <v>38218</v>
      </c>
      <c r="B324">
        <v>0.62992000000000004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0.74802999999999997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8.3070699999999995</v>
      </c>
      <c r="C367" s="95">
        <f>SUM(B259:B366)</f>
        <v>2.8346400000000003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1.1417299999999999</v>
      </c>
    </row>
    <row r="27" spans="1:2" x14ac:dyDescent="0.25">
      <c r="A27" s="1">
        <v>37556</v>
      </c>
      <c r="B27">
        <v>0.19685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0.15748000000000001</v>
      </c>
    </row>
    <row r="41" spans="1:2" x14ac:dyDescent="0.25">
      <c r="A41" s="1">
        <v>37570</v>
      </c>
      <c r="B41">
        <v>3.9370000000000002E-2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0.43307000000000001</v>
      </c>
    </row>
    <row r="61" spans="1:2" x14ac:dyDescent="0.25">
      <c r="A61" s="1">
        <v>37590</v>
      </c>
      <c r="B61">
        <v>0.11811000000000001</v>
      </c>
    </row>
    <row r="62" spans="1:2" x14ac:dyDescent="0.25">
      <c r="A62" s="1">
        <v>37591</v>
      </c>
      <c r="B62">
        <v>3.9370000000000002E-2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0.11811000000000001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0.19685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0.31496000000000002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0.51180999999999999</v>
      </c>
    </row>
    <row r="136" spans="1:2" x14ac:dyDescent="0.25">
      <c r="A136" s="1">
        <v>37665</v>
      </c>
      <c r="B136">
        <v>1.9684999999999999</v>
      </c>
    </row>
    <row r="137" spans="1:2" x14ac:dyDescent="0.25">
      <c r="A137" s="1">
        <v>37666</v>
      </c>
      <c r="B137">
        <v>0.35432999999999998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0.82677</v>
      </c>
    </row>
    <row r="149" spans="1:2" x14ac:dyDescent="0.25">
      <c r="A149" s="1">
        <v>37678</v>
      </c>
      <c r="B149">
        <v>0.23622000000000001</v>
      </c>
    </row>
    <row r="150" spans="1:2" x14ac:dyDescent="0.25">
      <c r="A150" s="1">
        <v>37679</v>
      </c>
      <c r="B150">
        <v>0.15748000000000001</v>
      </c>
    </row>
    <row r="151" spans="1:2" x14ac:dyDescent="0.25">
      <c r="A151" s="1">
        <v>37680</v>
      </c>
      <c r="B151">
        <v>7.8740000000000004E-2</v>
      </c>
    </row>
    <row r="152" spans="1:2" x14ac:dyDescent="0.25">
      <c r="A152" s="1"/>
    </row>
    <row r="153" spans="1:2" x14ac:dyDescent="0.25">
      <c r="A153" s="1">
        <v>37681</v>
      </c>
      <c r="B153">
        <v>0.15748000000000001</v>
      </c>
    </row>
    <row r="154" spans="1:2" x14ac:dyDescent="0.25">
      <c r="A154" s="1">
        <v>37682</v>
      </c>
      <c r="B154">
        <v>3.9370000000000002E-2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3.9370000000000002E-2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0.19685</v>
      </c>
    </row>
    <row r="168" spans="1:2" x14ac:dyDescent="0.25">
      <c r="A168" s="1">
        <v>37696</v>
      </c>
      <c r="B168">
        <v>0.47244000000000003</v>
      </c>
    </row>
    <row r="169" spans="1:2" x14ac:dyDescent="0.25">
      <c r="A169" s="1">
        <v>37697</v>
      </c>
      <c r="B169">
        <v>0.11811000000000001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0.19685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0.23622000000000001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0.11811000000000001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0.39369999999999999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1.3385800000000001</v>
      </c>
    </row>
    <row r="319" spans="1:2" x14ac:dyDescent="0.25">
      <c r="A319" s="1">
        <v>37847</v>
      </c>
      <c r="B319">
        <v>0.66929000000000005</v>
      </c>
    </row>
    <row r="320" spans="1:2" x14ac:dyDescent="0.25">
      <c r="A320" s="1">
        <v>37848</v>
      </c>
      <c r="B320">
        <v>7.8740000000000004E-2</v>
      </c>
    </row>
    <row r="321" spans="1:2" x14ac:dyDescent="0.25">
      <c r="A321" s="1">
        <v>37849</v>
      </c>
      <c r="B321">
        <v>0.15748000000000001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0.11811000000000001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0.62992000000000004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0.78739999999999999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0.39369999999999999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0.19685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13.267689999999998</v>
      </c>
      <c r="C367" s="95">
        <f>SUM(B259:B366)</f>
        <v>5.118100000000001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0.15748000000000001</v>
      </c>
    </row>
    <row r="7" spans="1:2" x14ac:dyDescent="0.25">
      <c r="A7" s="1">
        <v>37171</v>
      </c>
      <c r="B7">
        <v>0.47244000000000003</v>
      </c>
    </row>
    <row r="8" spans="1:2" x14ac:dyDescent="0.25">
      <c r="A8" s="1">
        <v>37172</v>
      </c>
      <c r="B8">
        <v>0.19685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0.11811000000000001</v>
      </c>
    </row>
    <row r="36" spans="1:2" x14ac:dyDescent="0.25">
      <c r="A36" s="1">
        <v>37200</v>
      </c>
      <c r="B36">
        <v>0.11811000000000001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 t="s">
        <v>91</v>
      </c>
    </row>
    <row r="51" spans="1:2" x14ac:dyDescent="0.25">
      <c r="A51" s="1">
        <v>37215</v>
      </c>
      <c r="B51" t="s">
        <v>91</v>
      </c>
    </row>
    <row r="52" spans="1:2" x14ac:dyDescent="0.25">
      <c r="A52" s="1">
        <v>37216</v>
      </c>
      <c r="B52" t="s">
        <v>91</v>
      </c>
    </row>
    <row r="53" spans="1:2" x14ac:dyDescent="0.25">
      <c r="A53" s="1">
        <v>37217</v>
      </c>
      <c r="B53" t="s">
        <v>91</v>
      </c>
    </row>
    <row r="54" spans="1:2" x14ac:dyDescent="0.25">
      <c r="A54" s="1">
        <v>37218</v>
      </c>
      <c r="B54" t="s">
        <v>91</v>
      </c>
    </row>
    <row r="55" spans="1:2" x14ac:dyDescent="0.25">
      <c r="A55" s="1">
        <v>37219</v>
      </c>
      <c r="B55" t="s">
        <v>91</v>
      </c>
    </row>
    <row r="56" spans="1:2" x14ac:dyDescent="0.25">
      <c r="A56" s="1">
        <v>37220</v>
      </c>
      <c r="B56" t="s">
        <v>91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0.19685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7.8740000000000004E-2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3.9370000000000002E-2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0.23622000000000001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3.9370000000000002E-2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0.19685</v>
      </c>
    </row>
    <row r="284" spans="1:2" x14ac:dyDescent="0.25">
      <c r="A284" s="1">
        <v>37447</v>
      </c>
      <c r="B284">
        <v>3.9370000000000002E-2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0.11811000000000001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0.11811000000000001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7.8740000000000004E-2</v>
      </c>
    </row>
    <row r="293" spans="1:2" x14ac:dyDescent="0.25">
      <c r="A293" s="1">
        <v>37456</v>
      </c>
      <c r="B293">
        <v>3.9370000000000002E-2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0.15748000000000001</v>
      </c>
    </row>
    <row r="343" spans="1:2" x14ac:dyDescent="0.25">
      <c r="A343" s="1">
        <v>37506</v>
      </c>
      <c r="B343">
        <v>0.62992000000000004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3.9370000000000002E-2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3.1102299999999996</v>
      </c>
      <c r="C367" s="95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3.9370000000000002E-2</v>
      </c>
    </row>
    <row r="4" spans="1:2" x14ac:dyDescent="0.25">
      <c r="A4" s="1">
        <v>36803</v>
      </c>
      <c r="B4">
        <v>3.9370000000000002E-2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1.2598400000000001</v>
      </c>
    </row>
    <row r="22" spans="1:2" x14ac:dyDescent="0.25">
      <c r="A22" s="1">
        <v>36821</v>
      </c>
      <c r="B22">
        <v>0.59055000000000002</v>
      </c>
    </row>
    <row r="23" spans="1:2" x14ac:dyDescent="0.25">
      <c r="A23" s="1">
        <v>36822</v>
      </c>
      <c r="B23">
        <v>0.23622000000000001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2.0866099999999999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0.98424999999999996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0.23622000000000001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0.19685</v>
      </c>
    </row>
    <row r="101" spans="1:2" x14ac:dyDescent="0.25">
      <c r="A101" s="1">
        <v>36900</v>
      </c>
      <c r="B101">
        <v>0.31496000000000002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7.8740000000000004E-2</v>
      </c>
    </row>
    <row r="104" spans="1:2" x14ac:dyDescent="0.25">
      <c r="A104" s="1">
        <v>36903</v>
      </c>
      <c r="B104">
        <v>0.39369999999999999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7.8740000000000004E-2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0.39369999999999999</v>
      </c>
    </row>
    <row r="120" spans="1:2" x14ac:dyDescent="0.25">
      <c r="A120" s="1">
        <v>36919</v>
      </c>
      <c r="B120">
        <v>0.51180999999999999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0.51180999999999999</v>
      </c>
    </row>
    <row r="137" spans="1:2" x14ac:dyDescent="0.25">
      <c r="A137" s="1">
        <v>36936</v>
      </c>
      <c r="B137">
        <v>0.11811000000000001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</v>
      </c>
    </row>
    <row r="149" spans="1:2" x14ac:dyDescent="0.25">
      <c r="A149" s="1">
        <v>36948</v>
      </c>
      <c r="B149">
        <v>0.19685</v>
      </c>
    </row>
    <row r="150" spans="1:2" x14ac:dyDescent="0.25">
      <c r="A150" s="1">
        <v>36949</v>
      </c>
      <c r="B150">
        <v>0.31496000000000002</v>
      </c>
    </row>
    <row r="151" spans="1:2" x14ac:dyDescent="0.25">
      <c r="A151" s="1">
        <v>36950</v>
      </c>
      <c r="B151">
        <v>0.23622000000000001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0.11811000000000001</v>
      </c>
    </row>
    <row r="159" spans="1:2" x14ac:dyDescent="0.25">
      <c r="A159" s="1">
        <v>36957</v>
      </c>
      <c r="B159">
        <v>1.3385800000000001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0.23622000000000001</v>
      </c>
    </row>
    <row r="162" spans="1:2" x14ac:dyDescent="0.25">
      <c r="A162" s="1">
        <v>36960</v>
      </c>
      <c r="B162">
        <v>0.15748000000000001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0.27559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0.43307000000000001</v>
      </c>
    </row>
    <row r="281" spans="1:2" x14ac:dyDescent="0.25">
      <c r="A281" s="1">
        <v>37079</v>
      </c>
      <c r="B281">
        <v>3.9370000000000002E-2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3.9370000000000002E-2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1.1417299999999999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0.43307000000000001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7.8740000000000004E-2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13.385799999999996</v>
      </c>
      <c r="C367" s="95">
        <f>SUM(B259:B366)</f>
        <v>2.1653499999999997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0.11811000000000001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0.74802999999999997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0.15748000000000001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0.51180999999999999</v>
      </c>
    </row>
    <row r="158" spans="1:2" x14ac:dyDescent="0.25">
      <c r="A158" s="1">
        <v>36591</v>
      </c>
      <c r="B158">
        <v>0.62992000000000004</v>
      </c>
    </row>
    <row r="159" spans="1:2" x14ac:dyDescent="0.25">
      <c r="A159" s="1">
        <v>36592</v>
      </c>
      <c r="B159">
        <v>7.8740000000000004E-2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7.8740000000000004E-2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0.23622000000000001</v>
      </c>
    </row>
    <row r="265" spans="1:2" x14ac:dyDescent="0.25">
      <c r="A265" s="1">
        <v>36698</v>
      </c>
      <c r="B265">
        <v>0.31496000000000002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0.31496000000000002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7.8740000000000004E-2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3.9370000000000002E-2</v>
      </c>
    </row>
    <row r="297" spans="1:2" x14ac:dyDescent="0.25">
      <c r="A297" s="1">
        <v>36730</v>
      </c>
      <c r="B297">
        <v>3.9370000000000002E-2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0.19685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0.35432999999999998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0.11811000000000001</v>
      </c>
    </row>
    <row r="318" spans="1:2" x14ac:dyDescent="0.25">
      <c r="A318" s="1">
        <v>36751</v>
      </c>
      <c r="B318" t="s">
        <v>91</v>
      </c>
    </row>
    <row r="319" spans="1:2" x14ac:dyDescent="0.25">
      <c r="A319" s="1">
        <v>36752</v>
      </c>
      <c r="B319" t="s">
        <v>91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3.9370000000000002E-2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3.9370000000000002E-2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0.27559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2.9921199999999999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7.3621899999999991</v>
      </c>
      <c r="C367" s="95">
        <f>SUM(B259:B366)</f>
        <v>5.0393599999999994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7.8740000000000004E-2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0.86614000000000002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0.27559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7.8740000000000004E-2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3.9370000000000002E-2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0.31496000000000002</v>
      </c>
    </row>
    <row r="128" spans="1:2" x14ac:dyDescent="0.25">
      <c r="A128" s="1">
        <v>36196</v>
      </c>
      <c r="B128">
        <v>7.8740000000000004E-2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0.23622000000000001</v>
      </c>
    </row>
    <row r="169" spans="1:2" x14ac:dyDescent="0.25">
      <c r="A169" s="1">
        <v>36236</v>
      </c>
      <c r="B169">
        <v>0.23622000000000001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0.23622000000000001</v>
      </c>
    </row>
    <row r="185" spans="1:2" x14ac:dyDescent="0.25">
      <c r="A185" s="1">
        <v>36252</v>
      </c>
      <c r="B185">
        <v>0.51180999999999999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0.19685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3.9370000000000002E-2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0.43307000000000001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0.11811000000000001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</v>
      </c>
    </row>
    <row r="285" spans="1:2" x14ac:dyDescent="0.25">
      <c r="A285" s="1">
        <v>36352</v>
      </c>
      <c r="B285">
        <v>0.11811000000000001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0.59055000000000002</v>
      </c>
    </row>
    <row r="289" spans="1:2" x14ac:dyDescent="0.25">
      <c r="A289" s="1">
        <v>36356</v>
      </c>
      <c r="B289">
        <v>0.62992000000000004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0.43307000000000001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0.11811000000000001</v>
      </c>
    </row>
    <row r="300" spans="1:2" x14ac:dyDescent="0.25">
      <c r="A300" s="1">
        <v>36367</v>
      </c>
      <c r="B300">
        <v>3.9370000000000002E-2</v>
      </c>
    </row>
    <row r="301" spans="1:2" x14ac:dyDescent="0.25">
      <c r="A301" s="1">
        <v>36368</v>
      </c>
      <c r="B301">
        <v>0.19685</v>
      </c>
    </row>
    <row r="302" spans="1:2" x14ac:dyDescent="0.25">
      <c r="A302" s="1">
        <v>36369</v>
      </c>
      <c r="B302">
        <v>3.9370000000000002E-2</v>
      </c>
    </row>
    <row r="303" spans="1:2" x14ac:dyDescent="0.25">
      <c r="A303" s="1">
        <v>36370</v>
      </c>
      <c r="B303">
        <v>0.11811000000000001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3.9370000000000002E-2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0.11811000000000001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0.15748000000000001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7.8740000000000004E-2</v>
      </c>
    </row>
    <row r="333" spans="1:2" x14ac:dyDescent="0.25">
      <c r="A333" s="1">
        <v>36400</v>
      </c>
      <c r="B333">
        <v>0.23622000000000001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0.23622000000000001</v>
      </c>
    </row>
    <row r="336" spans="1:2" x14ac:dyDescent="0.25">
      <c r="A336" s="1">
        <v>36403</v>
      </c>
      <c r="B336">
        <v>0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0.43307000000000001</v>
      </c>
    </row>
    <row r="351" spans="1:2" x14ac:dyDescent="0.25">
      <c r="A351" s="1">
        <v>36418</v>
      </c>
      <c r="B351">
        <v>0.15748000000000001</v>
      </c>
    </row>
    <row r="352" spans="1:2" x14ac:dyDescent="0.25">
      <c r="A352" s="1">
        <v>36419</v>
      </c>
      <c r="B352">
        <v>0.90551000000000004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3.9370000000000002E-2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7.8740000000000004E-2</v>
      </c>
    </row>
    <row r="359" spans="1:3" x14ac:dyDescent="0.25">
      <c r="A359" s="1">
        <v>36426</v>
      </c>
      <c r="B359">
        <v>1.29921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9.8424999999999994</v>
      </c>
      <c r="C367" s="95">
        <f>SUM(B259:B366)</f>
        <v>6.1810899999999993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3.9370000000000002E-2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7.8740000000000004E-2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3.9370000000000002E-2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0.70865999999999996</v>
      </c>
    </row>
    <row r="68" spans="1:2" x14ac:dyDescent="0.25">
      <c r="A68" s="1">
        <v>35771</v>
      </c>
      <c r="B68">
        <v>0.31496000000000002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0.47244000000000003</v>
      </c>
    </row>
    <row r="83" spans="1:2" x14ac:dyDescent="0.25">
      <c r="A83" s="1">
        <v>35786</v>
      </c>
      <c r="B83">
        <v>0.55118</v>
      </c>
    </row>
    <row r="84" spans="1:2" x14ac:dyDescent="0.25">
      <c r="A84" s="1">
        <v>35787</v>
      </c>
      <c r="B84">
        <v>3.9370000000000002E-2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0.98424999999999996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3.9370000000000002E-2</v>
      </c>
    </row>
    <row r="102" spans="1:2" x14ac:dyDescent="0.25">
      <c r="A102" s="1">
        <v>35805</v>
      </c>
      <c r="B102">
        <v>0.43307000000000001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7.8740000000000004E-2</v>
      </c>
    </row>
    <row r="122" spans="1:2" x14ac:dyDescent="0.25">
      <c r="A122" s="1">
        <v>35825</v>
      </c>
      <c r="B122">
        <v>3.9370000000000002E-2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0.27559</v>
      </c>
    </row>
    <row r="127" spans="1:2" x14ac:dyDescent="0.25">
      <c r="A127" s="1">
        <v>35830</v>
      </c>
      <c r="B127">
        <v>0.86614000000000002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0.66929000000000005</v>
      </c>
    </row>
    <row r="132" spans="1:2" x14ac:dyDescent="0.25">
      <c r="A132" s="1">
        <v>35835</v>
      </c>
      <c r="B132">
        <v>0.35432999999999998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0.27559</v>
      </c>
    </row>
    <row r="138" spans="1:2" x14ac:dyDescent="0.25">
      <c r="A138" s="1">
        <v>35841</v>
      </c>
      <c r="B138">
        <v>0.31496000000000002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0.66929000000000005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0.27559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0.47244000000000003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0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0.47244000000000003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0.62992000000000004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0.23622000000000001</v>
      </c>
    </row>
    <row r="181" spans="1:2" x14ac:dyDescent="0.25">
      <c r="A181" s="1">
        <v>35883</v>
      </c>
      <c r="B181">
        <v>3.9370000000000002E-2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0.59055000000000002</v>
      </c>
    </row>
    <row r="185" spans="1:2" x14ac:dyDescent="0.25">
      <c r="A185" s="1">
        <v>35887</v>
      </c>
      <c r="B185">
        <v>3.9370000000000002E-2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0.11811000000000001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3.9370000000000002E-2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3.9370000000000002E-2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0.31496000000000002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0.19685</v>
      </c>
    </row>
    <row r="297" spans="1:2" x14ac:dyDescent="0.25">
      <c r="A297" s="1">
        <v>35999</v>
      </c>
      <c r="B297">
        <v>3.9370000000000002E-2</v>
      </c>
    </row>
    <row r="298" spans="1:2" x14ac:dyDescent="0.25">
      <c r="A298" s="1">
        <v>36000</v>
      </c>
      <c r="B298">
        <v>3.9370000000000002E-2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0.78739999999999999</v>
      </c>
    </row>
    <row r="313" spans="1:2" x14ac:dyDescent="0.25">
      <c r="A313" s="1">
        <v>36015</v>
      </c>
      <c r="B313">
        <v>0.39369999999999999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3.9370000000000002E-2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0.19685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3.9370000000000002E-2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0.43307000000000001</v>
      </c>
    </row>
    <row r="330" spans="1:2" x14ac:dyDescent="0.25">
      <c r="A330" s="1">
        <v>36032</v>
      </c>
      <c r="B330">
        <v>0.15748000000000001</v>
      </c>
    </row>
    <row r="331" spans="1:2" x14ac:dyDescent="0.25">
      <c r="A331" s="1">
        <v>36033</v>
      </c>
      <c r="B331">
        <v>3.9370000000000002E-2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0.15748000000000001</v>
      </c>
    </row>
    <row r="337" spans="1:2" x14ac:dyDescent="0.25">
      <c r="A337" s="1">
        <v>36039</v>
      </c>
      <c r="B337">
        <v>0.23622000000000001</v>
      </c>
    </row>
    <row r="338" spans="1:2" x14ac:dyDescent="0.25">
      <c r="A338" s="1">
        <v>36040</v>
      </c>
      <c r="B338">
        <v>3.9370000000000002E-2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0.47244000000000003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0.19685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0.82677</v>
      </c>
    </row>
    <row r="346" spans="1:2" x14ac:dyDescent="0.25">
      <c r="A346" s="1">
        <v>36048</v>
      </c>
      <c r="B346">
        <v>3.9370000000000002E-2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14.960599999999998</v>
      </c>
      <c r="C367" s="95">
        <f>SUM(B259:B366)</f>
        <v>4.6456599999999995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 t="s">
        <v>91</v>
      </c>
    </row>
    <row r="3" spans="1:2" x14ac:dyDescent="0.25">
      <c r="A3" s="1">
        <v>35341</v>
      </c>
      <c r="B3" t="s">
        <v>91</v>
      </c>
    </row>
    <row r="4" spans="1:2" x14ac:dyDescent="0.25">
      <c r="A4" s="1">
        <v>35342</v>
      </c>
      <c r="B4" t="s">
        <v>91</v>
      </c>
    </row>
    <row r="5" spans="1:2" x14ac:dyDescent="0.25">
      <c r="A5" s="1">
        <v>35343</v>
      </c>
      <c r="B5" t="s">
        <v>91</v>
      </c>
    </row>
    <row r="6" spans="1:2" x14ac:dyDescent="0.25">
      <c r="A6" s="1">
        <v>35344</v>
      </c>
      <c r="B6" t="s">
        <v>91</v>
      </c>
    </row>
    <row r="7" spans="1:2" x14ac:dyDescent="0.25">
      <c r="A7" s="1">
        <v>35345</v>
      </c>
      <c r="B7" t="s">
        <v>91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3.9370000000000002E-2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0.15748000000000001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7.8740000000000004E-2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3.9370000000000002E-2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0.23622000000000001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0.11811000000000001</v>
      </c>
    </row>
    <row r="105" spans="1:2" x14ac:dyDescent="0.25">
      <c r="A105" s="1">
        <v>35443</v>
      </c>
      <c r="B105">
        <v>0.82677</v>
      </c>
    </row>
    <row r="106" spans="1:2" x14ac:dyDescent="0.25">
      <c r="A106" s="1">
        <v>35444</v>
      </c>
      <c r="B106">
        <v>3.9370000000000002E-2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1.1417299999999999</v>
      </c>
    </row>
    <row r="119" spans="1:2" x14ac:dyDescent="0.25">
      <c r="A119" s="1">
        <v>35457</v>
      </c>
      <c r="B119">
        <v>0.11811000000000001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0.74802999999999997</v>
      </c>
    </row>
    <row r="151" spans="1:2" x14ac:dyDescent="0.25">
      <c r="A151" s="1">
        <v>35489</v>
      </c>
      <c r="B151">
        <v>7.8740000000000004E-2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0.70865999999999996</v>
      </c>
    </row>
    <row r="187" spans="1:2" x14ac:dyDescent="0.25">
      <c r="A187" s="1">
        <v>35524</v>
      </c>
      <c r="B187">
        <v>0.27559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0.11811000000000001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3.9370000000000002E-2</v>
      </c>
    </row>
    <row r="308" spans="1:2" x14ac:dyDescent="0.25">
      <c r="A308" s="1">
        <v>35645</v>
      </c>
      <c r="B308">
        <v>7.8740000000000004E-2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1.29921</v>
      </c>
    </row>
    <row r="313" spans="1:2" x14ac:dyDescent="0.25">
      <c r="A313" s="1">
        <v>35650</v>
      </c>
      <c r="B313">
        <v>0.27559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7.8740000000000004E-2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7.8740000000000004E-2</v>
      </c>
    </row>
    <row r="335" spans="1:2" x14ac:dyDescent="0.25">
      <c r="A335" s="1">
        <v>35672</v>
      </c>
      <c r="B335">
        <v>0.39369999999999999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0.27559</v>
      </c>
    </row>
    <row r="338" spans="1:2" x14ac:dyDescent="0.25">
      <c r="A338" s="1">
        <v>35675</v>
      </c>
      <c r="B338">
        <v>7.8740000000000004E-2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0.27559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3.9370000000000002E-2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1.5354300000000001</v>
      </c>
    </row>
    <row r="362" spans="1:3" x14ac:dyDescent="0.25">
      <c r="A362" s="1">
        <v>35699</v>
      </c>
      <c r="B362">
        <v>1.10236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10.39368</v>
      </c>
      <c r="C367" s="95">
        <f>SUM(B259:B366)</f>
        <v>5.7480199999999995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7.8740000000000004E-2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0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0.15748000000000001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7.8740000000000004E-2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0.31496000000000002</v>
      </c>
    </row>
    <row r="149" spans="1:2" x14ac:dyDescent="0.25">
      <c r="A149" s="1">
        <v>35121</v>
      </c>
      <c r="B149">
        <v>3.9370000000000002E-2</v>
      </c>
    </row>
    <row r="150" spans="1:2" x14ac:dyDescent="0.25">
      <c r="A150" s="1">
        <v>35122</v>
      </c>
      <c r="B150">
        <v>0.15748000000000001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0.15748000000000001</v>
      </c>
    </row>
    <row r="166" spans="1:2" x14ac:dyDescent="0.25">
      <c r="A166" s="1">
        <v>35138</v>
      </c>
      <c r="B166">
        <v>0.27559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3.9370000000000002E-2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0.74802999999999997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0.35432999999999998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1.1417299999999999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0.78739999999999999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7.8740000000000004E-2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0.98424999999999996</v>
      </c>
    </row>
    <row r="302" spans="1:2" x14ac:dyDescent="0.25">
      <c r="A302" s="1">
        <v>35274</v>
      </c>
      <c r="B302">
        <v>0.23622000000000001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3.9370000000000002E-2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7.8740000000000004E-2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0.90551000000000004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0.74802999999999997</v>
      </c>
    </row>
    <row r="346" spans="1:2" x14ac:dyDescent="0.25">
      <c r="A346" s="1">
        <v>35318</v>
      </c>
      <c r="B346">
        <v>0.15748000000000001</v>
      </c>
    </row>
    <row r="347" spans="1:2" x14ac:dyDescent="0.25">
      <c r="A347" s="1">
        <v>35319</v>
      </c>
      <c r="B347">
        <v>0.11811000000000001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3.9370000000000002E-2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7.7165199999999992</v>
      </c>
      <c r="C367" s="95">
        <f>SUM(B259:B366)</f>
        <v>6.4566799999999986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0.15748000000000001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3.9370000000000002E-2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0.15748000000000001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0.86614000000000002</v>
      </c>
    </row>
    <row r="67" spans="1:2" x14ac:dyDescent="0.25">
      <c r="A67" s="1">
        <v>34674</v>
      </c>
      <c r="B67">
        <v>3.9370000000000002E-2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7.8740000000000004E-2</v>
      </c>
    </row>
    <row r="85" spans="1:2" x14ac:dyDescent="0.25">
      <c r="A85" s="1">
        <v>34692</v>
      </c>
      <c r="B85">
        <v>7.8740000000000004E-2</v>
      </c>
    </row>
    <row r="86" spans="1:2" x14ac:dyDescent="0.25">
      <c r="A86" s="1">
        <v>34693</v>
      </c>
      <c r="B86">
        <v>1.02362</v>
      </c>
    </row>
    <row r="87" spans="1:2" x14ac:dyDescent="0.25">
      <c r="A87" s="1">
        <v>34694</v>
      </c>
      <c r="B87">
        <v>7.8740000000000004E-2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0.15748000000000001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3.9370000000000002E-2</v>
      </c>
    </row>
    <row r="96" spans="1:2" x14ac:dyDescent="0.25">
      <c r="A96" s="1">
        <v>34703</v>
      </c>
      <c r="B96">
        <v>0.90551000000000004</v>
      </c>
    </row>
    <row r="97" spans="1:2" x14ac:dyDescent="0.25">
      <c r="A97" s="1">
        <v>34704</v>
      </c>
      <c r="B97">
        <v>0.62992000000000004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0.23622000000000001</v>
      </c>
    </row>
    <row r="104" spans="1:2" x14ac:dyDescent="0.25">
      <c r="A104" s="1">
        <v>34711</v>
      </c>
      <c r="B104">
        <v>7.8740000000000004E-2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1.45669</v>
      </c>
    </row>
    <row r="118" spans="1:2" x14ac:dyDescent="0.25">
      <c r="A118" s="1">
        <v>34725</v>
      </c>
      <c r="B118">
        <v>0.62992000000000004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3.9370000000000002E-2</v>
      </c>
    </row>
    <row r="137" spans="1:2" x14ac:dyDescent="0.25">
      <c r="A137" s="1">
        <v>34744</v>
      </c>
      <c r="B137">
        <v>1.1417299999999999</v>
      </c>
    </row>
    <row r="138" spans="1:2" x14ac:dyDescent="0.25">
      <c r="A138" s="1">
        <v>34745</v>
      </c>
      <c r="B138">
        <v>0.35432999999999998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3.9370000000000002E-2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0.19685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0.62992000000000004</v>
      </c>
    </row>
    <row r="158" spans="1:2" x14ac:dyDescent="0.25">
      <c r="A158" s="1">
        <v>34764</v>
      </c>
      <c r="B158">
        <v>0.59055000000000002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0.66929000000000005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3.9370000000000002E-2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7.8740000000000004E-2</v>
      </c>
    </row>
    <row r="200" spans="1:2" x14ac:dyDescent="0.25">
      <c r="A200" s="1">
        <v>34806</v>
      </c>
      <c r="B200">
        <v>0.23622000000000001</v>
      </c>
    </row>
    <row r="201" spans="1:2" x14ac:dyDescent="0.25">
      <c r="A201" s="1">
        <v>34807</v>
      </c>
      <c r="B201">
        <v>0.47244000000000003</v>
      </c>
    </row>
    <row r="202" spans="1:2" x14ac:dyDescent="0.25">
      <c r="A202" s="1">
        <v>34808</v>
      </c>
      <c r="B202">
        <v>0.11811000000000001</v>
      </c>
    </row>
    <row r="203" spans="1:2" x14ac:dyDescent="0.25">
      <c r="A203" s="1">
        <v>34809</v>
      </c>
      <c r="B203">
        <v>3.9370000000000002E-2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3.9370000000000002E-2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0.43307000000000001</v>
      </c>
    </row>
    <row r="317" spans="1:2" x14ac:dyDescent="0.25">
      <c r="A317" s="1">
        <v>34923</v>
      </c>
      <c r="B317">
        <v>3.9370000000000002E-2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0.19685</v>
      </c>
    </row>
    <row r="320" spans="1:2" x14ac:dyDescent="0.25">
      <c r="A320" s="1">
        <v>34926</v>
      </c>
      <c r="B320">
        <v>3.9370000000000002E-2</v>
      </c>
    </row>
    <row r="321" spans="1:2" x14ac:dyDescent="0.25">
      <c r="A321" s="1">
        <v>34927</v>
      </c>
      <c r="B321">
        <v>0.55118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3.9370000000000002E-2</v>
      </c>
    </row>
    <row r="326" spans="1:2" x14ac:dyDescent="0.25">
      <c r="A326" s="1">
        <v>34932</v>
      </c>
      <c r="B326">
        <v>0.15748000000000001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7.8740000000000004E-2</v>
      </c>
    </row>
    <row r="329" spans="1:2" x14ac:dyDescent="0.25">
      <c r="A329" s="1">
        <v>34935</v>
      </c>
      <c r="B329">
        <v>7.8740000000000004E-2</v>
      </c>
    </row>
    <row r="330" spans="1:2" x14ac:dyDescent="0.25">
      <c r="A330" s="1">
        <v>34936</v>
      </c>
      <c r="B330">
        <v>0.15748000000000001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3.9370000000000002E-2</v>
      </c>
    </row>
    <row r="342" spans="1:2" x14ac:dyDescent="0.25">
      <c r="A342" s="1">
        <v>34948</v>
      </c>
      <c r="B342">
        <v>3.9370000000000002E-2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0.47244000000000003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13.661389999999999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 t="s">
        <v>91</v>
      </c>
    </row>
    <row r="2" spans="1:2" x14ac:dyDescent="0.25">
      <c r="A2" s="1">
        <v>34244</v>
      </c>
      <c r="B2" t="s">
        <v>91</v>
      </c>
    </row>
    <row r="3" spans="1:2" x14ac:dyDescent="0.25">
      <c r="A3" s="1">
        <v>34245</v>
      </c>
      <c r="B3" t="s">
        <v>91</v>
      </c>
    </row>
    <row r="4" spans="1:2" x14ac:dyDescent="0.25">
      <c r="A4" s="1">
        <v>34246</v>
      </c>
      <c r="B4" t="s">
        <v>91</v>
      </c>
    </row>
    <row r="5" spans="1:2" x14ac:dyDescent="0.25">
      <c r="A5" s="1">
        <v>34247</v>
      </c>
      <c r="B5" t="s">
        <v>91</v>
      </c>
    </row>
    <row r="6" spans="1:2" x14ac:dyDescent="0.25">
      <c r="A6" s="1">
        <v>34248</v>
      </c>
      <c r="B6" t="s">
        <v>91</v>
      </c>
    </row>
    <row r="7" spans="1:2" x14ac:dyDescent="0.25">
      <c r="A7" s="1">
        <v>34249</v>
      </c>
      <c r="B7" t="s">
        <v>91</v>
      </c>
    </row>
    <row r="8" spans="1:2" x14ac:dyDescent="0.25">
      <c r="A8" s="1">
        <v>34250</v>
      </c>
      <c r="B8" t="s">
        <v>91</v>
      </c>
    </row>
    <row r="9" spans="1:2" x14ac:dyDescent="0.25">
      <c r="A9" s="1">
        <v>34251</v>
      </c>
      <c r="B9" t="s">
        <v>91</v>
      </c>
    </row>
    <row r="10" spans="1:2" x14ac:dyDescent="0.25">
      <c r="A10" s="1">
        <v>34252</v>
      </c>
      <c r="B10" t="s">
        <v>91</v>
      </c>
    </row>
    <row r="11" spans="1:2" x14ac:dyDescent="0.25">
      <c r="A11" s="1">
        <v>34253</v>
      </c>
      <c r="B11" t="s">
        <v>91</v>
      </c>
    </row>
    <row r="12" spans="1:2" x14ac:dyDescent="0.25">
      <c r="A12" s="1">
        <v>34254</v>
      </c>
      <c r="B12" t="s">
        <v>91</v>
      </c>
    </row>
    <row r="13" spans="1:2" x14ac:dyDescent="0.25">
      <c r="A13" s="1">
        <v>34255</v>
      </c>
      <c r="B13" t="s">
        <v>91</v>
      </c>
    </row>
    <row r="14" spans="1:2" x14ac:dyDescent="0.25">
      <c r="A14" s="1">
        <v>34256</v>
      </c>
      <c r="B14" t="s">
        <v>91</v>
      </c>
    </row>
    <row r="15" spans="1:2" x14ac:dyDescent="0.25">
      <c r="A15" s="1">
        <v>34257</v>
      </c>
      <c r="B15" t="s">
        <v>91</v>
      </c>
    </row>
    <row r="16" spans="1:2" x14ac:dyDescent="0.25">
      <c r="A16" s="1">
        <v>34258</v>
      </c>
      <c r="B16" t="s">
        <v>91</v>
      </c>
    </row>
    <row r="17" spans="1:2" x14ac:dyDescent="0.25">
      <c r="A17" s="1">
        <v>34259</v>
      </c>
      <c r="B17" t="s">
        <v>91</v>
      </c>
    </row>
    <row r="18" spans="1:2" x14ac:dyDescent="0.25">
      <c r="A18" s="1">
        <v>34260</v>
      </c>
      <c r="B18" t="s">
        <v>91</v>
      </c>
    </row>
    <row r="19" spans="1:2" x14ac:dyDescent="0.25">
      <c r="A19" s="1">
        <v>34261</v>
      </c>
      <c r="B19" t="s">
        <v>91</v>
      </c>
    </row>
    <row r="20" spans="1:2" x14ac:dyDescent="0.25">
      <c r="A20" s="1">
        <v>34262</v>
      </c>
      <c r="B20" t="s">
        <v>91</v>
      </c>
    </row>
    <row r="21" spans="1:2" x14ac:dyDescent="0.25">
      <c r="A21" s="1">
        <v>34263</v>
      </c>
      <c r="B21" t="s">
        <v>91</v>
      </c>
    </row>
    <row r="22" spans="1:2" x14ac:dyDescent="0.25">
      <c r="A22" s="1">
        <v>34264</v>
      </c>
      <c r="B22" t="s">
        <v>91</v>
      </c>
    </row>
    <row r="23" spans="1:2" x14ac:dyDescent="0.25">
      <c r="A23" s="1">
        <v>34265</v>
      </c>
      <c r="B23" t="s">
        <v>91</v>
      </c>
    </row>
    <row r="24" spans="1:2" x14ac:dyDescent="0.25">
      <c r="A24" s="1">
        <v>34266</v>
      </c>
      <c r="B24" t="s">
        <v>91</v>
      </c>
    </row>
    <row r="25" spans="1:2" x14ac:dyDescent="0.25">
      <c r="A25" s="1">
        <v>34267</v>
      </c>
      <c r="B25" t="s">
        <v>91</v>
      </c>
    </row>
    <row r="26" spans="1:2" x14ac:dyDescent="0.25">
      <c r="A26" s="1">
        <v>34268</v>
      </c>
      <c r="B26" t="s">
        <v>91</v>
      </c>
    </row>
    <row r="27" spans="1:2" x14ac:dyDescent="0.25">
      <c r="A27" s="1">
        <v>34269</v>
      </c>
      <c r="B27" t="s">
        <v>91</v>
      </c>
    </row>
    <row r="28" spans="1:2" x14ac:dyDescent="0.25">
      <c r="A28" s="1">
        <v>34270</v>
      </c>
      <c r="B28" t="s">
        <v>91</v>
      </c>
    </row>
    <row r="29" spans="1:2" x14ac:dyDescent="0.25">
      <c r="A29" s="1">
        <v>34271</v>
      </c>
      <c r="B29" t="s">
        <v>91</v>
      </c>
    </row>
    <row r="30" spans="1:2" x14ac:dyDescent="0.25">
      <c r="A30" s="1">
        <v>34272</v>
      </c>
      <c r="B30" t="s">
        <v>91</v>
      </c>
    </row>
    <row r="31" spans="1:2" x14ac:dyDescent="0.25">
      <c r="A31" s="1">
        <v>34273</v>
      </c>
      <c r="B31" t="s">
        <v>91</v>
      </c>
    </row>
    <row r="32" spans="1:2" x14ac:dyDescent="0.25">
      <c r="A32" s="1">
        <v>34274</v>
      </c>
      <c r="B32" t="s">
        <v>91</v>
      </c>
    </row>
    <row r="33" spans="1:2" x14ac:dyDescent="0.25">
      <c r="A33" s="1">
        <v>34275</v>
      </c>
      <c r="B33" t="s">
        <v>91</v>
      </c>
    </row>
    <row r="34" spans="1:2" x14ac:dyDescent="0.25">
      <c r="A34" s="1">
        <v>34276</v>
      </c>
      <c r="B34" t="s">
        <v>91</v>
      </c>
    </row>
    <row r="35" spans="1:2" x14ac:dyDescent="0.25">
      <c r="A35" s="1">
        <v>34277</v>
      </c>
      <c r="B35" t="s">
        <v>91</v>
      </c>
    </row>
    <row r="36" spans="1:2" x14ac:dyDescent="0.25">
      <c r="A36" s="1">
        <v>34278</v>
      </c>
      <c r="B36" t="s">
        <v>91</v>
      </c>
    </row>
    <row r="37" spans="1:2" x14ac:dyDescent="0.25">
      <c r="A37" s="1">
        <v>34279</v>
      </c>
      <c r="B37" t="s">
        <v>91</v>
      </c>
    </row>
    <row r="38" spans="1:2" x14ac:dyDescent="0.25">
      <c r="A38" s="1">
        <v>34280</v>
      </c>
      <c r="B38" t="s">
        <v>91</v>
      </c>
    </row>
    <row r="39" spans="1:2" x14ac:dyDescent="0.25">
      <c r="A39" s="1">
        <v>34281</v>
      </c>
      <c r="B39" t="s">
        <v>91</v>
      </c>
    </row>
    <row r="40" spans="1:2" x14ac:dyDescent="0.25">
      <c r="A40" s="1">
        <v>34282</v>
      </c>
      <c r="B40" t="s">
        <v>91</v>
      </c>
    </row>
    <row r="41" spans="1:2" x14ac:dyDescent="0.25">
      <c r="A41" s="1">
        <v>34283</v>
      </c>
      <c r="B41" t="s">
        <v>91</v>
      </c>
    </row>
    <row r="42" spans="1:2" x14ac:dyDescent="0.25">
      <c r="A42" s="1">
        <v>34284</v>
      </c>
      <c r="B42" t="s">
        <v>91</v>
      </c>
    </row>
    <row r="43" spans="1:2" x14ac:dyDescent="0.25">
      <c r="A43" s="1">
        <v>34285</v>
      </c>
      <c r="B43" t="s">
        <v>91</v>
      </c>
    </row>
    <row r="44" spans="1:2" x14ac:dyDescent="0.25">
      <c r="A44" s="1">
        <v>34286</v>
      </c>
      <c r="B44" t="s">
        <v>91</v>
      </c>
    </row>
    <row r="45" spans="1:2" x14ac:dyDescent="0.25">
      <c r="A45" s="1">
        <v>34287</v>
      </c>
      <c r="B45" t="s">
        <v>91</v>
      </c>
    </row>
    <row r="46" spans="1:2" x14ac:dyDescent="0.25">
      <c r="A46" s="1">
        <v>34288</v>
      </c>
      <c r="B46" t="s">
        <v>91</v>
      </c>
    </row>
    <row r="47" spans="1:2" x14ac:dyDescent="0.25">
      <c r="A47" s="1">
        <v>34289</v>
      </c>
      <c r="B47" t="s">
        <v>91</v>
      </c>
    </row>
    <row r="48" spans="1:2" x14ac:dyDescent="0.25">
      <c r="A48" s="1">
        <v>34290</v>
      </c>
      <c r="B48" t="s">
        <v>91</v>
      </c>
    </row>
    <row r="49" spans="1:2" x14ac:dyDescent="0.25">
      <c r="A49" s="1">
        <v>34291</v>
      </c>
      <c r="B49" t="s">
        <v>91</v>
      </c>
    </row>
    <row r="50" spans="1:2" x14ac:dyDescent="0.25">
      <c r="A50" s="1">
        <v>34292</v>
      </c>
      <c r="B50" t="s">
        <v>91</v>
      </c>
    </row>
    <row r="51" spans="1:2" x14ac:dyDescent="0.25">
      <c r="A51" s="1">
        <v>34293</v>
      </c>
      <c r="B51" t="s">
        <v>91</v>
      </c>
    </row>
    <row r="52" spans="1:2" x14ac:dyDescent="0.25">
      <c r="A52" s="1">
        <v>34294</v>
      </c>
      <c r="B52" t="s">
        <v>91</v>
      </c>
    </row>
    <row r="53" spans="1:2" x14ac:dyDescent="0.25">
      <c r="A53" s="1">
        <v>34295</v>
      </c>
      <c r="B53" t="s">
        <v>91</v>
      </c>
    </row>
    <row r="54" spans="1:2" x14ac:dyDescent="0.25">
      <c r="A54" s="1">
        <v>34296</v>
      </c>
      <c r="B54" t="s">
        <v>91</v>
      </c>
    </row>
    <row r="55" spans="1:2" x14ac:dyDescent="0.25">
      <c r="A55" s="1">
        <v>34297</v>
      </c>
      <c r="B55" t="s">
        <v>91</v>
      </c>
    </row>
    <row r="56" spans="1:2" x14ac:dyDescent="0.25">
      <c r="A56" s="1">
        <v>34298</v>
      </c>
      <c r="B56" t="s">
        <v>91</v>
      </c>
    </row>
    <row r="57" spans="1:2" x14ac:dyDescent="0.25">
      <c r="A57" s="1">
        <v>34299</v>
      </c>
      <c r="B57" t="s">
        <v>91</v>
      </c>
    </row>
    <row r="58" spans="1:2" x14ac:dyDescent="0.25">
      <c r="A58" s="1">
        <v>34300</v>
      </c>
      <c r="B58" t="s">
        <v>91</v>
      </c>
    </row>
    <row r="59" spans="1:2" x14ac:dyDescent="0.25">
      <c r="A59" s="1">
        <v>34301</v>
      </c>
      <c r="B59" t="s">
        <v>91</v>
      </c>
    </row>
    <row r="60" spans="1:2" x14ac:dyDescent="0.25">
      <c r="A60" s="1">
        <v>34302</v>
      </c>
      <c r="B60" t="s">
        <v>91</v>
      </c>
    </row>
    <row r="61" spans="1:2" x14ac:dyDescent="0.25">
      <c r="A61" s="1">
        <v>34303</v>
      </c>
      <c r="B61" t="s">
        <v>91</v>
      </c>
    </row>
    <row r="62" spans="1:2" x14ac:dyDescent="0.25">
      <c r="A62" s="1">
        <v>34304</v>
      </c>
      <c r="B62" t="s">
        <v>91</v>
      </c>
    </row>
    <row r="63" spans="1:2" x14ac:dyDescent="0.25">
      <c r="A63" s="1">
        <v>34305</v>
      </c>
      <c r="B63" t="s">
        <v>91</v>
      </c>
    </row>
    <row r="64" spans="1:2" x14ac:dyDescent="0.25">
      <c r="A64" s="1">
        <v>34306</v>
      </c>
      <c r="B64" t="s">
        <v>91</v>
      </c>
    </row>
    <row r="65" spans="1:2" x14ac:dyDescent="0.25">
      <c r="A65" s="1">
        <v>34307</v>
      </c>
      <c r="B65" t="s">
        <v>91</v>
      </c>
    </row>
    <row r="66" spans="1:2" x14ac:dyDescent="0.25">
      <c r="A66" s="1">
        <v>34308</v>
      </c>
      <c r="B66" t="s">
        <v>91</v>
      </c>
    </row>
    <row r="67" spans="1:2" x14ac:dyDescent="0.25">
      <c r="A67" s="1">
        <v>34309</v>
      </c>
      <c r="B67" t="s">
        <v>91</v>
      </c>
    </row>
    <row r="68" spans="1:2" x14ac:dyDescent="0.25">
      <c r="A68" s="1">
        <v>34310</v>
      </c>
      <c r="B68" t="s">
        <v>91</v>
      </c>
    </row>
    <row r="69" spans="1:2" x14ac:dyDescent="0.25">
      <c r="A69" s="1">
        <v>34311</v>
      </c>
      <c r="B69" t="s">
        <v>91</v>
      </c>
    </row>
    <row r="70" spans="1:2" x14ac:dyDescent="0.25">
      <c r="A70" s="1">
        <v>34312</v>
      </c>
      <c r="B70" t="s">
        <v>91</v>
      </c>
    </row>
    <row r="71" spans="1:2" x14ac:dyDescent="0.25">
      <c r="A71" s="1">
        <v>34313</v>
      </c>
      <c r="B71" t="s">
        <v>91</v>
      </c>
    </row>
    <row r="72" spans="1:2" x14ac:dyDescent="0.25">
      <c r="A72" s="1">
        <v>34314</v>
      </c>
      <c r="B72" t="s">
        <v>91</v>
      </c>
    </row>
    <row r="73" spans="1:2" x14ac:dyDescent="0.25">
      <c r="A73" s="1">
        <v>34315</v>
      </c>
      <c r="B73" t="s">
        <v>91</v>
      </c>
    </row>
    <row r="74" spans="1:2" x14ac:dyDescent="0.25">
      <c r="A74" s="1">
        <v>34316</v>
      </c>
      <c r="B74" t="s">
        <v>91</v>
      </c>
    </row>
    <row r="75" spans="1:2" x14ac:dyDescent="0.25">
      <c r="A75" s="1">
        <v>34317</v>
      </c>
      <c r="B75" t="s">
        <v>91</v>
      </c>
    </row>
    <row r="76" spans="1:2" x14ac:dyDescent="0.25">
      <c r="A76" s="1">
        <v>34318</v>
      </c>
      <c r="B76" t="s">
        <v>91</v>
      </c>
    </row>
    <row r="77" spans="1:2" x14ac:dyDescent="0.25">
      <c r="A77" s="1">
        <v>34319</v>
      </c>
      <c r="B77" t="s">
        <v>91</v>
      </c>
    </row>
    <row r="78" spans="1:2" x14ac:dyDescent="0.25">
      <c r="A78" s="1">
        <v>34320</v>
      </c>
      <c r="B78" t="s">
        <v>91</v>
      </c>
    </row>
    <row r="79" spans="1:2" x14ac:dyDescent="0.25">
      <c r="A79" s="1">
        <v>34321</v>
      </c>
      <c r="B79" t="s">
        <v>91</v>
      </c>
    </row>
    <row r="80" spans="1:2" x14ac:dyDescent="0.25">
      <c r="A80" s="1">
        <v>34322</v>
      </c>
      <c r="B80" t="s">
        <v>91</v>
      </c>
    </row>
    <row r="81" spans="1:2" x14ac:dyDescent="0.25">
      <c r="A81" s="1">
        <v>34323</v>
      </c>
      <c r="B81" t="s">
        <v>91</v>
      </c>
    </row>
    <row r="82" spans="1:2" x14ac:dyDescent="0.25">
      <c r="A82" s="1">
        <v>34324</v>
      </c>
      <c r="B82" t="s">
        <v>91</v>
      </c>
    </row>
    <row r="83" spans="1:2" x14ac:dyDescent="0.25">
      <c r="A83" s="1">
        <v>34325</v>
      </c>
      <c r="B83" t="s">
        <v>91</v>
      </c>
    </row>
    <row r="84" spans="1:2" x14ac:dyDescent="0.25">
      <c r="A84" s="1">
        <v>34326</v>
      </c>
      <c r="B84" t="s">
        <v>91</v>
      </c>
    </row>
    <row r="85" spans="1:2" x14ac:dyDescent="0.25">
      <c r="A85" s="1">
        <v>34327</v>
      </c>
      <c r="B85" t="s">
        <v>91</v>
      </c>
    </row>
    <row r="86" spans="1:2" x14ac:dyDescent="0.25">
      <c r="A86" s="1">
        <v>34328</v>
      </c>
      <c r="B86" t="s">
        <v>91</v>
      </c>
    </row>
    <row r="87" spans="1:2" x14ac:dyDescent="0.25">
      <c r="A87" s="1">
        <v>34329</v>
      </c>
      <c r="B87" t="s">
        <v>91</v>
      </c>
    </row>
    <row r="88" spans="1:2" x14ac:dyDescent="0.25">
      <c r="A88" s="1">
        <v>34330</v>
      </c>
      <c r="B88" t="s">
        <v>91</v>
      </c>
    </row>
    <row r="89" spans="1:2" x14ac:dyDescent="0.25">
      <c r="A89" s="1">
        <v>34331</v>
      </c>
      <c r="B89" t="s">
        <v>91</v>
      </c>
    </row>
    <row r="90" spans="1:2" x14ac:dyDescent="0.25">
      <c r="A90" s="1">
        <v>34332</v>
      </c>
      <c r="B90" t="s">
        <v>91</v>
      </c>
    </row>
    <row r="91" spans="1:2" x14ac:dyDescent="0.25">
      <c r="A91" s="1">
        <v>34333</v>
      </c>
      <c r="B91" t="s">
        <v>91</v>
      </c>
    </row>
    <row r="92" spans="1:2" x14ac:dyDescent="0.25">
      <c r="A92" s="1">
        <v>34334</v>
      </c>
      <c r="B92" t="s">
        <v>91</v>
      </c>
    </row>
    <row r="93" spans="1:2" x14ac:dyDescent="0.25">
      <c r="A93" s="1">
        <v>34335</v>
      </c>
      <c r="B93" t="s">
        <v>91</v>
      </c>
    </row>
    <row r="94" spans="1:2" x14ac:dyDescent="0.25">
      <c r="A94" s="1">
        <v>34336</v>
      </c>
      <c r="B94" t="s">
        <v>91</v>
      </c>
    </row>
    <row r="95" spans="1:2" x14ac:dyDescent="0.25">
      <c r="A95" s="1">
        <v>34337</v>
      </c>
      <c r="B95" t="s">
        <v>91</v>
      </c>
    </row>
    <row r="96" spans="1:2" x14ac:dyDescent="0.25">
      <c r="A96" s="1">
        <v>34338</v>
      </c>
      <c r="B96" t="s">
        <v>91</v>
      </c>
    </row>
    <row r="97" spans="1:2" x14ac:dyDescent="0.25">
      <c r="A97" s="1">
        <v>34339</v>
      </c>
      <c r="B97" t="s">
        <v>91</v>
      </c>
    </row>
    <row r="98" spans="1:2" x14ac:dyDescent="0.25">
      <c r="A98" s="1">
        <v>34340</v>
      </c>
      <c r="B98" t="s">
        <v>91</v>
      </c>
    </row>
    <row r="99" spans="1:2" x14ac:dyDescent="0.25">
      <c r="A99" s="1">
        <v>34341</v>
      </c>
      <c r="B99" t="s">
        <v>91</v>
      </c>
    </row>
    <row r="100" spans="1:2" x14ac:dyDescent="0.25">
      <c r="A100" s="1">
        <v>34342</v>
      </c>
      <c r="B100" t="s">
        <v>91</v>
      </c>
    </row>
    <row r="101" spans="1:2" x14ac:dyDescent="0.25">
      <c r="A101" s="1">
        <v>34343</v>
      </c>
      <c r="B101" t="s">
        <v>91</v>
      </c>
    </row>
    <row r="102" spans="1:2" x14ac:dyDescent="0.25">
      <c r="A102" s="1">
        <v>34344</v>
      </c>
      <c r="B102" t="s">
        <v>91</v>
      </c>
    </row>
    <row r="103" spans="1:2" x14ac:dyDescent="0.25">
      <c r="A103" s="1">
        <v>34345</v>
      </c>
      <c r="B103" t="s">
        <v>91</v>
      </c>
    </row>
    <row r="104" spans="1:2" x14ac:dyDescent="0.25">
      <c r="A104" s="1">
        <v>34346</v>
      </c>
      <c r="B104" t="s">
        <v>91</v>
      </c>
    </row>
    <row r="105" spans="1:2" x14ac:dyDescent="0.25">
      <c r="A105" s="1">
        <v>34347</v>
      </c>
      <c r="B105" t="s">
        <v>91</v>
      </c>
    </row>
    <row r="106" spans="1:2" x14ac:dyDescent="0.25">
      <c r="A106" s="1">
        <v>34348</v>
      </c>
      <c r="B106" t="s">
        <v>91</v>
      </c>
    </row>
    <row r="107" spans="1:2" x14ac:dyDescent="0.25">
      <c r="A107" s="1">
        <v>34349</v>
      </c>
      <c r="B107" t="s">
        <v>91</v>
      </c>
    </row>
    <row r="108" spans="1:2" x14ac:dyDescent="0.25">
      <c r="A108" s="1">
        <v>34350</v>
      </c>
      <c r="B108" t="s">
        <v>91</v>
      </c>
    </row>
    <row r="109" spans="1:2" x14ac:dyDescent="0.25">
      <c r="A109" s="1">
        <v>34351</v>
      </c>
      <c r="B109" t="s">
        <v>91</v>
      </c>
    </row>
    <row r="110" spans="1:2" x14ac:dyDescent="0.25">
      <c r="A110" s="1">
        <v>34352</v>
      </c>
      <c r="B110" t="s">
        <v>91</v>
      </c>
    </row>
    <row r="111" spans="1:2" x14ac:dyDescent="0.25">
      <c r="A111" s="1">
        <v>34353</v>
      </c>
      <c r="B111" t="s">
        <v>91</v>
      </c>
    </row>
    <row r="112" spans="1:2" x14ac:dyDescent="0.25">
      <c r="A112" s="1">
        <v>34354</v>
      </c>
      <c r="B112" t="s">
        <v>91</v>
      </c>
    </row>
    <row r="113" spans="1:2" x14ac:dyDescent="0.25">
      <c r="A113" s="1">
        <v>34355</v>
      </c>
      <c r="B113" t="s">
        <v>91</v>
      </c>
    </row>
    <row r="114" spans="1:2" x14ac:dyDescent="0.25">
      <c r="A114" s="1">
        <v>34356</v>
      </c>
      <c r="B114" t="s">
        <v>91</v>
      </c>
    </row>
    <row r="115" spans="1:2" x14ac:dyDescent="0.25">
      <c r="A115" s="1">
        <v>34357</v>
      </c>
      <c r="B115" t="s">
        <v>91</v>
      </c>
    </row>
    <row r="116" spans="1:2" x14ac:dyDescent="0.25">
      <c r="A116" s="1">
        <v>34358</v>
      </c>
      <c r="B116" t="s">
        <v>91</v>
      </c>
    </row>
    <row r="117" spans="1:2" x14ac:dyDescent="0.25">
      <c r="A117" s="1">
        <v>34359</v>
      </c>
      <c r="B117" t="s">
        <v>91</v>
      </c>
    </row>
    <row r="118" spans="1:2" x14ac:dyDescent="0.25">
      <c r="A118" s="1">
        <v>34360</v>
      </c>
      <c r="B118" t="s">
        <v>91</v>
      </c>
    </row>
    <row r="119" spans="1:2" x14ac:dyDescent="0.25">
      <c r="A119" s="1">
        <v>34361</v>
      </c>
      <c r="B119" t="s">
        <v>91</v>
      </c>
    </row>
    <row r="120" spans="1:2" x14ac:dyDescent="0.25">
      <c r="A120" s="1">
        <v>34362</v>
      </c>
      <c r="B120" t="s">
        <v>91</v>
      </c>
    </row>
    <row r="121" spans="1:2" x14ac:dyDescent="0.25">
      <c r="A121" s="1">
        <v>34363</v>
      </c>
      <c r="B121" t="s">
        <v>91</v>
      </c>
    </row>
    <row r="122" spans="1:2" x14ac:dyDescent="0.25">
      <c r="A122" s="1">
        <v>34364</v>
      </c>
      <c r="B122" t="s">
        <v>91</v>
      </c>
    </row>
    <row r="123" spans="1:2" x14ac:dyDescent="0.25">
      <c r="A123" s="1">
        <v>34365</v>
      </c>
      <c r="B123" t="s">
        <v>91</v>
      </c>
    </row>
    <row r="124" spans="1:2" x14ac:dyDescent="0.25">
      <c r="A124" s="1">
        <v>34366</v>
      </c>
      <c r="B124" t="s">
        <v>91</v>
      </c>
    </row>
    <row r="125" spans="1:2" x14ac:dyDescent="0.25">
      <c r="A125" s="1">
        <v>34367</v>
      </c>
      <c r="B125" t="s">
        <v>91</v>
      </c>
    </row>
    <row r="126" spans="1:2" x14ac:dyDescent="0.25">
      <c r="A126" s="1">
        <v>34368</v>
      </c>
      <c r="B126" t="s">
        <v>91</v>
      </c>
    </row>
    <row r="127" spans="1:2" x14ac:dyDescent="0.25">
      <c r="A127" s="1">
        <v>34369</v>
      </c>
      <c r="B127" t="s">
        <v>91</v>
      </c>
    </row>
    <row r="128" spans="1:2" x14ac:dyDescent="0.25">
      <c r="A128" s="1">
        <v>34370</v>
      </c>
      <c r="B128" t="s">
        <v>91</v>
      </c>
    </row>
    <row r="129" spans="1:2" x14ac:dyDescent="0.25">
      <c r="A129" s="1">
        <v>34371</v>
      </c>
      <c r="B129" t="s">
        <v>91</v>
      </c>
    </row>
    <row r="130" spans="1:2" x14ac:dyDescent="0.25">
      <c r="A130" s="1">
        <v>34372</v>
      </c>
      <c r="B130" t="s">
        <v>91</v>
      </c>
    </row>
    <row r="131" spans="1:2" x14ac:dyDescent="0.25">
      <c r="A131" s="1">
        <v>34373</v>
      </c>
      <c r="B131" t="s">
        <v>91</v>
      </c>
    </row>
    <row r="132" spans="1:2" x14ac:dyDescent="0.25">
      <c r="A132" s="1">
        <v>34374</v>
      </c>
      <c r="B132" t="s">
        <v>91</v>
      </c>
    </row>
    <row r="133" spans="1:2" x14ac:dyDescent="0.25">
      <c r="A133" s="1">
        <v>34375</v>
      </c>
      <c r="B133" t="s">
        <v>91</v>
      </c>
    </row>
    <row r="134" spans="1:2" x14ac:dyDescent="0.25">
      <c r="A134" s="1">
        <v>34376</v>
      </c>
      <c r="B134" t="s">
        <v>91</v>
      </c>
    </row>
    <row r="135" spans="1:2" x14ac:dyDescent="0.25">
      <c r="A135" s="1">
        <v>34377</v>
      </c>
      <c r="B135" t="s">
        <v>91</v>
      </c>
    </row>
    <row r="136" spans="1:2" x14ac:dyDescent="0.25">
      <c r="A136" s="1">
        <v>34378</v>
      </c>
      <c r="B136" t="s">
        <v>91</v>
      </c>
    </row>
    <row r="137" spans="1:2" x14ac:dyDescent="0.25">
      <c r="A137" s="1">
        <v>34379</v>
      </c>
      <c r="B137" t="s">
        <v>91</v>
      </c>
    </row>
    <row r="138" spans="1:2" x14ac:dyDescent="0.25">
      <c r="A138" s="1">
        <v>34380</v>
      </c>
      <c r="B138" t="s">
        <v>91</v>
      </c>
    </row>
    <row r="139" spans="1:2" x14ac:dyDescent="0.25">
      <c r="A139" s="1">
        <v>34381</v>
      </c>
      <c r="B139" t="s">
        <v>91</v>
      </c>
    </row>
    <row r="140" spans="1:2" x14ac:dyDescent="0.25">
      <c r="A140" s="1">
        <v>34382</v>
      </c>
      <c r="B140" t="s">
        <v>91</v>
      </c>
    </row>
    <row r="141" spans="1:2" x14ac:dyDescent="0.25">
      <c r="A141" s="1">
        <v>34383</v>
      </c>
      <c r="B141" t="s">
        <v>91</v>
      </c>
    </row>
    <row r="142" spans="1:2" x14ac:dyDescent="0.25">
      <c r="A142" s="1">
        <v>34384</v>
      </c>
      <c r="B142" t="s">
        <v>91</v>
      </c>
    </row>
    <row r="143" spans="1:2" x14ac:dyDescent="0.25">
      <c r="A143" s="1">
        <v>34385</v>
      </c>
      <c r="B143" t="s">
        <v>91</v>
      </c>
    </row>
    <row r="144" spans="1:2" x14ac:dyDescent="0.25">
      <c r="A144" s="1">
        <v>34386</v>
      </c>
      <c r="B144" t="s">
        <v>91</v>
      </c>
    </row>
    <row r="145" spans="1:2" x14ac:dyDescent="0.25">
      <c r="A145" s="1">
        <v>34387</v>
      </c>
      <c r="B145" t="s">
        <v>91</v>
      </c>
    </row>
    <row r="146" spans="1:2" x14ac:dyDescent="0.25">
      <c r="A146" s="1">
        <v>34388</v>
      </c>
      <c r="B146" t="s">
        <v>91</v>
      </c>
    </row>
    <row r="147" spans="1:2" x14ac:dyDescent="0.25">
      <c r="A147" s="1">
        <v>34389</v>
      </c>
      <c r="B147" t="s">
        <v>91</v>
      </c>
    </row>
    <row r="148" spans="1:2" x14ac:dyDescent="0.25">
      <c r="A148" s="1">
        <v>34390</v>
      </c>
      <c r="B148" t="s">
        <v>91</v>
      </c>
    </row>
    <row r="149" spans="1:2" x14ac:dyDescent="0.25">
      <c r="A149" s="1">
        <v>34391</v>
      </c>
      <c r="B149" t="s">
        <v>91</v>
      </c>
    </row>
    <row r="150" spans="1:2" x14ac:dyDescent="0.25">
      <c r="A150" s="1">
        <v>34392</v>
      </c>
      <c r="B150" t="s">
        <v>91</v>
      </c>
    </row>
    <row r="151" spans="1:2" x14ac:dyDescent="0.25">
      <c r="A151" s="1">
        <v>34393</v>
      </c>
      <c r="B151" t="s">
        <v>91</v>
      </c>
    </row>
    <row r="152" spans="1:2" x14ac:dyDescent="0.25">
      <c r="A152" s="1"/>
      <c r="B152" t="s">
        <v>91</v>
      </c>
    </row>
    <row r="153" spans="1:2" x14ac:dyDescent="0.25">
      <c r="A153" s="1">
        <v>34394</v>
      </c>
      <c r="B153" t="s">
        <v>91</v>
      </c>
    </row>
    <row r="154" spans="1:2" x14ac:dyDescent="0.25">
      <c r="A154" s="1">
        <v>34395</v>
      </c>
      <c r="B154" t="s">
        <v>91</v>
      </c>
    </row>
    <row r="155" spans="1:2" x14ac:dyDescent="0.25">
      <c r="A155" s="1">
        <v>34396</v>
      </c>
      <c r="B155" t="s">
        <v>91</v>
      </c>
    </row>
    <row r="156" spans="1:2" x14ac:dyDescent="0.25">
      <c r="A156" s="1">
        <v>34397</v>
      </c>
      <c r="B156" t="s">
        <v>91</v>
      </c>
    </row>
    <row r="157" spans="1:2" x14ac:dyDescent="0.25">
      <c r="A157" s="1">
        <v>34398</v>
      </c>
      <c r="B157" t="s">
        <v>91</v>
      </c>
    </row>
    <row r="158" spans="1:2" x14ac:dyDescent="0.25">
      <c r="A158" s="1">
        <v>34399</v>
      </c>
      <c r="B158" t="s">
        <v>91</v>
      </c>
    </row>
    <row r="159" spans="1:2" x14ac:dyDescent="0.25">
      <c r="A159" s="1">
        <v>34400</v>
      </c>
      <c r="B159" t="s">
        <v>91</v>
      </c>
    </row>
    <row r="160" spans="1:2" x14ac:dyDescent="0.25">
      <c r="A160" s="1">
        <v>34401</v>
      </c>
      <c r="B160" t="s">
        <v>91</v>
      </c>
    </row>
    <row r="161" spans="1:2" x14ac:dyDescent="0.25">
      <c r="A161" s="1">
        <v>34402</v>
      </c>
      <c r="B161" t="s">
        <v>91</v>
      </c>
    </row>
    <row r="162" spans="1:2" x14ac:dyDescent="0.25">
      <c r="A162" s="1">
        <v>34403</v>
      </c>
      <c r="B162" t="s">
        <v>91</v>
      </c>
    </row>
    <row r="163" spans="1:2" x14ac:dyDescent="0.25">
      <c r="A163" s="1">
        <v>34404</v>
      </c>
      <c r="B163" t="s">
        <v>91</v>
      </c>
    </row>
    <row r="164" spans="1:2" x14ac:dyDescent="0.25">
      <c r="A164" s="1">
        <v>34405</v>
      </c>
      <c r="B164" t="s">
        <v>91</v>
      </c>
    </row>
    <row r="165" spans="1:2" x14ac:dyDescent="0.25">
      <c r="A165" s="1">
        <v>34406</v>
      </c>
      <c r="B165" t="s">
        <v>91</v>
      </c>
    </row>
    <row r="166" spans="1:2" x14ac:dyDescent="0.25">
      <c r="A166" s="1">
        <v>34407</v>
      </c>
      <c r="B166" t="s">
        <v>91</v>
      </c>
    </row>
    <row r="167" spans="1:2" x14ac:dyDescent="0.25">
      <c r="A167" s="1">
        <v>34408</v>
      </c>
      <c r="B167" t="s">
        <v>91</v>
      </c>
    </row>
    <row r="168" spans="1:2" x14ac:dyDescent="0.25">
      <c r="A168" s="1">
        <v>34409</v>
      </c>
      <c r="B168" t="s">
        <v>91</v>
      </c>
    </row>
    <row r="169" spans="1:2" x14ac:dyDescent="0.25">
      <c r="A169" s="1">
        <v>34410</v>
      </c>
      <c r="B169" t="s">
        <v>91</v>
      </c>
    </row>
    <row r="170" spans="1:2" x14ac:dyDescent="0.25">
      <c r="A170" s="1">
        <v>34411</v>
      </c>
      <c r="B170" t="s">
        <v>91</v>
      </c>
    </row>
    <row r="171" spans="1:2" x14ac:dyDescent="0.25">
      <c r="A171" s="1">
        <v>34412</v>
      </c>
      <c r="B171" t="s">
        <v>91</v>
      </c>
    </row>
    <row r="172" spans="1:2" x14ac:dyDescent="0.25">
      <c r="A172" s="1">
        <v>34413</v>
      </c>
      <c r="B172" t="s">
        <v>91</v>
      </c>
    </row>
    <row r="173" spans="1:2" x14ac:dyDescent="0.25">
      <c r="A173" s="1">
        <v>34414</v>
      </c>
      <c r="B173" t="s">
        <v>91</v>
      </c>
    </row>
    <row r="174" spans="1:2" x14ac:dyDescent="0.25">
      <c r="A174" s="1">
        <v>34415</v>
      </c>
      <c r="B174" t="s">
        <v>91</v>
      </c>
    </row>
    <row r="175" spans="1:2" x14ac:dyDescent="0.25">
      <c r="A175" s="1">
        <v>34416</v>
      </c>
      <c r="B175" t="s">
        <v>91</v>
      </c>
    </row>
    <row r="176" spans="1:2" x14ac:dyDescent="0.25">
      <c r="A176" s="1">
        <v>34417</v>
      </c>
      <c r="B176" t="s">
        <v>91</v>
      </c>
    </row>
    <row r="177" spans="1:2" x14ac:dyDescent="0.25">
      <c r="A177" s="1">
        <v>34418</v>
      </c>
      <c r="B177" t="s">
        <v>91</v>
      </c>
    </row>
    <row r="178" spans="1:2" x14ac:dyDescent="0.25">
      <c r="A178" s="1">
        <v>34419</v>
      </c>
      <c r="B178" t="s">
        <v>91</v>
      </c>
    </row>
    <row r="179" spans="1:2" x14ac:dyDescent="0.25">
      <c r="A179" s="1">
        <v>34420</v>
      </c>
      <c r="B179" t="s">
        <v>91</v>
      </c>
    </row>
    <row r="180" spans="1:2" x14ac:dyDescent="0.25">
      <c r="A180" s="1">
        <v>34421</v>
      </c>
      <c r="B180" t="s">
        <v>91</v>
      </c>
    </row>
    <row r="181" spans="1:2" x14ac:dyDescent="0.25">
      <c r="A181" s="1">
        <v>34422</v>
      </c>
      <c r="B181" t="s">
        <v>91</v>
      </c>
    </row>
    <row r="182" spans="1:2" x14ac:dyDescent="0.25">
      <c r="A182" s="1">
        <v>34423</v>
      </c>
      <c r="B182" t="s">
        <v>91</v>
      </c>
    </row>
    <row r="183" spans="1:2" x14ac:dyDescent="0.25">
      <c r="A183" s="1">
        <v>34424</v>
      </c>
      <c r="B183" t="s">
        <v>91</v>
      </c>
    </row>
    <row r="184" spans="1:2" x14ac:dyDescent="0.25">
      <c r="A184" s="1">
        <v>34425</v>
      </c>
      <c r="B184" t="s">
        <v>91</v>
      </c>
    </row>
    <row r="185" spans="1:2" x14ac:dyDescent="0.25">
      <c r="A185" s="1">
        <v>34426</v>
      </c>
      <c r="B185" t="s">
        <v>91</v>
      </c>
    </row>
    <row r="186" spans="1:2" x14ac:dyDescent="0.25">
      <c r="A186" s="1">
        <v>34427</v>
      </c>
      <c r="B186" t="s">
        <v>91</v>
      </c>
    </row>
    <row r="187" spans="1:2" x14ac:dyDescent="0.25">
      <c r="A187" s="1">
        <v>34428</v>
      </c>
      <c r="B187" t="s">
        <v>91</v>
      </c>
    </row>
    <row r="188" spans="1:2" x14ac:dyDescent="0.25">
      <c r="A188" s="1">
        <v>34429</v>
      </c>
      <c r="B188" t="s">
        <v>91</v>
      </c>
    </row>
    <row r="189" spans="1:2" x14ac:dyDescent="0.25">
      <c r="A189" s="1">
        <v>34430</v>
      </c>
      <c r="B189" t="s">
        <v>91</v>
      </c>
    </row>
    <row r="190" spans="1:2" x14ac:dyDescent="0.25">
      <c r="A190" s="1">
        <v>34431</v>
      </c>
      <c r="B190" t="s">
        <v>91</v>
      </c>
    </row>
    <row r="191" spans="1:2" x14ac:dyDescent="0.25">
      <c r="A191" s="1">
        <v>34432</v>
      </c>
      <c r="B191" t="s">
        <v>91</v>
      </c>
    </row>
    <row r="192" spans="1:2" x14ac:dyDescent="0.25">
      <c r="A192" s="1">
        <v>34433</v>
      </c>
      <c r="B192" t="s">
        <v>91</v>
      </c>
    </row>
    <row r="193" spans="1:2" x14ac:dyDescent="0.25">
      <c r="A193" s="1">
        <v>34434</v>
      </c>
      <c r="B193" t="s">
        <v>91</v>
      </c>
    </row>
    <row r="194" spans="1:2" x14ac:dyDescent="0.25">
      <c r="A194" s="1">
        <v>34435</v>
      </c>
      <c r="B194" t="s">
        <v>91</v>
      </c>
    </row>
    <row r="195" spans="1:2" x14ac:dyDescent="0.25">
      <c r="A195" s="1">
        <v>34436</v>
      </c>
      <c r="B195" t="s">
        <v>91</v>
      </c>
    </row>
    <row r="196" spans="1:2" x14ac:dyDescent="0.25">
      <c r="A196" s="1">
        <v>34437</v>
      </c>
      <c r="B196" t="s">
        <v>91</v>
      </c>
    </row>
    <row r="197" spans="1:2" x14ac:dyDescent="0.25">
      <c r="A197" s="1">
        <v>34438</v>
      </c>
      <c r="B197" t="s">
        <v>91</v>
      </c>
    </row>
    <row r="198" spans="1:2" x14ac:dyDescent="0.25">
      <c r="A198" s="1">
        <v>34439</v>
      </c>
      <c r="B198" t="s">
        <v>91</v>
      </c>
    </row>
    <row r="199" spans="1:2" x14ac:dyDescent="0.25">
      <c r="A199" s="1">
        <v>34440</v>
      </c>
      <c r="B199" t="s">
        <v>91</v>
      </c>
    </row>
    <row r="200" spans="1:2" x14ac:dyDescent="0.25">
      <c r="A200" s="1">
        <v>34441</v>
      </c>
      <c r="B200" t="s">
        <v>91</v>
      </c>
    </row>
    <row r="201" spans="1:2" x14ac:dyDescent="0.25">
      <c r="A201" s="1">
        <v>34442</v>
      </c>
      <c r="B201" t="s">
        <v>91</v>
      </c>
    </row>
    <row r="202" spans="1:2" x14ac:dyDescent="0.25">
      <c r="A202" s="1">
        <v>34443</v>
      </c>
      <c r="B202" t="s">
        <v>91</v>
      </c>
    </row>
    <row r="203" spans="1:2" x14ac:dyDescent="0.25">
      <c r="A203" s="1">
        <v>34444</v>
      </c>
      <c r="B203" t="s">
        <v>91</v>
      </c>
    </row>
    <row r="204" spans="1:2" x14ac:dyDescent="0.25">
      <c r="A204" s="1">
        <v>34445</v>
      </c>
      <c r="B204" t="s">
        <v>91</v>
      </c>
    </row>
    <row r="205" spans="1:2" x14ac:dyDescent="0.25">
      <c r="A205" s="1">
        <v>34446</v>
      </c>
      <c r="B205" t="s">
        <v>91</v>
      </c>
    </row>
    <row r="206" spans="1:2" x14ac:dyDescent="0.25">
      <c r="A206" s="1">
        <v>34447</v>
      </c>
      <c r="B206" t="s">
        <v>91</v>
      </c>
    </row>
    <row r="207" spans="1:2" x14ac:dyDescent="0.25">
      <c r="A207" s="1">
        <v>34448</v>
      </c>
      <c r="B207" t="s">
        <v>91</v>
      </c>
    </row>
    <row r="208" spans="1:2" x14ac:dyDescent="0.25">
      <c r="A208" s="1">
        <v>34449</v>
      </c>
      <c r="B208" t="s">
        <v>91</v>
      </c>
    </row>
    <row r="209" spans="1:2" x14ac:dyDescent="0.25">
      <c r="A209" s="1">
        <v>34450</v>
      </c>
      <c r="B209" t="s">
        <v>91</v>
      </c>
    </row>
    <row r="210" spans="1:2" x14ac:dyDescent="0.25">
      <c r="A210" s="1">
        <v>34451</v>
      </c>
      <c r="B210" t="s">
        <v>91</v>
      </c>
    </row>
    <row r="211" spans="1:2" x14ac:dyDescent="0.25">
      <c r="A211" s="1">
        <v>34452</v>
      </c>
      <c r="B211" t="s">
        <v>91</v>
      </c>
    </row>
    <row r="212" spans="1:2" x14ac:dyDescent="0.25">
      <c r="A212" s="1">
        <v>34453</v>
      </c>
      <c r="B212" t="s">
        <v>91</v>
      </c>
    </row>
    <row r="213" spans="1:2" x14ac:dyDescent="0.25">
      <c r="A213" s="1">
        <v>34454</v>
      </c>
      <c r="B213" t="s">
        <v>91</v>
      </c>
    </row>
    <row r="214" spans="1:2" x14ac:dyDescent="0.25">
      <c r="A214" s="1">
        <v>34455</v>
      </c>
      <c r="B214" t="s">
        <v>91</v>
      </c>
    </row>
    <row r="215" spans="1:2" x14ac:dyDescent="0.25">
      <c r="A215" s="1">
        <v>34456</v>
      </c>
      <c r="B215" t="s">
        <v>91</v>
      </c>
    </row>
    <row r="216" spans="1:2" x14ac:dyDescent="0.25">
      <c r="A216" s="1">
        <v>34457</v>
      </c>
      <c r="B216" t="s">
        <v>91</v>
      </c>
    </row>
    <row r="217" spans="1:2" x14ac:dyDescent="0.25">
      <c r="A217" s="1">
        <v>34458</v>
      </c>
      <c r="B217" t="s">
        <v>91</v>
      </c>
    </row>
    <row r="218" spans="1:2" x14ac:dyDescent="0.25">
      <c r="A218" s="1">
        <v>34459</v>
      </c>
      <c r="B218" t="s">
        <v>91</v>
      </c>
    </row>
    <row r="219" spans="1:2" x14ac:dyDescent="0.25">
      <c r="A219" s="1">
        <v>34460</v>
      </c>
      <c r="B219" t="s">
        <v>91</v>
      </c>
    </row>
    <row r="220" spans="1:2" x14ac:dyDescent="0.25">
      <c r="A220" s="1">
        <v>34461</v>
      </c>
      <c r="B220" t="s">
        <v>91</v>
      </c>
    </row>
    <row r="221" spans="1:2" x14ac:dyDescent="0.25">
      <c r="A221" s="1">
        <v>34462</v>
      </c>
      <c r="B221" t="s">
        <v>91</v>
      </c>
    </row>
    <row r="222" spans="1:2" x14ac:dyDescent="0.25">
      <c r="A222" s="1">
        <v>34463</v>
      </c>
      <c r="B222" t="s">
        <v>91</v>
      </c>
    </row>
    <row r="223" spans="1:2" x14ac:dyDescent="0.25">
      <c r="A223" s="1">
        <v>34464</v>
      </c>
      <c r="B223" t="s">
        <v>91</v>
      </c>
    </row>
    <row r="224" spans="1:2" x14ac:dyDescent="0.25">
      <c r="A224" s="1">
        <v>34465</v>
      </c>
      <c r="B224" t="s">
        <v>91</v>
      </c>
    </row>
    <row r="225" spans="1:2" x14ac:dyDescent="0.25">
      <c r="A225" s="1">
        <v>34466</v>
      </c>
      <c r="B225" t="s">
        <v>91</v>
      </c>
    </row>
    <row r="226" spans="1:2" x14ac:dyDescent="0.25">
      <c r="A226" s="1">
        <v>34467</v>
      </c>
      <c r="B226" t="s">
        <v>91</v>
      </c>
    </row>
    <row r="227" spans="1:2" x14ac:dyDescent="0.25">
      <c r="A227" s="1">
        <v>34468</v>
      </c>
      <c r="B227" t="s">
        <v>91</v>
      </c>
    </row>
    <row r="228" spans="1:2" x14ac:dyDescent="0.25">
      <c r="A228" s="1">
        <v>34469</v>
      </c>
      <c r="B228" t="s">
        <v>91</v>
      </c>
    </row>
    <row r="229" spans="1:2" x14ac:dyDescent="0.25">
      <c r="A229" s="1">
        <v>34470</v>
      </c>
      <c r="B229" t="s">
        <v>91</v>
      </c>
    </row>
    <row r="230" spans="1:2" x14ac:dyDescent="0.25">
      <c r="A230" s="1">
        <v>34471</v>
      </c>
      <c r="B230" t="s">
        <v>91</v>
      </c>
    </row>
    <row r="231" spans="1:2" x14ac:dyDescent="0.25">
      <c r="A231" s="1">
        <v>34472</v>
      </c>
      <c r="B231" t="s">
        <v>91</v>
      </c>
    </row>
    <row r="232" spans="1:2" x14ac:dyDescent="0.25">
      <c r="A232" s="1">
        <v>34473</v>
      </c>
      <c r="B232" t="s">
        <v>91</v>
      </c>
    </row>
    <row r="233" spans="1:2" x14ac:dyDescent="0.25">
      <c r="A233" s="1">
        <v>34474</v>
      </c>
      <c r="B233" t="s">
        <v>91</v>
      </c>
    </row>
    <row r="234" spans="1:2" x14ac:dyDescent="0.25">
      <c r="A234" s="1">
        <v>34475</v>
      </c>
      <c r="B234" t="s">
        <v>91</v>
      </c>
    </row>
    <row r="235" spans="1:2" x14ac:dyDescent="0.25">
      <c r="A235" s="1">
        <v>34476</v>
      </c>
      <c r="B235" t="s">
        <v>91</v>
      </c>
    </row>
    <row r="236" spans="1:2" x14ac:dyDescent="0.25">
      <c r="A236" s="1">
        <v>34477</v>
      </c>
      <c r="B236" t="s">
        <v>91</v>
      </c>
    </row>
    <row r="237" spans="1:2" x14ac:dyDescent="0.25">
      <c r="A237" s="1">
        <v>34478</v>
      </c>
      <c r="B237" t="s">
        <v>91</v>
      </c>
    </row>
    <row r="238" spans="1:2" x14ac:dyDescent="0.25">
      <c r="A238" s="1">
        <v>34479</v>
      </c>
      <c r="B238" t="s">
        <v>91</v>
      </c>
    </row>
    <row r="239" spans="1:2" x14ac:dyDescent="0.25">
      <c r="A239" s="1">
        <v>34480</v>
      </c>
      <c r="B239" t="s">
        <v>91</v>
      </c>
    </row>
    <row r="240" spans="1:2" x14ac:dyDescent="0.25">
      <c r="A240" s="1">
        <v>34481</v>
      </c>
      <c r="B240" t="s">
        <v>91</v>
      </c>
    </row>
    <row r="241" spans="1:2" x14ac:dyDescent="0.25">
      <c r="A241" s="1">
        <v>34482</v>
      </c>
      <c r="B241" t="s">
        <v>91</v>
      </c>
    </row>
    <row r="242" spans="1:2" x14ac:dyDescent="0.25">
      <c r="A242" s="1">
        <v>34483</v>
      </c>
      <c r="B242" t="s">
        <v>91</v>
      </c>
    </row>
    <row r="243" spans="1:2" x14ac:dyDescent="0.25">
      <c r="A243" s="1">
        <v>34484</v>
      </c>
      <c r="B243" t="s">
        <v>91</v>
      </c>
    </row>
    <row r="244" spans="1:2" x14ac:dyDescent="0.25">
      <c r="A244" s="1">
        <v>34485</v>
      </c>
      <c r="B244" t="s">
        <v>91</v>
      </c>
    </row>
    <row r="245" spans="1:2" x14ac:dyDescent="0.25">
      <c r="A245" s="1">
        <v>34486</v>
      </c>
      <c r="B245" t="s">
        <v>91</v>
      </c>
    </row>
    <row r="246" spans="1:2" x14ac:dyDescent="0.25">
      <c r="A246" s="1">
        <v>34487</v>
      </c>
      <c r="B246" t="s">
        <v>91</v>
      </c>
    </row>
    <row r="247" spans="1:2" x14ac:dyDescent="0.25">
      <c r="A247" s="1">
        <v>34488</v>
      </c>
      <c r="B247" t="s">
        <v>91</v>
      </c>
    </row>
    <row r="248" spans="1:2" x14ac:dyDescent="0.25">
      <c r="A248" s="1">
        <v>34489</v>
      </c>
      <c r="B248" t="s">
        <v>91</v>
      </c>
    </row>
    <row r="249" spans="1:2" x14ac:dyDescent="0.25">
      <c r="A249" s="1">
        <v>34490</v>
      </c>
      <c r="B249" t="s">
        <v>91</v>
      </c>
    </row>
    <row r="250" spans="1:2" x14ac:dyDescent="0.25">
      <c r="A250" s="1">
        <v>34491</v>
      </c>
      <c r="B250" t="s">
        <v>91</v>
      </c>
    </row>
    <row r="251" spans="1:2" x14ac:dyDescent="0.25">
      <c r="A251" s="1">
        <v>34492</v>
      </c>
      <c r="B251" t="s">
        <v>91</v>
      </c>
    </row>
    <row r="252" spans="1:2" x14ac:dyDescent="0.25">
      <c r="A252" s="1">
        <v>34493</v>
      </c>
      <c r="B252" t="s">
        <v>91</v>
      </c>
    </row>
    <row r="253" spans="1:2" x14ac:dyDescent="0.25">
      <c r="A253" s="1">
        <v>34494</v>
      </c>
      <c r="B253" t="s">
        <v>91</v>
      </c>
    </row>
    <row r="254" spans="1:2" x14ac:dyDescent="0.25">
      <c r="A254" s="1">
        <v>34495</v>
      </c>
      <c r="B254" t="s">
        <v>91</v>
      </c>
    </row>
    <row r="255" spans="1:2" x14ac:dyDescent="0.25">
      <c r="A255" s="1">
        <v>34496</v>
      </c>
      <c r="B255" t="s">
        <v>91</v>
      </c>
    </row>
    <row r="256" spans="1:2" x14ac:dyDescent="0.25">
      <c r="A256" s="1">
        <v>34497</v>
      </c>
      <c r="B256" t="s">
        <v>91</v>
      </c>
    </row>
    <row r="257" spans="1:2" x14ac:dyDescent="0.25">
      <c r="A257" s="1">
        <v>34498</v>
      </c>
      <c r="B257" t="s">
        <v>91</v>
      </c>
    </row>
    <row r="258" spans="1:2" x14ac:dyDescent="0.25">
      <c r="A258" s="1">
        <v>34499</v>
      </c>
      <c r="B258" t="s">
        <v>91</v>
      </c>
    </row>
    <row r="259" spans="1:2" x14ac:dyDescent="0.25">
      <c r="A259" s="1">
        <v>34500</v>
      </c>
      <c r="B259" t="s">
        <v>91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0.11811000000000001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0.27559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2.5196800000000001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3.9370000000000002E-2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0.31496000000000002</v>
      </c>
    </row>
    <row r="322" spans="1:2" x14ac:dyDescent="0.25">
      <c r="A322" s="1">
        <v>34563</v>
      </c>
      <c r="B322">
        <v>3.9370000000000002E-2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0.31496000000000002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7.8740000000000004E-2</v>
      </c>
    </row>
    <row r="341" spans="1:2" x14ac:dyDescent="0.25">
      <c r="A341" s="1">
        <v>34582</v>
      </c>
      <c r="B341">
        <v>0.31496000000000002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4.0157400000000001</v>
      </c>
      <c r="C367" s="95">
        <f>SUM(B259:B366)</f>
        <v>4.0157400000000001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2025-12-11T17:07:51Z</dcterms:modified>
</cp:coreProperties>
</file>