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935CF6F-41BC-446A-B55E-ABC5819B6A0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6" i="21"/>
  <c r="F2" i="21"/>
  <c r="C367" i="55"/>
  <c r="B367" i="55"/>
  <c r="Q33" i="1"/>
  <c r="P33" i="1"/>
  <c r="F3" i="21"/>
  <c r="D32" i="6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Q28" i="1" l="1"/>
  <c r="D27" i="6"/>
  <c r="C367" i="48"/>
  <c r="B367" i="48"/>
  <c r="P28" i="1" s="1"/>
  <c r="F4" i="21"/>
  <c r="D26" i="6" l="1"/>
  <c r="C367" i="47"/>
  <c r="Q27" i="1" s="1"/>
  <c r="B367" i="47"/>
  <c r="P27" i="1" s="1"/>
  <c r="Q26" i="1" l="1"/>
  <c r="D25" i="6"/>
  <c r="C367" i="46"/>
  <c r="B367" i="46"/>
  <c r="P26" i="1" s="1"/>
  <c r="F5" i="21"/>
  <c r="B36" i="1" l="1"/>
  <c r="C36" i="1"/>
  <c r="C35" i="1"/>
  <c r="B35" i="1"/>
  <c r="C34" i="1"/>
  <c r="B34" i="1"/>
  <c r="C33" i="1"/>
  <c r="B33" i="1"/>
  <c r="C32" i="1"/>
  <c r="B32" i="1"/>
  <c r="C31" i="1"/>
  <c r="B31" i="1"/>
  <c r="D24" i="6" l="1"/>
  <c r="D23" i="6"/>
  <c r="D22" i="6"/>
  <c r="D21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28" i="21" s="1"/>
  <c r="F28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B367" i="8"/>
  <c r="P22" i="1" s="1"/>
  <c r="B367" i="5"/>
  <c r="P23" i="1" s="1"/>
  <c r="B367" i="4"/>
  <c r="P24" i="1" s="1"/>
  <c r="C13" i="3"/>
  <c r="L33" i="3"/>
  <c r="I5" i="3"/>
  <c r="G34" i="3"/>
  <c r="E7" i="3"/>
  <c r="H20" i="3"/>
  <c r="H24" i="3"/>
  <c r="F8" i="3"/>
  <c r="J18" i="3"/>
  <c r="B26" i="3"/>
  <c r="H21" i="3"/>
  <c r="M15" i="3"/>
  <c r="F19" i="3"/>
  <c r="H29" i="3"/>
  <c r="G30" i="3"/>
  <c r="D28" i="3"/>
  <c r="L6" i="3"/>
  <c r="D18" i="3"/>
  <c r="J16" i="3"/>
  <c r="E15" i="3"/>
  <c r="I14" i="3"/>
  <c r="G21" i="3"/>
  <c r="B27" i="3"/>
  <c r="G5" i="3"/>
  <c r="D15" i="3"/>
  <c r="M14" i="3"/>
  <c r="K27" i="3"/>
  <c r="K20" i="3"/>
  <c r="G17" i="3"/>
  <c r="G11" i="3"/>
  <c r="C22" i="3"/>
  <c r="K25" i="3"/>
  <c r="B10" i="3"/>
  <c r="C12" i="3"/>
  <c r="J10" i="3"/>
  <c r="L5" i="3"/>
  <c r="K19" i="3"/>
  <c r="H32" i="3"/>
  <c r="L23" i="3"/>
  <c r="M29" i="3"/>
  <c r="K31" i="3"/>
  <c r="E22" i="3"/>
  <c r="G18" i="3"/>
  <c r="M20" i="3"/>
  <c r="K12" i="3"/>
  <c r="F22" i="3"/>
  <c r="H7" i="3"/>
  <c r="H19" i="3"/>
  <c r="G10" i="3"/>
  <c r="I27" i="3"/>
  <c r="C30" i="3"/>
  <c r="G8" i="3"/>
  <c r="H13" i="3"/>
  <c r="I4" i="3"/>
  <c r="G23" i="3"/>
  <c r="I28" i="3"/>
  <c r="H18" i="3"/>
  <c r="G25" i="3"/>
  <c r="J31" i="3"/>
  <c r="C23" i="3"/>
  <c r="F29" i="3"/>
  <c r="D5" i="3"/>
  <c r="M13" i="3"/>
  <c r="J32" i="3"/>
  <c r="D32" i="3"/>
  <c r="E4" i="3"/>
  <c r="D6" i="3"/>
  <c r="D12" i="3"/>
  <c r="F21" i="3"/>
  <c r="M17" i="3"/>
  <c r="J7" i="3"/>
  <c r="D26" i="3"/>
  <c r="L19" i="3"/>
  <c r="M4" i="3"/>
  <c r="F15" i="3"/>
  <c r="M9" i="3"/>
  <c r="F6" i="3"/>
  <c r="F14" i="3"/>
  <c r="B29" i="3"/>
  <c r="M31" i="3"/>
  <c r="L10" i="3"/>
  <c r="B21" i="3"/>
  <c r="K10" i="3"/>
  <c r="D21" i="3"/>
  <c r="B14" i="3"/>
  <c r="I13" i="3"/>
  <c r="J9" i="3"/>
  <c r="B4" i="3"/>
  <c r="L18" i="3"/>
  <c r="I6" i="3"/>
  <c r="I7" i="3"/>
  <c r="I10" i="3"/>
  <c r="D9" i="3"/>
  <c r="G20" i="3"/>
  <c r="G22" i="3"/>
  <c r="B24" i="3"/>
  <c r="C26" i="3"/>
  <c r="H16" i="3"/>
  <c r="C17" i="3"/>
  <c r="G7" i="3"/>
  <c r="B28" i="3"/>
  <c r="M6" i="3"/>
  <c r="J20" i="3"/>
  <c r="C14" i="3"/>
  <c r="L4" i="3"/>
  <c r="F31" i="3"/>
  <c r="K18" i="3"/>
  <c r="D31" i="3"/>
  <c r="C31" i="3"/>
  <c r="D19" i="3"/>
  <c r="B11" i="3"/>
  <c r="M32" i="3"/>
  <c r="B20" i="3"/>
  <c r="G27" i="3"/>
  <c r="G24" i="3"/>
  <c r="H33" i="3"/>
  <c r="B18" i="3"/>
  <c r="E14" i="3"/>
  <c r="H22" i="3"/>
  <c r="B34" i="3"/>
  <c r="D34" i="3"/>
  <c r="D13" i="3"/>
  <c r="D7" i="3"/>
  <c r="G19" i="3"/>
  <c r="B7" i="3"/>
  <c r="G26" i="3"/>
  <c r="F12" i="3"/>
  <c r="D25" i="3"/>
  <c r="G14" i="3"/>
  <c r="E25" i="3"/>
  <c r="F16" i="3"/>
  <c r="I34" i="3"/>
  <c r="K30" i="3"/>
  <c r="I23" i="3"/>
  <c r="B6" i="3"/>
  <c r="K9" i="3"/>
  <c r="F30" i="3"/>
  <c r="J22" i="3"/>
  <c r="M7" i="3"/>
  <c r="L7" i="3"/>
  <c r="F4" i="3"/>
  <c r="L30" i="3"/>
  <c r="B12" i="3"/>
  <c r="F23" i="3"/>
  <c r="K23" i="3"/>
  <c r="L9" i="3"/>
  <c r="D17" i="3"/>
  <c r="L26" i="3"/>
  <c r="B8" i="3"/>
  <c r="H15" i="3"/>
  <c r="H6" i="3"/>
  <c r="D8" i="3"/>
  <c r="F7" i="3"/>
  <c r="F13" i="3"/>
  <c r="I21" i="3"/>
  <c r="C16" i="3"/>
  <c r="J4" i="3"/>
  <c r="B32" i="3"/>
  <c r="L17" i="3"/>
  <c r="M33" i="3"/>
  <c r="F27" i="3"/>
  <c r="E12" i="3"/>
  <c r="L34" i="3"/>
  <c r="F20" i="3"/>
  <c r="F18" i="3"/>
  <c r="I8" i="3"/>
  <c r="F32" i="3"/>
  <c r="D33" i="3"/>
  <c r="E21" i="3"/>
  <c r="B16" i="3"/>
  <c r="C9" i="3"/>
  <c r="K32" i="3"/>
  <c r="G15" i="3"/>
  <c r="E33" i="3"/>
  <c r="C6" i="3"/>
  <c r="F11" i="3"/>
  <c r="B31" i="3"/>
  <c r="M28" i="3"/>
  <c r="G4" i="3"/>
  <c r="K16" i="3"/>
  <c r="K5" i="3"/>
  <c r="I18" i="3"/>
  <c r="K6" i="3"/>
  <c r="I30" i="3"/>
  <c r="F28" i="3"/>
  <c r="M19" i="3"/>
  <c r="C33" i="3"/>
  <c r="J33" i="3"/>
  <c r="E17" i="3"/>
  <c r="M12" i="3"/>
  <c r="D16" i="3"/>
  <c r="J5" i="3"/>
  <c r="G16" i="3"/>
  <c r="E27" i="3"/>
  <c r="M5" i="3"/>
  <c r="H12" i="3"/>
  <c r="E9" i="3"/>
  <c r="B30" i="3"/>
  <c r="H10" i="3"/>
  <c r="E29" i="3"/>
  <c r="J12" i="3"/>
  <c r="D20" i="3"/>
  <c r="G6" i="3"/>
  <c r="H23" i="3"/>
  <c r="C7" i="3"/>
  <c r="I29" i="3"/>
  <c r="K11" i="3"/>
  <c r="M11" i="3"/>
  <c r="H4" i="3"/>
  <c r="D29" i="3"/>
  <c r="C4" i="3"/>
  <c r="I16" i="3"/>
  <c r="E6" i="3"/>
  <c r="B22" i="3"/>
  <c r="D24" i="3"/>
  <c r="G13" i="3"/>
  <c r="J27" i="3"/>
  <c r="J17" i="3"/>
  <c r="M18" i="3"/>
  <c r="D11" i="3"/>
  <c r="L11" i="3"/>
  <c r="K14" i="3"/>
  <c r="L21" i="3"/>
  <c r="M10" i="3"/>
  <c r="J28" i="3"/>
  <c r="G33" i="3"/>
  <c r="L14" i="3"/>
  <c r="I26" i="3"/>
  <c r="F5" i="3"/>
  <c r="J15" i="3"/>
  <c r="C27" i="3"/>
  <c r="J11" i="3"/>
  <c r="H27" i="3"/>
  <c r="I19" i="3"/>
  <c r="C32" i="3"/>
  <c r="B13" i="3"/>
  <c r="H11" i="3"/>
  <c r="E11" i="3"/>
  <c r="F9" i="3"/>
  <c r="E32" i="3"/>
  <c r="M21" i="3"/>
  <c r="L20" i="3"/>
  <c r="K29" i="3"/>
  <c r="H8" i="3"/>
  <c r="M23" i="3"/>
  <c r="C28" i="3"/>
  <c r="J23" i="3"/>
  <c r="H28" i="3"/>
  <c r="J26" i="3"/>
  <c r="E24" i="3"/>
  <c r="D14" i="3"/>
  <c r="H31" i="3"/>
  <c r="J21" i="3"/>
  <c r="I25" i="3"/>
  <c r="K21" i="3"/>
  <c r="F26" i="3"/>
  <c r="D27" i="3"/>
  <c r="M30" i="3"/>
  <c r="I12" i="3"/>
  <c r="I11" i="3"/>
  <c r="E34" i="3"/>
  <c r="E26" i="3"/>
  <c r="I20" i="3"/>
  <c r="C11" i="3"/>
  <c r="G28" i="3"/>
  <c r="M25" i="3"/>
  <c r="L29" i="3"/>
  <c r="K34" i="3"/>
  <c r="K24" i="3"/>
  <c r="G9" i="3"/>
  <c r="L31" i="3"/>
  <c r="M8" i="3"/>
  <c r="D30" i="3"/>
  <c r="B9" i="3"/>
  <c r="K22" i="3"/>
  <c r="K33" i="3"/>
  <c r="E31" i="3"/>
  <c r="C24" i="3"/>
  <c r="C5" i="3"/>
  <c r="E10" i="3"/>
  <c r="C18" i="3"/>
  <c r="E18" i="3"/>
  <c r="E8" i="3"/>
  <c r="K15" i="3"/>
  <c r="K13" i="3"/>
  <c r="I15" i="3"/>
  <c r="M22" i="3"/>
  <c r="L27" i="3"/>
  <c r="I9" i="3"/>
  <c r="F10" i="3"/>
  <c r="E19" i="3"/>
  <c r="L8" i="3"/>
  <c r="D10" i="3"/>
  <c r="F24" i="3"/>
  <c r="J29" i="3"/>
  <c r="M24" i="3"/>
  <c r="K4" i="3"/>
  <c r="C29" i="3"/>
  <c r="C19" i="3"/>
  <c r="J24" i="3"/>
  <c r="D22" i="3"/>
  <c r="C20" i="3"/>
  <c r="J6" i="3"/>
  <c r="J13" i="3"/>
  <c r="E13" i="3"/>
  <c r="G12" i="3"/>
  <c r="D23" i="3"/>
  <c r="I33" i="3"/>
  <c r="K17" i="3"/>
  <c r="K8" i="3"/>
  <c r="F25" i="3"/>
  <c r="J14" i="3"/>
  <c r="E30" i="3"/>
  <c r="J25" i="3"/>
  <c r="H30" i="3"/>
  <c r="L22" i="3"/>
  <c r="C10" i="3"/>
  <c r="H25" i="3"/>
  <c r="E5" i="3"/>
  <c r="H17" i="3"/>
  <c r="G29" i="3"/>
  <c r="C25" i="3"/>
  <c r="L28" i="3"/>
  <c r="B25" i="3"/>
  <c r="D4" i="3"/>
  <c r="I32" i="3"/>
  <c r="H5" i="3"/>
  <c r="G31" i="3"/>
  <c r="L12" i="3"/>
  <c r="B15" i="3"/>
  <c r="I22" i="3"/>
  <c r="C15" i="3"/>
  <c r="L32" i="3"/>
  <c r="L13" i="3"/>
  <c r="B33" i="3"/>
  <c r="K28" i="3"/>
  <c r="B19" i="3"/>
  <c r="B17" i="3"/>
  <c r="B5" i="3"/>
  <c r="E28" i="3"/>
  <c r="L15" i="3"/>
  <c r="I24" i="3"/>
  <c r="E23" i="3"/>
  <c r="G32" i="3"/>
  <c r="J8" i="3"/>
  <c r="K7" i="3"/>
  <c r="I31" i="3"/>
  <c r="H9" i="3"/>
  <c r="M16" i="3"/>
  <c r="J30" i="3"/>
  <c r="L24" i="3"/>
  <c r="B23" i="3"/>
  <c r="C21" i="3"/>
  <c r="E16" i="3"/>
  <c r="J19" i="3"/>
  <c r="K26" i="3"/>
  <c r="L25" i="3"/>
  <c r="F17" i="3"/>
  <c r="M26" i="3"/>
  <c r="M27" i="3"/>
  <c r="I17" i="3"/>
  <c r="H14" i="3"/>
  <c r="L16" i="3"/>
  <c r="H26" i="3"/>
  <c r="C8" i="3"/>
  <c r="E20" i="3"/>
  <c r="H37" i="3" l="1"/>
  <c r="H38" i="3"/>
  <c r="H35" i="3"/>
  <c r="I35" i="3"/>
  <c r="I37" i="3"/>
  <c r="I38" i="3"/>
  <c r="B38" i="3"/>
  <c r="B37" i="3"/>
  <c r="D40" i="3"/>
  <c r="B35" i="3"/>
  <c r="M35" i="3"/>
  <c r="M37" i="3"/>
  <c r="M38" i="3"/>
  <c r="K35" i="3"/>
  <c r="K37" i="3"/>
  <c r="K38" i="3"/>
  <c r="C35" i="3"/>
  <c r="C38" i="3"/>
  <c r="C37" i="3"/>
  <c r="J38" i="3"/>
  <c r="J37" i="3"/>
  <c r="J35" i="3"/>
  <c r="L35" i="3"/>
  <c r="L38" i="3"/>
  <c r="L37" i="3"/>
  <c r="E35" i="3"/>
  <c r="E38" i="3"/>
  <c r="E37" i="3"/>
  <c r="G38" i="3"/>
  <c r="G35" i="3"/>
  <c r="G37" i="3"/>
  <c r="D42" i="3"/>
  <c r="F37" i="3"/>
  <c r="F38" i="3"/>
  <c r="F35" i="3"/>
  <c r="D37" i="3"/>
  <c r="D38" i="3"/>
  <c r="D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<sst xmlns="http://schemas.openxmlformats.org/spreadsheetml/2006/main" count="286" uniqueCount="130">
  <si>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</si>
  <si>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</si>
  <si>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</si>
  <si>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</si>
  <si>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</si>
  <si>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</si>
  <si>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</si>
  <si>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</si>
  <si>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</si>
  <si>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</si>
  <si>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</si>
  <si>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</si>
  <si>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</si>
  <si>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</si>
  <si>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</si>
  <si>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</si>
  <si>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</si>
  <si>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</si>
  <si>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</si>
  <si>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</si>
  <si>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</si>
  <si>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</si>
  <si>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</si>
  <si>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</si>
  <si>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</si>
  <si>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</si>
  <si>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</si>
  <si>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</si>
  <si>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</si>
  <si>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</si>
  <si>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</si>
  <si>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</si>
  <si>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</si>
  <si>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</si>
  <si>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</si>
  <si>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</si>
  <si>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</si>
  <si>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</si>
  <si>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</si>
  <si>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</si>
  <si>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</si>
  <si>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</si>
  <si>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</si>
  <si>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</si>
  <si>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</si>
  <si>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</si>
  <si>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</si>
  <si>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</si>
  <si>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</si>
  <si>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</si>
  <si>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</si>
  <si>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</si>
  <si>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</si>
  <si>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</si>
  <si>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</si>
  <si>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</si>
  <si>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</si>
  <si>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</si>
  <si>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</si>
  <si>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</si>
  <si>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</si>
  <si>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</si>
  <si>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</si>
  <si>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</si>
  <si>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</si>
  <si>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</si>
  <si>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</si>
  <si>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</si>
  <si>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</si>
  <si>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</si>
  <si>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</si>
  <si>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</si>
  <si>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</si>
  <si>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</si>
  <si>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</si>
  <si>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Stream</t>
  </si>
  <si>
    <t>Wickenburg</t>
  </si>
  <si>
    <t>Yavapai</t>
  </si>
  <si>
    <r>
      <t>34</t>
    </r>
    <r>
      <rPr>
        <sz val="11"/>
        <color theme="1"/>
        <rFont val="Calibri"/>
        <family val="2"/>
      </rPr>
      <t>° 01’ 41.8”</t>
    </r>
  </si>
  <si>
    <r>
      <t>112</t>
    </r>
    <r>
      <rPr>
        <sz val="11"/>
        <color theme="1"/>
        <rFont val="Calibri"/>
        <family val="2"/>
      </rPr>
      <t>° 47’ 32.1”</t>
    </r>
  </si>
  <si>
    <t>2,370 ft.</t>
  </si>
  <si>
    <t>1 mi. E of the US93/US89 junction</t>
  </si>
  <si>
    <t>11/11</t>
  </si>
  <si>
    <t>Transmitter</t>
  </si>
  <si>
    <t>No rain fell</t>
  </si>
  <si>
    <t>Estimated 28 tips</t>
  </si>
  <si>
    <t>Data collision</t>
  </si>
  <si>
    <t>Repeater</t>
  </si>
  <si>
    <t>Plugged funnel</t>
  </si>
  <si>
    <t>Inaccurate monthly and annual totals</t>
  </si>
  <si>
    <t>Programming error</t>
  </si>
  <si>
    <t>Estimated the total for the 6th-7th event</t>
  </si>
  <si>
    <t>Unknown</t>
  </si>
  <si>
    <t>Antenna</t>
  </si>
  <si>
    <t>Battery</t>
  </si>
  <si>
    <t>Assigned 5mm to 7/19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</si>
  <si>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</si>
  <si>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</si>
  <si>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</si>
  <si>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</si>
  <si>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</si>
  <si>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</si>
  <si>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</si>
  <si>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</si>
  <si>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</si>
  <si>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</si>
  <si>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</si>
  <si>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10mm to 1/01</t>
  </si>
  <si>
    <t>Gage ID # History:</t>
  </si>
  <si>
    <r>
      <rPr>
        <b/>
        <sz val="11"/>
        <color theme="1"/>
        <rFont val="Calibri"/>
        <family val="2"/>
        <scheme val="minor"/>
      </rPr>
      <t>49500</t>
    </r>
    <r>
      <rPr>
        <sz val="11"/>
        <color theme="1"/>
        <rFont val="Calibri"/>
        <family val="2"/>
        <scheme val="minor"/>
      </rPr>
      <t>; 7010 prior to 02/27/2018</t>
    </r>
  </si>
  <si>
    <t>Records Fair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</si>
  <si>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</si>
  <si>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</si>
  <si>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</si>
  <si>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</si>
  <si>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</si>
  <si>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</si>
  <si>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</si>
  <si>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</si>
  <si>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</si>
  <si>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</si>
  <si>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</si>
  <si>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</si>
  <si>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Martinez Wash</t>
  </si>
  <si>
    <t>Martinez Wash   # 49500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</si>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</sst>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3.346449999999999</c:v>
                </c:pt>
                <c:pt idx="2">
                  <c:v>7.7165199999999992</c:v>
                </c:pt>
                <c:pt idx="3">
                  <c:v>11.535409999999995</c:v>
                </c:pt>
                <c:pt idx="4">
                  <c:v>9.3700599999999987</c:v>
                </c:pt>
                <c:pt idx="5">
                  <c:v>5.944869999999999</c:v>
                </c:pt>
                <c:pt idx="6">
                  <c:v>11.299189999999998</c:v>
                </c:pt>
                <c:pt idx="7">
                  <c:v>3.4251900000000002</c:v>
                </c:pt>
                <c:pt idx="8">
                  <c:v>12.63777</c:v>
                </c:pt>
                <c:pt idx="9">
                  <c:v>7.5196699999999996</c:v>
                </c:pt>
                <c:pt idx="10">
                  <c:v>19.173190000000005</c:v>
                </c:pt>
                <c:pt idx="11">
                  <c:v>5.0787299999999993</c:v>
                </c:pt>
                <c:pt idx="12">
                  <c:v>6.7322699999999998</c:v>
                </c:pt>
                <c:pt idx="13">
                  <c:v>9.7637600000000013</c:v>
                </c:pt>
                <c:pt idx="14">
                  <c:v>6.4173099999999987</c:v>
                </c:pt>
                <c:pt idx="15">
                  <c:v>9.7243899999999979</c:v>
                </c:pt>
                <c:pt idx="16">
                  <c:v>5.196839999999999</c:v>
                </c:pt>
                <c:pt idx="18">
                  <c:v>9.7243899999999996</c:v>
                </c:pt>
                <c:pt idx="19">
                  <c:v>8.3070699999999995</c:v>
                </c:pt>
                <c:pt idx="20">
                  <c:v>11.102339999999998</c:v>
                </c:pt>
                <c:pt idx="21">
                  <c:v>5.1574699999999991</c:v>
                </c:pt>
                <c:pt idx="22">
                  <c:v>12.598399999999994</c:v>
                </c:pt>
                <c:pt idx="23">
                  <c:v>5.8661299999999992</c:v>
                </c:pt>
                <c:pt idx="24">
                  <c:v>9.1732099999999956</c:v>
                </c:pt>
                <c:pt idx="25">
                  <c:v>10.35431</c:v>
                </c:pt>
                <c:pt idx="26">
                  <c:v>6.220460000000001</c:v>
                </c:pt>
                <c:pt idx="27">
                  <c:v>10.39368</c:v>
                </c:pt>
                <c:pt idx="28">
                  <c:v>9.2519499999999955</c:v>
                </c:pt>
                <c:pt idx="29">
                  <c:v>7.4409299999999989</c:v>
                </c:pt>
                <c:pt idx="30">
                  <c:v>4.2519599999999986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8-4C2A-AEBB-64A3F636AA9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3.1102300000000001</c:v>
                </c:pt>
                <c:pt idx="1">
                  <c:v>1.8110199999999999</c:v>
                </c:pt>
                <c:pt idx="2">
                  <c:v>4.80314</c:v>
                </c:pt>
                <c:pt idx="3">
                  <c:v>2.9527499999999995</c:v>
                </c:pt>
                <c:pt idx="4">
                  <c:v>6.0629799999999996</c:v>
                </c:pt>
                <c:pt idx="5">
                  <c:v>3.7401499999999999</c:v>
                </c:pt>
                <c:pt idx="6">
                  <c:v>2.3228300000000002</c:v>
                </c:pt>
                <c:pt idx="7">
                  <c:v>2.20472</c:v>
                </c:pt>
                <c:pt idx="8">
                  <c:v>5.5905399999999998</c:v>
                </c:pt>
                <c:pt idx="9">
                  <c:v>2.7165299999999997</c:v>
                </c:pt>
                <c:pt idx="10">
                  <c:v>4.0944799999999999</c:v>
                </c:pt>
                <c:pt idx="11">
                  <c:v>3.6614100000000001</c:v>
                </c:pt>
                <c:pt idx="12">
                  <c:v>3.8582599999999996</c:v>
                </c:pt>
                <c:pt idx="13">
                  <c:v>4.80314</c:v>
                </c:pt>
                <c:pt idx="14">
                  <c:v>1.8110199999999996</c:v>
                </c:pt>
                <c:pt idx="15">
                  <c:v>1.9684999999999999</c:v>
                </c:pt>
                <c:pt idx="16">
                  <c:v>0.98425000000000007</c:v>
                </c:pt>
                <c:pt idx="17">
                  <c:v>3.8976299999999999</c:v>
                </c:pt>
                <c:pt idx="18">
                  <c:v>7.0472299999999999</c:v>
                </c:pt>
                <c:pt idx="19">
                  <c:v>4.8031399999999991</c:v>
                </c:pt>
                <c:pt idx="20">
                  <c:v>3.7401499999999999</c:v>
                </c:pt>
                <c:pt idx="21">
                  <c:v>1.7716499999999999</c:v>
                </c:pt>
                <c:pt idx="22">
                  <c:v>4.1338499999999989</c:v>
                </c:pt>
                <c:pt idx="23">
                  <c:v>4.5275499999999989</c:v>
                </c:pt>
                <c:pt idx="24">
                  <c:v>2.2440899999999999</c:v>
                </c:pt>
                <c:pt idx="25">
                  <c:v>0.94488000000000005</c:v>
                </c:pt>
                <c:pt idx="26">
                  <c:v>4.7244000000000002</c:v>
                </c:pt>
                <c:pt idx="27">
                  <c:v>8.5432899999999989</c:v>
                </c:pt>
                <c:pt idx="28">
                  <c:v>1.5748</c:v>
                </c:pt>
                <c:pt idx="29">
                  <c:v>1.2598399999999998</c:v>
                </c:pt>
                <c:pt idx="30">
                  <c:v>1.7322800000000003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98-4C2A-AEBB-64A3F636A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5440"/>
        <c:axId val="573665048"/>
      </c:barChart>
      <c:catAx>
        <c:axId val="57366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5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Martinez Wash - 2,370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A17F137-E4F0-462A-BE3B-27DEC2CBD9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883-402C-B3A2-AFE26B1DDF1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3E8C136-6390-4F49-B79F-031E2B9D72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883-402C-B3A2-AFE26B1DDF1C}"/>
                </c:ext>
              </c:extLst>
            </c:dLbl>
            <c:dLbl>
              <c:idx val="2"/>
              <c:layout>
                <c:manualLayout>
                  <c:x val="-1.3539841415372436E-2"/>
                  <c:y val="3.087431194195929E-2"/>
                </c:manualLayout>
              </c:layout>
              <c:tx>
                <c:rich>
                  <a:bodyPr/>
                  <a:lstStyle/>
                  <a:p>
                    <a:fld id="{67417AE4-53DF-415F-97CA-7B780EA0D2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883-402C-B3A2-AFE26B1DDF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99F34E4-3B34-4651-9A49-B038EBB307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883-402C-B3A2-AFE26B1DDF1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493744F-6FEB-4A49-BD14-F664D60B85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883-402C-B3A2-AFE26B1DDF1C}"/>
                </c:ext>
              </c:extLst>
            </c:dLbl>
            <c:dLbl>
              <c:idx val="5"/>
              <c:layout>
                <c:manualLayout>
                  <c:x val="-1.4379916393909304E-2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5C2A0551-C7C9-4F8B-9BD4-AE5BDBED34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883-402C-B3A2-AFE26B1DDF1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1.5</c:v>
                </c:pt>
                <c:pt idx="2">
                  <c:v>2.56</c:v>
                </c:pt>
                <c:pt idx="3">
                  <c:v>2.72</c:v>
                </c:pt>
                <c:pt idx="4">
                  <c:v>3.43</c:v>
                </c:pt>
                <c:pt idx="5">
                  <c:v>3.7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7</c:v>
                  </c:pt>
                  <c:pt idx="2">
                    <c:v>32</c:v>
                  </c:pt>
                  <c:pt idx="3">
                    <c:v>22</c:v>
                  </c:pt>
                  <c:pt idx="4">
                    <c:v>21</c:v>
                  </c:pt>
                  <c:pt idx="5">
                    <c:v>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883-402C-B3A2-AFE26B1DDF1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1.51</c:v>
                </c:pt>
                <c:pt idx="1">
                  <c:v>2.5099999999999998</c:v>
                </c:pt>
                <c:pt idx="2">
                  <c:v>3.1</c:v>
                </c:pt>
                <c:pt idx="3">
                  <c:v>3.51</c:v>
                </c:pt>
                <c:pt idx="4">
                  <c:v>4.58</c:v>
                </c:pt>
                <c:pt idx="5">
                  <c:v>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83-402C-B3A2-AFE26B1DD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885016"/>
        <c:axId val="576884232"/>
      </c:scatterChart>
      <c:valAx>
        <c:axId val="57688501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4232"/>
        <c:crosses val="autoZero"/>
        <c:crossBetween val="midCat"/>
      </c:valAx>
      <c:valAx>
        <c:axId val="57688423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501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Martinez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5585913657344557"/>
                  <c:y val="-1.72217144528515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22</c:v>
                </c:pt>
                <c:pt idx="1">
                  <c:v>24</c:v>
                </c:pt>
                <c:pt idx="2">
                  <c:v>47</c:v>
                </c:pt>
                <c:pt idx="3">
                  <c:v>42</c:v>
                </c:pt>
                <c:pt idx="4">
                  <c:v>19</c:v>
                </c:pt>
                <c:pt idx="5">
                  <c:v>38</c:v>
                </c:pt>
                <c:pt idx="6">
                  <c:v>13</c:v>
                </c:pt>
                <c:pt idx="7">
                  <c:v>30</c:v>
                </c:pt>
                <c:pt idx="8">
                  <c:v>25</c:v>
                </c:pt>
                <c:pt idx="9">
                  <c:v>50</c:v>
                </c:pt>
                <c:pt idx="10">
                  <c:v>19</c:v>
                </c:pt>
                <c:pt idx="11">
                  <c:v>19</c:v>
                </c:pt>
                <c:pt idx="12">
                  <c:v>27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7">
                  <c:v>32</c:v>
                </c:pt>
                <c:pt idx="18">
                  <c:v>30</c:v>
                </c:pt>
                <c:pt idx="19">
                  <c:v>33</c:v>
                </c:pt>
                <c:pt idx="20">
                  <c:v>30</c:v>
                </c:pt>
                <c:pt idx="21">
                  <c:v>45</c:v>
                </c:pt>
                <c:pt idx="22">
                  <c:v>20</c:v>
                </c:pt>
                <c:pt idx="23">
                  <c:v>36</c:v>
                </c:pt>
                <c:pt idx="24">
                  <c:v>23</c:v>
                </c:pt>
                <c:pt idx="25">
                  <c:v>24</c:v>
                </c:pt>
                <c:pt idx="26">
                  <c:v>36</c:v>
                </c:pt>
                <c:pt idx="27">
                  <c:v>36</c:v>
                </c:pt>
                <c:pt idx="28">
                  <c:v>31</c:v>
                </c:pt>
                <c:pt idx="2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4D-4086-957D-82EBFEE15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467320"/>
        <c:axId val="669489752"/>
      </c:barChart>
      <c:catAx>
        <c:axId val="520467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489752"/>
        <c:crosses val="autoZero"/>
        <c:auto val="1"/>
        <c:lblAlgn val="ctr"/>
        <c:lblOffset val="100"/>
        <c:noMultiLvlLbl val="0"/>
      </c:catAx>
      <c:valAx>
        <c:axId val="66948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1'41.8%22N+112%C2%B047'32.1%22W/@34.02828,-112.7922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5166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20</xdr:col>
      <xdr:colOff>0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2828&amp;lon=-112.792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3" t="s">
        <v>0</v>
      </c>
      <c r="B1" s="164"/>
      <c r="C1" s="164"/>
      <c r="D1" s="164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123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108</v>
      </c>
      <c r="B4" s="160" t="s">
        <v>109</v>
      </c>
      <c r="C4" s="161"/>
      <c r="D4" s="162"/>
      <c r="O4" s="2">
        <v>1995</v>
      </c>
      <c r="P4" s="153"/>
      <c r="Q4" s="91">
        <f>'1995'!C367</f>
        <v>3.1102300000000001</v>
      </c>
    </row>
    <row r="5" spans="1:17" ht="15" customHeight="1" thickBot="1" x14ac:dyDescent="0.3">
      <c r="A5" s="17"/>
      <c r="B5" s="161"/>
      <c r="C5" s="161"/>
      <c r="D5" s="162"/>
      <c r="O5" s="2">
        <v>1996</v>
      </c>
      <c r="P5" s="90">
        <f>'1996'!B367</f>
        <v>3.346449999999999</v>
      </c>
      <c r="Q5" s="91">
        <f>'1996'!C367</f>
        <v>1.8110199999999999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1997</v>
      </c>
      <c r="P6" s="90">
        <f>'1997'!B367</f>
        <v>7.7165199999999992</v>
      </c>
      <c r="Q6" s="91">
        <f>'1997'!C367</f>
        <v>4.80314</v>
      </c>
    </row>
    <row r="7" spans="1:17" ht="15.75" thickBot="1" x14ac:dyDescent="0.3">
      <c r="A7" s="17" t="s">
        <v>3</v>
      </c>
      <c r="B7" s="82">
        <f>(D7-B8)/365.25</f>
        <v>30.855578370978783</v>
      </c>
      <c r="C7" s="81" t="s">
        <v>71</v>
      </c>
      <c r="D7" s="80">
        <v>45931</v>
      </c>
      <c r="O7" s="2">
        <v>1998</v>
      </c>
      <c r="P7" s="90">
        <f>'1998'!B367</f>
        <v>11.535409999999995</v>
      </c>
      <c r="Q7" s="91">
        <f>'1998'!C367</f>
        <v>2.9527499999999995</v>
      </c>
    </row>
    <row r="8" spans="1:17" ht="15.75" thickBot="1" x14ac:dyDescent="0.3">
      <c r="A8" s="18" t="s">
        <v>4</v>
      </c>
      <c r="B8" s="19">
        <v>34661</v>
      </c>
      <c r="C8" s="6"/>
      <c r="D8" s="16"/>
      <c r="O8" s="2">
        <v>1999</v>
      </c>
      <c r="P8" s="90">
        <f>'1999'!B367</f>
        <v>9.3700599999999987</v>
      </c>
      <c r="Q8" s="91">
        <f>'1999'!C367</f>
        <v>6.0629799999999996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2000</v>
      </c>
      <c r="P9" s="90">
        <f>'2000'!B367</f>
        <v>5.944869999999999</v>
      </c>
      <c r="Q9" s="91">
        <f>'2000'!C367</f>
        <v>3.7401499999999999</v>
      </c>
    </row>
    <row r="10" spans="1:17" ht="15.75" thickBot="1" x14ac:dyDescent="0.3">
      <c r="A10" s="17" t="s">
        <v>5</v>
      </c>
      <c r="B10" s="12" t="s">
        <v>77</v>
      </c>
      <c r="C10" s="12"/>
      <c r="D10" s="15"/>
      <c r="O10" s="2">
        <v>2001</v>
      </c>
      <c r="P10" s="90">
        <f>'2001'!B367</f>
        <v>11.299189999999998</v>
      </c>
      <c r="Q10" s="91">
        <f>'2001'!C367</f>
        <v>2.3228300000000002</v>
      </c>
    </row>
    <row r="11" spans="1:17" ht="15.75" thickBot="1" x14ac:dyDescent="0.3">
      <c r="A11" s="17" t="s">
        <v>6</v>
      </c>
      <c r="B11" s="12" t="s">
        <v>78</v>
      </c>
      <c r="C11" s="20">
        <v>34.028280000000002</v>
      </c>
      <c r="D11" s="15"/>
      <c r="O11" s="2">
        <v>2002</v>
      </c>
      <c r="P11" s="90">
        <f>'2002'!B367</f>
        <v>3.4251900000000002</v>
      </c>
      <c r="Q11" s="91">
        <f>'2002'!C367</f>
        <v>2.20472</v>
      </c>
    </row>
    <row r="12" spans="1:17" ht="15.75" thickBot="1" x14ac:dyDescent="0.3">
      <c r="A12" s="17" t="s">
        <v>7</v>
      </c>
      <c r="B12" s="12" t="s">
        <v>79</v>
      </c>
      <c r="C12" s="20">
        <v>-112.79224000000001</v>
      </c>
      <c r="D12" s="15"/>
      <c r="O12" s="2">
        <v>2003</v>
      </c>
      <c r="P12" s="90">
        <f>'2003'!B367</f>
        <v>12.63777</v>
      </c>
      <c r="Q12" s="91">
        <f>'2003'!C367</f>
        <v>5.5905399999999998</v>
      </c>
    </row>
    <row r="13" spans="1:17" ht="15.75" thickBot="1" x14ac:dyDescent="0.3">
      <c r="A13" s="17" t="s">
        <v>8</v>
      </c>
      <c r="B13" s="12" t="s">
        <v>80</v>
      </c>
      <c r="C13" s="12"/>
      <c r="D13" s="15"/>
      <c r="O13" s="2">
        <v>2004</v>
      </c>
      <c r="P13" s="90">
        <f>'2004'!B367</f>
        <v>7.5196699999999996</v>
      </c>
      <c r="Q13" s="91">
        <f>'2004'!C367</f>
        <v>2.7165299999999997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2005</v>
      </c>
      <c r="P14" s="90">
        <f>'2005'!B367</f>
        <v>19.173190000000005</v>
      </c>
      <c r="Q14" s="91">
        <f>'2005'!C367</f>
        <v>4.0944799999999999</v>
      </c>
    </row>
    <row r="15" spans="1:17" ht="15.75" thickBot="1" x14ac:dyDescent="0.3">
      <c r="A15" s="83" t="s">
        <v>127</v>
      </c>
      <c r="B15" s="12"/>
      <c r="C15" s="12"/>
      <c r="D15" s="62">
        <f>AVERAGE(P4:P40)</f>
        <v>8.4387558620689642</v>
      </c>
      <c r="O15" s="2">
        <v>2006</v>
      </c>
      <c r="P15" s="90">
        <f>'2006'!B367</f>
        <v>5.0787299999999993</v>
      </c>
      <c r="Q15" s="91">
        <f>'2006'!C367</f>
        <v>3.6614100000000001</v>
      </c>
    </row>
    <row r="16" spans="1:17" ht="15.75" thickBot="1" x14ac:dyDescent="0.3">
      <c r="A16" s="17" t="s">
        <v>10</v>
      </c>
      <c r="B16" s="101" t="s">
        <v>82</v>
      </c>
      <c r="C16" s="12"/>
      <c r="D16" s="15"/>
      <c r="O16" s="2">
        <v>2007</v>
      </c>
      <c r="P16" s="90">
        <f>'2007'!B367</f>
        <v>6.7322699999999998</v>
      </c>
      <c r="Q16" s="91">
        <f>'2007'!C367</f>
        <v>3.8582599999999996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9.7637600000000013</v>
      </c>
      <c r="Q17" s="91">
        <f>'2008'!C367</f>
        <v>4.80314</v>
      </c>
    </row>
    <row r="18" spans="1:17" ht="15.75" thickBot="1" x14ac:dyDescent="0.3">
      <c r="A18" s="18" t="s">
        <v>13</v>
      </c>
      <c r="B18" s="6" t="s">
        <v>110</v>
      </c>
      <c r="C18" s="6"/>
      <c r="D18" s="16"/>
      <c r="O18" s="2">
        <v>2009</v>
      </c>
      <c r="P18" s="90">
        <f>'2009'!B367</f>
        <v>6.4173099999999987</v>
      </c>
      <c r="Q18" s="91">
        <f>'2009'!C367</f>
        <v>1.8110199999999996</v>
      </c>
    </row>
    <row r="19" spans="1:17" ht="15.75" thickBot="1" x14ac:dyDescent="0.3">
      <c r="O19" s="2">
        <v>2010</v>
      </c>
      <c r="P19" s="90">
        <f>'2010'!B367</f>
        <v>9.7243899999999979</v>
      </c>
      <c r="Q19" s="91">
        <f>'2010'!C367</f>
        <v>1.9684999999999999</v>
      </c>
    </row>
    <row r="20" spans="1:17" ht="15.75" thickBot="1" x14ac:dyDescent="0.3">
      <c r="A20" s="84" t="s">
        <v>14</v>
      </c>
      <c r="B20" s="30"/>
      <c r="C20" s="30"/>
      <c r="D20" s="31"/>
      <c r="O20" s="2">
        <v>2011</v>
      </c>
      <c r="P20" s="90">
        <f>'2011'!B367</f>
        <v>5.196839999999999</v>
      </c>
      <c r="Q20" s="91">
        <f>'2011'!C367</f>
        <v>0.98425000000000007</v>
      </c>
    </row>
    <row r="21" spans="1:17" ht="15.75" thickBot="1" x14ac:dyDescent="0.3">
      <c r="A21" s="32" t="s">
        <v>53</v>
      </c>
      <c r="B21" s="33"/>
      <c r="C21" s="33"/>
      <c r="D21" s="34"/>
      <c r="O21" s="2">
        <v>2012</v>
      </c>
      <c r="P21" s="153"/>
      <c r="Q21" s="91">
        <f>'2012'!C367</f>
        <v>3.8976299999999999</v>
      </c>
    </row>
    <row r="22" spans="1:17" ht="15.75" thickBot="1" x14ac:dyDescent="0.3">
      <c r="A22" s="35" t="s">
        <v>54</v>
      </c>
      <c r="B22" s="36"/>
      <c r="C22" s="36"/>
      <c r="D22" s="37"/>
      <c r="O22" s="2">
        <v>2013</v>
      </c>
      <c r="P22" s="90">
        <f>'2013'!B367</f>
        <v>9.7243899999999996</v>
      </c>
      <c r="Q22" s="91">
        <f>'2013'!C367</f>
        <v>7.0472299999999999</v>
      </c>
    </row>
    <row r="23" spans="1:17" ht="15.75" thickBot="1" x14ac:dyDescent="0.3">
      <c r="O23" s="2">
        <v>2014</v>
      </c>
      <c r="P23" s="90">
        <f>'2014'!B367</f>
        <v>8.3070699999999995</v>
      </c>
      <c r="Q23" s="91">
        <f>'2014'!C367</f>
        <v>4.8031399999999991</v>
      </c>
    </row>
    <row r="24" spans="1:17" ht="15.75" thickBot="1" x14ac:dyDescent="0.3">
      <c r="A24" s="38" t="s">
        <v>52</v>
      </c>
      <c r="B24" s="54"/>
      <c r="C24" s="54"/>
      <c r="D24" s="39"/>
      <c r="O24" s="2">
        <v>2015</v>
      </c>
      <c r="P24" s="90">
        <f>'2015'!B367</f>
        <v>11.102339999999998</v>
      </c>
      <c r="Q24" s="91">
        <f>'2015'!C367</f>
        <v>3.7401499999999999</v>
      </c>
    </row>
    <row r="25" spans="1:17" ht="15.75" thickBot="1" x14ac:dyDescent="0.3">
      <c r="A25" s="40"/>
      <c r="B25" s="40" t="s">
        <v>49</v>
      </c>
      <c r="C25" s="55">
        <v>58</v>
      </c>
      <c r="D25" s="57"/>
      <c r="O25" s="2">
        <v>2016</v>
      </c>
      <c r="P25" s="90">
        <f>'2016'!B367</f>
        <v>5.1574699999999991</v>
      </c>
      <c r="Q25" s="91">
        <f>'2016'!C367</f>
        <v>1.7716499999999999</v>
      </c>
    </row>
    <row r="26" spans="1:17" ht="15.75" thickBot="1" x14ac:dyDescent="0.3">
      <c r="A26" s="40"/>
      <c r="B26" s="40" t="s">
        <v>50</v>
      </c>
      <c r="C26" s="55">
        <v>9</v>
      </c>
      <c r="D26" s="57"/>
      <c r="O26" s="2">
        <v>2017</v>
      </c>
      <c r="P26" s="90">
        <f>'2017'!B367</f>
        <v>12.598399999999994</v>
      </c>
      <c r="Q26" s="91">
        <f>'2017'!C367</f>
        <v>4.1338499999999989</v>
      </c>
    </row>
    <row r="27" spans="1:17" ht="15.75" thickBot="1" x14ac:dyDescent="0.3">
      <c r="A27" s="41"/>
      <c r="B27" s="41" t="s">
        <v>51</v>
      </c>
      <c r="C27" s="56">
        <v>2</v>
      </c>
      <c r="D27" s="58"/>
      <c r="O27" s="2">
        <v>2018</v>
      </c>
      <c r="P27" s="90">
        <f>'2018'!B367</f>
        <v>5.8661299999999992</v>
      </c>
      <c r="Q27" s="91">
        <f>'2018'!C367</f>
        <v>4.5275499999999989</v>
      </c>
    </row>
    <row r="28" spans="1:17" ht="15.75" thickBot="1" x14ac:dyDescent="0.3">
      <c r="O28" s="2">
        <v>2019</v>
      </c>
      <c r="P28" s="90">
        <f>'2019'!B367</f>
        <v>9.1732099999999956</v>
      </c>
      <c r="Q28" s="91">
        <f>'2019'!C367</f>
        <v>2.2440899999999999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2020</v>
      </c>
      <c r="P29" s="90">
        <f>'2020'!B367</f>
        <v>10.35431</v>
      </c>
      <c r="Q29" s="91">
        <f>'2020'!C367</f>
        <v>0.94488000000000005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2021</v>
      </c>
      <c r="P30" s="90">
        <f>'2021'!B367</f>
        <v>6.220460000000001</v>
      </c>
      <c r="Q30" s="91">
        <f>'2021'!C367</f>
        <v>4.7244000000000002</v>
      </c>
    </row>
    <row r="31" spans="1:17" ht="15.75" thickBot="1" x14ac:dyDescent="0.3">
      <c r="A31" s="44" t="s">
        <v>16</v>
      </c>
      <c r="B31" s="45">
        <f>FREQ!$B$35</f>
        <v>1.02</v>
      </c>
      <c r="C31" s="151">
        <f>FREQ!$C$35</f>
        <v>37846</v>
      </c>
      <c r="D31" s="46">
        <v>10</v>
      </c>
      <c r="O31" s="2">
        <v>2022</v>
      </c>
      <c r="P31" s="90">
        <f>'2022'!B367</f>
        <v>10.39368</v>
      </c>
      <c r="Q31" s="91">
        <f>'2022'!C367</f>
        <v>8.5432899999999989</v>
      </c>
    </row>
    <row r="32" spans="1:17" ht="15.75" thickBot="1" x14ac:dyDescent="0.3">
      <c r="A32" s="44" t="s">
        <v>17</v>
      </c>
      <c r="B32" s="45">
        <f>FREQ!$D$35</f>
        <v>1.5</v>
      </c>
      <c r="C32" s="151">
        <f>FREQ!$E$35</f>
        <v>41104</v>
      </c>
      <c r="D32" s="46">
        <v>7</v>
      </c>
      <c r="O32" s="2">
        <v>2023</v>
      </c>
      <c r="P32" s="90">
        <f>'2023'!B367</f>
        <v>9.2519499999999955</v>
      </c>
      <c r="Q32" s="91">
        <f>'2023'!C367</f>
        <v>1.5748</v>
      </c>
    </row>
    <row r="33" spans="1:17" ht="15.75" thickBot="1" x14ac:dyDescent="0.3">
      <c r="A33" s="44" t="s">
        <v>18</v>
      </c>
      <c r="B33" s="45">
        <f>FREQ!$F$35</f>
        <v>2.56</v>
      </c>
      <c r="C33" s="151">
        <f>FREQ!$G$35</f>
        <v>36820</v>
      </c>
      <c r="D33" s="46">
        <v>32</v>
      </c>
      <c r="O33" s="2">
        <v>2024</v>
      </c>
      <c r="P33" s="90">
        <f>'2024'!B367</f>
        <v>7.4409299999999989</v>
      </c>
      <c r="Q33" s="91">
        <f>'2024'!C367</f>
        <v>1.2598399999999998</v>
      </c>
    </row>
    <row r="34" spans="1:17" ht="15.75" customHeight="1" thickBot="1" x14ac:dyDescent="0.3">
      <c r="A34" s="44" t="s">
        <v>19</v>
      </c>
      <c r="B34" s="45">
        <f>FREQ!$H$35</f>
        <v>2.72</v>
      </c>
      <c r="C34" s="151">
        <f>FREQ!$I$35</f>
        <v>36820</v>
      </c>
      <c r="D34" s="46">
        <v>22</v>
      </c>
      <c r="O34" s="2">
        <v>2025</v>
      </c>
      <c r="P34" s="90">
        <f>'2025'!B367</f>
        <v>4.2519599999999986</v>
      </c>
      <c r="Q34" s="91">
        <f>'2025'!C367</f>
        <v>1.7322800000000003</v>
      </c>
    </row>
    <row r="35" spans="1:17" ht="15" customHeight="1" thickBot="1" x14ac:dyDescent="0.3">
      <c r="A35" s="44" t="s">
        <v>20</v>
      </c>
      <c r="B35" s="45">
        <f>FREQ!$J$35</f>
        <v>3.43</v>
      </c>
      <c r="C35" s="151">
        <f>FREQ!$K$35</f>
        <v>35699</v>
      </c>
      <c r="D35" s="46">
        <v>21</v>
      </c>
      <c r="O35" s="2">
        <v>2026</v>
      </c>
      <c r="P35" s="90"/>
      <c r="Q35" s="91"/>
    </row>
    <row r="36" spans="1:17" ht="15.75" thickBot="1" x14ac:dyDescent="0.3">
      <c r="A36" s="47" t="s">
        <v>21</v>
      </c>
      <c r="B36" s="48">
        <f>FREQ!$L$35</f>
        <v>3.7</v>
      </c>
      <c r="C36" s="152">
        <f>FREQ!$M$35</f>
        <v>40199</v>
      </c>
      <c r="D36" s="49">
        <v>16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65" t="s">
        <v>70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66" t="s">
        <v>122</v>
      </c>
      <c r="P41" s="167"/>
      <c r="Q41" s="167"/>
    </row>
    <row r="42" spans="1:17" x14ac:dyDescent="0.25">
      <c r="O42" s="168"/>
      <c r="P42" s="168"/>
      <c r="Q42" s="168"/>
    </row>
  </sheetData>
  <sheetProtection algorithmName="SHA-512" hashValue="r5vGzvHbeKpbc+3itcA7xrY/r3DU9Q+3j6/ewN7L+4xM5HnxwUTRC9aMKwVq9OaOYDRL7GSeS0eJGafMFUOsSg==" saltValue="rBLH1Zfq/wYkPf/+RD4A4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124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0.39369999999999999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0.19685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0.23622000000000001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3.9370000000000002E-2</v>
      </c>
      <c r="G35" s="71">
        <f t="shared" ca="1" si="0"/>
        <v>1.29921</v>
      </c>
      <c r="H35" s="71">
        <f t="shared" ca="1" si="0"/>
        <v>0.15748000000000001</v>
      </c>
      <c r="I35" s="71">
        <f t="shared" ca="1" si="0"/>
        <v>0.62992000000000004</v>
      </c>
      <c r="J35" s="71">
        <f t="shared" ref="J35" ca="1" si="1">SUM(J4:J34)</f>
        <v>0.19685</v>
      </c>
      <c r="K35" s="71">
        <f t="shared" ref="K35" ca="1" si="2">SUM(K4:K34)</f>
        <v>0</v>
      </c>
      <c r="L35" s="71">
        <f t="shared" ref="L35" ca="1" si="3">SUM(L4:L34)</f>
        <v>0.15748000000000001</v>
      </c>
      <c r="M35" s="71">
        <f t="shared" ref="M35" ca="1" si="4">SUM(M4:M34)</f>
        <v>1.5748000000000002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</v>
      </c>
      <c r="F36" s="73">
        <f t="shared" ca="1" si="5"/>
        <v>0.23621999999999999</v>
      </c>
      <c r="G36" s="73">
        <f t="shared" ca="1" si="5"/>
        <v>1.5354299999999999</v>
      </c>
      <c r="H36" s="73">
        <f t="shared" ca="1" si="5"/>
        <v>1.6929099999999999</v>
      </c>
      <c r="I36" s="73">
        <f t="shared" ca="1" si="5"/>
        <v>2.3228299999999997</v>
      </c>
      <c r="J36" s="73">
        <f t="shared" ca="1" si="5"/>
        <v>2.5196799999999997</v>
      </c>
      <c r="K36" s="73">
        <f t="shared" ca="1" si="5"/>
        <v>2.5196799999999997</v>
      </c>
      <c r="L36" s="73">
        <f t="shared" ca="1" si="5"/>
        <v>2.6771599999999998</v>
      </c>
      <c r="M36" s="73">
        <f t="shared" ca="1" si="5"/>
        <v>4.2519600000000004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3.9370000000000002E-2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0.31496000000000002</v>
      </c>
      <c r="J37" s="73">
        <f t="shared" ca="1" si="6"/>
        <v>0.19685</v>
      </c>
      <c r="K37" s="73">
        <f t="shared" ca="1" si="6"/>
        <v>0</v>
      </c>
      <c r="L37" s="73">
        <f ca="1">MAX(L4:L34)</f>
        <v>7.8740000000000004E-2</v>
      </c>
      <c r="M37" s="73">
        <f t="shared" ca="1" si="6"/>
        <v>0.39369999999999999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3</v>
      </c>
      <c r="I38" s="74">
        <f t="shared" ca="1" si="7"/>
        <v>4</v>
      </c>
      <c r="J38" s="74">
        <f t="shared" ca="1" si="7"/>
        <v>1</v>
      </c>
      <c r="K38" s="74">
        <f t="shared" ca="1" si="7"/>
        <v>0</v>
      </c>
      <c r="L38" s="74">
        <f t="shared" ca="1" si="7"/>
        <v>3</v>
      </c>
      <c r="M38" s="74">
        <f t="shared" ca="1" si="7"/>
        <v>7</v>
      </c>
    </row>
    <row r="40" spans="1:22" ht="15.75" x14ac:dyDescent="0.25">
      <c r="A40" s="75" t="s">
        <v>44</v>
      </c>
      <c r="B40" s="76"/>
      <c r="C40" s="76"/>
      <c r="D40" s="77">
        <f ca="1">MAX(B4:M34)</f>
        <v>0.62992000000000004</v>
      </c>
    </row>
    <row r="41" spans="1:22" ht="15.75" x14ac:dyDescent="0.25">
      <c r="A41" s="75" t="s">
        <v>45</v>
      </c>
      <c r="B41" s="76"/>
      <c r="C41" s="76"/>
      <c r="D41" s="77">
        <f ca="1">MAX(B35:M35)</f>
        <v>1.5748000000000002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1.7322800000000003</v>
      </c>
    </row>
    <row r="43" spans="1:22" ht="15.75" x14ac:dyDescent="0.25">
      <c r="A43" s="75" t="s">
        <v>68</v>
      </c>
      <c r="B43" s="76"/>
      <c r="C43" s="76"/>
      <c r="D43" s="77">
        <f ca="1">M36</f>
        <v>4.2519600000000004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0.50386100386100396</v>
      </c>
    </row>
    <row r="45" spans="1:22" ht="15.75" x14ac:dyDescent="0.25">
      <c r="A45" s="75" t="s">
        <v>46</v>
      </c>
      <c r="B45" s="76"/>
      <c r="C45" s="76"/>
      <c r="D45" s="79">
        <f ca="1">SUM(B38:M38)</f>
        <v>26</v>
      </c>
    </row>
    <row r="47" spans="1:22" ht="15.75" x14ac:dyDescent="0.25">
      <c r="A47" s="165" t="s">
        <v>70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1995</formula>
    </cfRule>
    <cfRule type="cellIs" dxfId="6" priority="2" operator="equal">
      <formula>2012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1"/>
  <sheetViews>
    <sheetView workbookViewId="0">
      <selection activeCell="H35" sqref="H3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5.5703125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25">
        <v>49500</v>
      </c>
      <c r="B2" s="126">
        <v>45668.5</v>
      </c>
      <c r="C2" s="125" t="s">
        <v>128</v>
      </c>
      <c r="D2" s="126">
        <v>45670.5</v>
      </c>
      <c r="E2" s="125" t="s">
        <v>128</v>
      </c>
      <c r="F2" s="127">
        <f>D2-B2</f>
        <v>2</v>
      </c>
      <c r="G2" s="128" t="s">
        <v>129</v>
      </c>
      <c r="H2" s="128" t="s">
        <v>84</v>
      </c>
      <c r="I2" s="125">
        <v>1</v>
      </c>
    </row>
    <row r="3" spans="1:9" x14ac:dyDescent="0.25">
      <c r="A3" s="125">
        <v>49500</v>
      </c>
      <c r="B3" s="126">
        <v>45332.25</v>
      </c>
      <c r="C3" s="125">
        <v>113</v>
      </c>
      <c r="D3" s="126">
        <v>45334.5</v>
      </c>
      <c r="E3" s="125">
        <v>113</v>
      </c>
      <c r="F3" s="127">
        <f>D3-B3</f>
        <v>2.25</v>
      </c>
      <c r="G3" s="128" t="s">
        <v>87</v>
      </c>
      <c r="H3" s="128" t="s">
        <v>84</v>
      </c>
      <c r="I3" s="125">
        <v>1</v>
      </c>
    </row>
    <row r="4" spans="1:9" x14ac:dyDescent="0.25">
      <c r="A4" s="125">
        <v>49500</v>
      </c>
      <c r="B4" s="126">
        <v>43398.5</v>
      </c>
      <c r="C4" s="125">
        <v>49</v>
      </c>
      <c r="D4" s="126">
        <v>43402.5</v>
      </c>
      <c r="E4" s="125">
        <v>49</v>
      </c>
      <c r="F4" s="127">
        <f>D4-B4</f>
        <v>4</v>
      </c>
      <c r="G4" s="128" t="s">
        <v>87</v>
      </c>
      <c r="H4" s="128" t="s">
        <v>84</v>
      </c>
      <c r="I4" s="125">
        <v>1</v>
      </c>
    </row>
    <row r="5" spans="1:9" x14ac:dyDescent="0.25">
      <c r="A5" s="125">
        <v>49500</v>
      </c>
      <c r="B5" s="126">
        <v>42736</v>
      </c>
      <c r="C5" s="125">
        <v>98</v>
      </c>
      <c r="D5" s="126">
        <v>42739.5</v>
      </c>
      <c r="E5" s="125">
        <v>108</v>
      </c>
      <c r="F5" s="127">
        <f>D5-B5</f>
        <v>3.5</v>
      </c>
      <c r="G5" s="128" t="s">
        <v>87</v>
      </c>
      <c r="H5" s="128" t="s">
        <v>107</v>
      </c>
      <c r="I5" s="125">
        <v>1</v>
      </c>
    </row>
    <row r="6" spans="1:9" x14ac:dyDescent="0.25">
      <c r="A6" s="21">
        <v>49500</v>
      </c>
      <c r="B6" s="22">
        <v>42492.5</v>
      </c>
      <c r="C6" s="21">
        <v>86</v>
      </c>
      <c r="D6" s="22">
        <v>42506.5</v>
      </c>
      <c r="E6" s="21">
        <v>86</v>
      </c>
      <c r="F6" s="23">
        <v>14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49500</v>
      </c>
      <c r="B7" s="22">
        <v>42432.75</v>
      </c>
      <c r="C7" s="21">
        <v>80</v>
      </c>
      <c r="D7" s="22">
        <v>42436.25</v>
      </c>
      <c r="E7" s="21">
        <v>80</v>
      </c>
      <c r="F7" s="23">
        <v>3.5</v>
      </c>
      <c r="G7" s="24" t="s">
        <v>83</v>
      </c>
      <c r="H7" s="24" t="s">
        <v>84</v>
      </c>
      <c r="I7" s="21">
        <v>1</v>
      </c>
    </row>
    <row r="8" spans="1:9" x14ac:dyDescent="0.25">
      <c r="A8" s="104">
        <v>49500</v>
      </c>
      <c r="B8" s="105">
        <v>41889.5</v>
      </c>
      <c r="C8" s="104">
        <v>185</v>
      </c>
      <c r="D8" s="105">
        <v>41891.5</v>
      </c>
      <c r="E8" s="104">
        <v>185</v>
      </c>
      <c r="F8" s="106">
        <v>2</v>
      </c>
      <c r="G8" s="107" t="s">
        <v>83</v>
      </c>
      <c r="H8" s="107" t="s">
        <v>85</v>
      </c>
      <c r="I8" s="104">
        <v>3</v>
      </c>
    </row>
    <row r="9" spans="1:9" x14ac:dyDescent="0.25">
      <c r="A9" s="21">
        <v>49500</v>
      </c>
      <c r="B9" s="22">
        <v>41583.861111111102</v>
      </c>
      <c r="C9" s="21">
        <v>2</v>
      </c>
      <c r="D9" s="22">
        <v>41586.611111111102</v>
      </c>
      <c r="E9" s="21">
        <v>2</v>
      </c>
      <c r="F9" s="23">
        <v>2.75</v>
      </c>
      <c r="G9" s="24" t="s">
        <v>86</v>
      </c>
      <c r="H9" s="24" t="s">
        <v>84</v>
      </c>
      <c r="I9" s="21">
        <v>1</v>
      </c>
    </row>
    <row r="10" spans="1:9" x14ac:dyDescent="0.25">
      <c r="A10" s="21">
        <v>49500</v>
      </c>
      <c r="B10" s="22">
        <v>41418.175694444399</v>
      </c>
      <c r="C10" s="21">
        <v>68</v>
      </c>
      <c r="D10" s="22">
        <v>41423.359722222202</v>
      </c>
      <c r="E10" s="21">
        <v>68</v>
      </c>
      <c r="F10" s="23">
        <v>5.18</v>
      </c>
      <c r="G10" s="24" t="s">
        <v>83</v>
      </c>
      <c r="H10" s="24" t="s">
        <v>84</v>
      </c>
      <c r="I10" s="21">
        <v>1</v>
      </c>
    </row>
    <row r="11" spans="1:9" x14ac:dyDescent="0.25">
      <c r="A11" s="21">
        <v>49500</v>
      </c>
      <c r="B11" s="22">
        <v>41116.1430555556</v>
      </c>
      <c r="C11" s="21">
        <v>138</v>
      </c>
      <c r="D11" s="22">
        <v>41118.6430555556</v>
      </c>
      <c r="E11" s="21">
        <v>138</v>
      </c>
      <c r="F11" s="23">
        <v>2.5</v>
      </c>
      <c r="G11" s="24" t="s">
        <v>87</v>
      </c>
      <c r="H11" s="24" t="s">
        <v>84</v>
      </c>
      <c r="I11" s="21">
        <v>1</v>
      </c>
    </row>
    <row r="12" spans="1:9" x14ac:dyDescent="0.25">
      <c r="A12" s="108">
        <v>49500</v>
      </c>
      <c r="B12" s="109">
        <v>40860.5</v>
      </c>
      <c r="C12" s="108">
        <v>0</v>
      </c>
      <c r="D12" s="109">
        <v>40862.5</v>
      </c>
      <c r="E12" s="108">
        <v>0</v>
      </c>
      <c r="F12" s="110">
        <v>2</v>
      </c>
      <c r="G12" s="111" t="s">
        <v>88</v>
      </c>
      <c r="H12" s="111" t="s">
        <v>89</v>
      </c>
      <c r="I12" s="108">
        <v>2</v>
      </c>
    </row>
    <row r="13" spans="1:9" x14ac:dyDescent="0.25">
      <c r="A13" s="21">
        <v>49500</v>
      </c>
      <c r="B13" s="22">
        <v>40563.922916666699</v>
      </c>
      <c r="C13" s="21">
        <v>57</v>
      </c>
      <c r="D13" s="22">
        <v>40566.422916666699</v>
      </c>
      <c r="E13" s="21">
        <v>57</v>
      </c>
      <c r="F13" s="23">
        <v>2.5</v>
      </c>
      <c r="G13" s="24" t="s">
        <v>86</v>
      </c>
      <c r="H13" s="24" t="s">
        <v>84</v>
      </c>
      <c r="I13" s="21">
        <v>1</v>
      </c>
    </row>
    <row r="14" spans="1:9" x14ac:dyDescent="0.25">
      <c r="A14" s="21">
        <v>49500</v>
      </c>
      <c r="B14" s="22">
        <v>40324.773611111101</v>
      </c>
      <c r="C14" s="21">
        <v>197</v>
      </c>
      <c r="D14" s="22">
        <v>40330.366666666698</v>
      </c>
      <c r="E14" s="21">
        <v>197</v>
      </c>
      <c r="F14" s="23">
        <v>5.59</v>
      </c>
      <c r="G14" s="24" t="s">
        <v>83</v>
      </c>
      <c r="H14" s="24" t="s">
        <v>84</v>
      </c>
      <c r="I14" s="21">
        <v>1</v>
      </c>
    </row>
    <row r="15" spans="1:9" x14ac:dyDescent="0.25">
      <c r="A15" s="21">
        <v>49500</v>
      </c>
      <c r="B15" s="22">
        <v>39464.2944444444</v>
      </c>
      <c r="C15" s="21">
        <v>63</v>
      </c>
      <c r="D15" s="22">
        <v>39469.543749999997</v>
      </c>
      <c r="E15" s="21">
        <v>63</v>
      </c>
      <c r="F15" s="23">
        <v>5.25</v>
      </c>
      <c r="G15" s="24" t="s">
        <v>90</v>
      </c>
      <c r="H15" s="24" t="s">
        <v>84</v>
      </c>
      <c r="I15" s="21">
        <v>1</v>
      </c>
    </row>
    <row r="16" spans="1:9" x14ac:dyDescent="0.25">
      <c r="A16" s="104">
        <v>49500</v>
      </c>
      <c r="B16" s="105">
        <v>39453.176388888904</v>
      </c>
      <c r="C16" s="104">
        <v>42</v>
      </c>
      <c r="D16" s="105">
        <v>39455.494444444397</v>
      </c>
      <c r="E16" s="104">
        <v>42</v>
      </c>
      <c r="F16" s="106">
        <v>2.3199999999999998</v>
      </c>
      <c r="G16" s="107" t="s">
        <v>83</v>
      </c>
      <c r="H16" s="107" t="s">
        <v>91</v>
      </c>
      <c r="I16" s="104">
        <v>3</v>
      </c>
    </row>
    <row r="17" spans="1:9" x14ac:dyDescent="0.25">
      <c r="A17" s="21">
        <v>49500</v>
      </c>
      <c r="B17" s="22">
        <v>39400.925000000003</v>
      </c>
      <c r="C17" s="21">
        <v>0</v>
      </c>
      <c r="D17" s="22">
        <v>39404.175000000003</v>
      </c>
      <c r="E17" s="21">
        <v>0</v>
      </c>
      <c r="F17" s="23">
        <v>3.25</v>
      </c>
      <c r="G17" s="24" t="s">
        <v>86</v>
      </c>
      <c r="H17" s="24" t="s">
        <v>84</v>
      </c>
      <c r="I17" s="21">
        <v>1</v>
      </c>
    </row>
    <row r="18" spans="1:9" x14ac:dyDescent="0.25">
      <c r="A18" s="21">
        <v>49500</v>
      </c>
      <c r="B18" s="22">
        <v>39380.627777777801</v>
      </c>
      <c r="C18" s="21">
        <v>0</v>
      </c>
      <c r="D18" s="22">
        <v>39386.347916666702</v>
      </c>
      <c r="E18" s="21">
        <v>0</v>
      </c>
      <c r="F18" s="23">
        <v>5.72</v>
      </c>
      <c r="G18" s="24" t="s">
        <v>83</v>
      </c>
      <c r="H18" s="24" t="s">
        <v>84</v>
      </c>
      <c r="I18" s="21">
        <v>1</v>
      </c>
    </row>
    <row r="19" spans="1:9" x14ac:dyDescent="0.25">
      <c r="A19" s="21">
        <v>49500</v>
      </c>
      <c r="B19" s="22">
        <v>38945.443749999999</v>
      </c>
      <c r="C19" s="21">
        <v>106</v>
      </c>
      <c r="D19" s="22">
        <v>38950.372222222199</v>
      </c>
      <c r="E19" s="21">
        <v>106</v>
      </c>
      <c r="F19" s="23">
        <v>4.93</v>
      </c>
      <c r="G19" s="24" t="s">
        <v>83</v>
      </c>
      <c r="H19" s="24" t="s">
        <v>84</v>
      </c>
      <c r="I19" s="21">
        <v>1</v>
      </c>
    </row>
    <row r="20" spans="1:9" x14ac:dyDescent="0.25">
      <c r="A20" s="21">
        <v>49500</v>
      </c>
      <c r="B20" s="22">
        <v>38876.499305555597</v>
      </c>
      <c r="C20" s="21">
        <v>36</v>
      </c>
      <c r="D20" s="22">
        <v>38879.249305555597</v>
      </c>
      <c r="E20" s="21">
        <v>36</v>
      </c>
      <c r="F20" s="23">
        <v>2.75</v>
      </c>
      <c r="G20" s="24" t="s">
        <v>92</v>
      </c>
      <c r="H20" s="24" t="s">
        <v>84</v>
      </c>
      <c r="I20" s="21">
        <v>1</v>
      </c>
    </row>
    <row r="21" spans="1:9" x14ac:dyDescent="0.25">
      <c r="A21" s="21">
        <v>49500</v>
      </c>
      <c r="B21" s="22">
        <v>38417.584027777797</v>
      </c>
      <c r="C21" s="21">
        <v>362</v>
      </c>
      <c r="D21" s="22">
        <v>38420.491666666698</v>
      </c>
      <c r="E21" s="21">
        <v>362</v>
      </c>
      <c r="F21" s="23">
        <v>2.91</v>
      </c>
      <c r="G21" s="24" t="s">
        <v>83</v>
      </c>
      <c r="H21" s="24" t="s">
        <v>84</v>
      </c>
      <c r="I21" s="21">
        <v>1</v>
      </c>
    </row>
    <row r="22" spans="1:9" x14ac:dyDescent="0.25">
      <c r="A22" s="21">
        <v>49500</v>
      </c>
      <c r="B22" s="22">
        <v>37291.952083333301</v>
      </c>
      <c r="C22" s="21">
        <v>28</v>
      </c>
      <c r="D22" s="22">
        <v>37294.399305555598</v>
      </c>
      <c r="E22" s="21">
        <v>28</v>
      </c>
      <c r="F22" s="23">
        <v>2.4500000000000002</v>
      </c>
      <c r="G22" s="24" t="s">
        <v>93</v>
      </c>
      <c r="H22" s="24" t="s">
        <v>84</v>
      </c>
      <c r="I22" s="21">
        <v>1</v>
      </c>
    </row>
    <row r="23" spans="1:9" x14ac:dyDescent="0.25">
      <c r="A23" s="21">
        <v>49500</v>
      </c>
      <c r="B23" s="22">
        <v>37061.383333333302</v>
      </c>
      <c r="C23" s="21">
        <v>228</v>
      </c>
      <c r="D23" s="22">
        <v>37064.131249999999</v>
      </c>
      <c r="E23" s="21">
        <v>228</v>
      </c>
      <c r="F23" s="23">
        <v>2.75</v>
      </c>
      <c r="G23" s="24" t="s">
        <v>92</v>
      </c>
      <c r="H23" s="24" t="s">
        <v>84</v>
      </c>
      <c r="I23" s="21">
        <v>1</v>
      </c>
    </row>
    <row r="24" spans="1:9" x14ac:dyDescent="0.25">
      <c r="A24" s="21">
        <v>49500</v>
      </c>
      <c r="B24" s="22">
        <v>36782.130555555603</v>
      </c>
      <c r="C24" s="21">
        <v>151</v>
      </c>
      <c r="D24" s="22">
        <v>36785.380555555603</v>
      </c>
      <c r="E24" s="21">
        <v>151</v>
      </c>
      <c r="F24" s="23">
        <v>3.25</v>
      </c>
      <c r="G24" s="24" t="s">
        <v>92</v>
      </c>
      <c r="H24" s="24" t="s">
        <v>84</v>
      </c>
      <c r="I24" s="21">
        <v>1</v>
      </c>
    </row>
    <row r="25" spans="1:9" x14ac:dyDescent="0.25">
      <c r="A25" s="21">
        <v>49500</v>
      </c>
      <c r="B25" s="22">
        <v>35995.579166666699</v>
      </c>
      <c r="C25" s="21">
        <v>218</v>
      </c>
      <c r="D25" s="22">
        <v>35997.4284722222</v>
      </c>
      <c r="E25" s="21">
        <v>223</v>
      </c>
      <c r="F25" s="102">
        <v>1.85</v>
      </c>
      <c r="G25" s="24" t="s">
        <v>94</v>
      </c>
      <c r="H25" s="24" t="s">
        <v>95</v>
      </c>
      <c r="I25" s="21">
        <v>1</v>
      </c>
    </row>
    <row r="26" spans="1:9" x14ac:dyDescent="0.25">
      <c r="A26" s="21"/>
      <c r="B26" s="22"/>
      <c r="C26" s="21"/>
      <c r="D26" s="22"/>
      <c r="E26" s="21"/>
      <c r="F26" s="103">
        <f>SUM($F1:$F25)</f>
        <v>89.2</v>
      </c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154" t="s">
        <v>125</v>
      </c>
      <c r="D28" s="155"/>
      <c r="E28" s="156">
        <f>Meta_Stats!B7*365.25</f>
        <v>11270</v>
      </c>
      <c r="F28" s="157">
        <f>100-(F26/E28)*100</f>
        <v>99.208518189884643</v>
      </c>
      <c r="G28" s="154" t="s">
        <v>126</v>
      </c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  <row r="36" spans="1:9" x14ac:dyDescent="0.25">
      <c r="A36" s="21"/>
      <c r="B36" s="22"/>
      <c r="C36" s="21"/>
      <c r="D36" s="22"/>
      <c r="E36" s="21"/>
      <c r="F36" s="23"/>
      <c r="G36" s="24"/>
      <c r="H36" s="24"/>
      <c r="I36" s="21"/>
    </row>
    <row r="37" spans="1:9" x14ac:dyDescent="0.25">
      <c r="A37" s="21"/>
      <c r="B37" s="22"/>
      <c r="C37" s="21"/>
      <c r="D37" s="22"/>
      <c r="E37" s="21"/>
      <c r="F37" s="23"/>
      <c r="G37" s="24"/>
      <c r="H37" s="24"/>
      <c r="I37" s="21"/>
    </row>
    <row r="38" spans="1:9" x14ac:dyDescent="0.25">
      <c r="A38" s="21"/>
      <c r="B38" s="22"/>
      <c r="C38" s="21"/>
      <c r="D38" s="22"/>
      <c r="E38" s="21"/>
      <c r="F38" s="23"/>
      <c r="G38" s="24"/>
      <c r="H38" s="24"/>
      <c r="I38" s="21"/>
    </row>
    <row r="39" spans="1:9" x14ac:dyDescent="0.25">
      <c r="A39" s="21"/>
      <c r="B39" s="22"/>
      <c r="C39" s="21"/>
      <c r="D39" s="22"/>
      <c r="E39" s="21"/>
      <c r="F39" s="23"/>
      <c r="G39" s="24"/>
      <c r="H39" s="24"/>
      <c r="I39" s="21"/>
    </row>
    <row r="40" spans="1:9" x14ac:dyDescent="0.25">
      <c r="A40" s="21"/>
      <c r="B40" s="22"/>
      <c r="C40" s="21"/>
      <c r="D40" s="22"/>
      <c r="E40" s="21"/>
      <c r="F40" s="23"/>
      <c r="G40" s="24"/>
      <c r="H40" s="24"/>
      <c r="I40" s="21"/>
    </row>
    <row r="41" spans="1:9" x14ac:dyDescent="0.25">
      <c r="A41" s="21"/>
      <c r="B41" s="22"/>
      <c r="C41" s="21"/>
      <c r="D41" s="22"/>
      <c r="E41" s="21"/>
      <c r="F41" s="23"/>
      <c r="G41" s="24"/>
      <c r="H41" s="24"/>
      <c r="I4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O41" sqref="O41"/>
    </sheetView>
  </sheetViews>
  <sheetFormatPr defaultRowHeight="15" x14ac:dyDescent="0.25"/>
  <cols>
    <col min="1" max="1" width="17.855468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12"/>
      <c r="B1" s="113"/>
      <c r="C1" s="114"/>
      <c r="D1" s="115" t="s">
        <v>97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3" ht="15.75" thickBot="1" x14ac:dyDescent="0.3">
      <c r="A2" s="117" t="s">
        <v>98</v>
      </c>
      <c r="B2" s="118" t="s">
        <v>99</v>
      </c>
      <c r="C2" s="119" t="s">
        <v>100</v>
      </c>
      <c r="D2" s="118" t="s">
        <v>101</v>
      </c>
      <c r="E2" s="119" t="s">
        <v>100</v>
      </c>
      <c r="F2" s="118" t="s">
        <v>102</v>
      </c>
      <c r="G2" s="119" t="s">
        <v>100</v>
      </c>
      <c r="H2" s="118" t="s">
        <v>103</v>
      </c>
      <c r="I2" s="119" t="s">
        <v>100</v>
      </c>
      <c r="J2" s="118" t="s">
        <v>104</v>
      </c>
      <c r="K2" s="119" t="s">
        <v>100</v>
      </c>
      <c r="L2" s="118" t="s">
        <v>105</v>
      </c>
      <c r="M2" s="119" t="s">
        <v>100</v>
      </c>
    </row>
    <row r="3" spans="1:13" x14ac:dyDescent="0.25">
      <c r="A3" s="117">
        <v>1995</v>
      </c>
      <c r="B3" s="120">
        <v>0.55000000000000004</v>
      </c>
      <c r="C3" s="158">
        <v>34894</v>
      </c>
      <c r="D3" s="120">
        <v>0.94</v>
      </c>
      <c r="E3" s="158">
        <v>34894</v>
      </c>
      <c r="F3" s="120">
        <v>1.5</v>
      </c>
      <c r="G3" s="158">
        <v>34744</v>
      </c>
      <c r="H3" s="120">
        <v>2.09</v>
      </c>
      <c r="I3" s="158">
        <v>34744</v>
      </c>
      <c r="J3" s="120">
        <v>2.36</v>
      </c>
      <c r="K3" s="158">
        <v>34745</v>
      </c>
      <c r="L3" s="120">
        <v>2.48</v>
      </c>
      <c r="M3" s="158">
        <v>34746</v>
      </c>
    </row>
    <row r="4" spans="1:13" x14ac:dyDescent="0.25">
      <c r="A4" s="117">
        <v>1996</v>
      </c>
      <c r="B4" s="121">
        <v>0.2</v>
      </c>
      <c r="C4" s="158">
        <v>35121</v>
      </c>
      <c r="D4" s="121">
        <v>0.2</v>
      </c>
      <c r="E4" s="158">
        <v>35121</v>
      </c>
      <c r="F4" s="121">
        <v>0.31</v>
      </c>
      <c r="G4" s="158">
        <v>35274</v>
      </c>
      <c r="H4" s="121">
        <v>0.39</v>
      </c>
      <c r="I4" s="158">
        <v>35274</v>
      </c>
      <c r="J4" s="121">
        <v>0.43</v>
      </c>
      <c r="K4" s="158">
        <v>35274</v>
      </c>
      <c r="L4" s="121">
        <v>0.75</v>
      </c>
      <c r="M4" s="158">
        <v>35274</v>
      </c>
    </row>
    <row r="5" spans="1:13" x14ac:dyDescent="0.25">
      <c r="A5" s="117">
        <v>1997</v>
      </c>
      <c r="B5" s="121">
        <v>0.35</v>
      </c>
      <c r="C5" s="158">
        <v>35699</v>
      </c>
      <c r="D5" s="121">
        <v>0.98</v>
      </c>
      <c r="E5" s="158">
        <v>35699</v>
      </c>
      <c r="F5" s="121">
        <v>1.81</v>
      </c>
      <c r="G5" s="158">
        <v>35699</v>
      </c>
      <c r="H5" s="121">
        <v>2.13</v>
      </c>
      <c r="I5" s="158">
        <v>35699</v>
      </c>
      <c r="J5" s="121">
        <v>3.43</v>
      </c>
      <c r="K5" s="158">
        <v>35699</v>
      </c>
      <c r="L5" s="121">
        <v>3.43</v>
      </c>
      <c r="M5" s="158">
        <v>35699</v>
      </c>
    </row>
    <row r="6" spans="1:13" x14ac:dyDescent="0.25">
      <c r="A6" s="117">
        <v>1998</v>
      </c>
      <c r="B6" s="121">
        <v>0.39</v>
      </c>
      <c r="C6" s="158">
        <v>36031</v>
      </c>
      <c r="D6" s="121">
        <v>0.47</v>
      </c>
      <c r="E6" s="158">
        <v>35880</v>
      </c>
      <c r="F6" s="121">
        <v>0.59</v>
      </c>
      <c r="G6" s="158">
        <v>36015</v>
      </c>
      <c r="H6" s="121">
        <v>0.75</v>
      </c>
      <c r="I6" s="158">
        <v>35880</v>
      </c>
      <c r="J6" s="121">
        <v>1.02</v>
      </c>
      <c r="K6" s="158">
        <v>35835</v>
      </c>
      <c r="L6" s="121">
        <v>1.22</v>
      </c>
      <c r="M6" s="158">
        <v>35882</v>
      </c>
    </row>
    <row r="7" spans="1:13" x14ac:dyDescent="0.25">
      <c r="A7" s="117">
        <v>1999</v>
      </c>
      <c r="B7" s="121">
        <v>0.98</v>
      </c>
      <c r="C7" s="158">
        <v>36403</v>
      </c>
      <c r="D7" s="121">
        <v>0.98</v>
      </c>
      <c r="E7" s="158">
        <v>36403</v>
      </c>
      <c r="F7" s="121">
        <v>1.06</v>
      </c>
      <c r="G7" s="158">
        <v>36403</v>
      </c>
      <c r="H7" s="121">
        <v>1.06</v>
      </c>
      <c r="I7" s="158">
        <v>36403</v>
      </c>
      <c r="J7" s="121">
        <v>1.22</v>
      </c>
      <c r="K7" s="158">
        <v>36403</v>
      </c>
      <c r="L7" s="121">
        <v>1.38</v>
      </c>
      <c r="M7" s="158">
        <v>36403</v>
      </c>
    </row>
    <row r="8" spans="1:13" x14ac:dyDescent="0.25">
      <c r="A8" s="117">
        <v>2000</v>
      </c>
      <c r="B8" s="121">
        <v>0.39</v>
      </c>
      <c r="C8" s="158">
        <v>36697</v>
      </c>
      <c r="D8" s="121">
        <v>0.75</v>
      </c>
      <c r="E8" s="158">
        <v>36767</v>
      </c>
      <c r="F8" s="121">
        <v>1.73</v>
      </c>
      <c r="G8" s="158">
        <v>36767</v>
      </c>
      <c r="H8" s="121">
        <v>2.0099999999999998</v>
      </c>
      <c r="I8" s="158">
        <v>36767</v>
      </c>
      <c r="J8" s="121">
        <v>2.09</v>
      </c>
      <c r="K8" s="158">
        <v>36768</v>
      </c>
      <c r="L8" s="121">
        <v>2.56</v>
      </c>
      <c r="M8" s="158">
        <v>36768</v>
      </c>
    </row>
    <row r="9" spans="1:13" x14ac:dyDescent="0.25">
      <c r="A9" s="117">
        <v>2001</v>
      </c>
      <c r="B9" s="121">
        <v>0.67</v>
      </c>
      <c r="C9" s="158">
        <v>36820</v>
      </c>
      <c r="D9" s="121">
        <v>1.34</v>
      </c>
      <c r="E9" s="158">
        <v>36820</v>
      </c>
      <c r="F9" s="121">
        <v>2.56</v>
      </c>
      <c r="G9" s="158">
        <v>36820</v>
      </c>
      <c r="H9" s="121">
        <v>2.72</v>
      </c>
      <c r="I9" s="158">
        <v>36820</v>
      </c>
      <c r="J9" s="121">
        <v>3.19</v>
      </c>
      <c r="K9" s="158">
        <v>36820</v>
      </c>
      <c r="L9" s="121">
        <v>3.27</v>
      </c>
      <c r="M9" s="158">
        <v>36820</v>
      </c>
    </row>
    <row r="10" spans="1:13" x14ac:dyDescent="0.25">
      <c r="A10" s="117">
        <v>2002</v>
      </c>
      <c r="B10" s="121">
        <v>0.51</v>
      </c>
      <c r="C10" s="158">
        <v>37506</v>
      </c>
      <c r="D10" s="121">
        <v>0.51</v>
      </c>
      <c r="E10" s="158">
        <v>37506</v>
      </c>
      <c r="F10" s="121">
        <v>0.51</v>
      </c>
      <c r="G10" s="158">
        <v>37506</v>
      </c>
      <c r="H10" s="121">
        <v>0.51</v>
      </c>
      <c r="I10" s="158">
        <v>37506</v>
      </c>
      <c r="J10" s="121">
        <v>0.87</v>
      </c>
      <c r="K10" s="158">
        <v>37506</v>
      </c>
      <c r="L10" s="121">
        <v>1.1399999999999999</v>
      </c>
      <c r="M10" s="158">
        <v>37508</v>
      </c>
    </row>
    <row r="11" spans="1:13" x14ac:dyDescent="0.25">
      <c r="A11" s="117">
        <v>2003</v>
      </c>
      <c r="B11" s="121">
        <v>1.02</v>
      </c>
      <c r="C11" s="158">
        <v>37846</v>
      </c>
      <c r="D11" s="121">
        <v>1.34</v>
      </c>
      <c r="E11" s="158">
        <v>37846</v>
      </c>
      <c r="F11" s="121">
        <v>1.34</v>
      </c>
      <c r="G11" s="158">
        <v>37846</v>
      </c>
      <c r="H11" s="121">
        <v>1.42</v>
      </c>
      <c r="I11" s="158">
        <v>37847</v>
      </c>
      <c r="J11" s="121">
        <v>2.17</v>
      </c>
      <c r="K11" s="158">
        <v>37666</v>
      </c>
      <c r="L11" s="121">
        <v>2.76</v>
      </c>
      <c r="M11" s="158">
        <v>37849</v>
      </c>
    </row>
    <row r="12" spans="1:13" x14ac:dyDescent="0.25">
      <c r="A12" s="117">
        <v>2004</v>
      </c>
      <c r="B12" s="121">
        <v>0.55000000000000004</v>
      </c>
      <c r="C12" s="158">
        <v>38249</v>
      </c>
      <c r="D12" s="121">
        <v>0.59</v>
      </c>
      <c r="E12" s="158">
        <v>38249</v>
      </c>
      <c r="F12" s="121">
        <v>0.98</v>
      </c>
      <c r="G12" s="158">
        <v>38249</v>
      </c>
      <c r="H12" s="121">
        <v>1.02</v>
      </c>
      <c r="I12" s="158">
        <v>38249</v>
      </c>
      <c r="J12" s="121">
        <v>1.26</v>
      </c>
      <c r="K12" s="158">
        <v>38080</v>
      </c>
      <c r="L12" s="121">
        <v>1.3</v>
      </c>
      <c r="M12" s="158">
        <v>37939</v>
      </c>
    </row>
    <row r="13" spans="1:13" x14ac:dyDescent="0.25">
      <c r="A13" s="117">
        <v>2005</v>
      </c>
      <c r="B13" s="121">
        <v>0.94</v>
      </c>
      <c r="C13" s="158">
        <v>38556</v>
      </c>
      <c r="D13" s="121">
        <v>1.3</v>
      </c>
      <c r="E13" s="158">
        <v>38556</v>
      </c>
      <c r="F13" s="121">
        <v>1.57</v>
      </c>
      <c r="G13" s="158">
        <v>38556</v>
      </c>
      <c r="H13" s="121">
        <v>1.65</v>
      </c>
      <c r="I13" s="158">
        <v>38557</v>
      </c>
      <c r="J13" s="121">
        <v>2.0099999999999998</v>
      </c>
      <c r="K13" s="158">
        <v>38395</v>
      </c>
      <c r="L13" s="121">
        <v>2.4</v>
      </c>
      <c r="M13" s="158">
        <v>38396</v>
      </c>
    </row>
    <row r="14" spans="1:13" x14ac:dyDescent="0.25">
      <c r="A14" s="117">
        <v>2006</v>
      </c>
      <c r="B14" s="121">
        <v>0.47</v>
      </c>
      <c r="C14" s="158">
        <v>38913</v>
      </c>
      <c r="D14" s="121">
        <v>0.83</v>
      </c>
      <c r="E14" s="158">
        <v>42622</v>
      </c>
      <c r="F14" s="121">
        <v>1.1000000000000001</v>
      </c>
      <c r="G14" s="158">
        <v>38941</v>
      </c>
      <c r="H14" s="121">
        <v>1.1000000000000001</v>
      </c>
      <c r="I14" s="158">
        <v>38941</v>
      </c>
      <c r="J14" s="121">
        <v>1.46</v>
      </c>
      <c r="K14" s="158">
        <v>38941</v>
      </c>
      <c r="L14" s="121">
        <v>1.5</v>
      </c>
      <c r="M14" s="158">
        <v>38941</v>
      </c>
    </row>
    <row r="15" spans="1:13" x14ac:dyDescent="0.25">
      <c r="A15" s="117">
        <v>2007</v>
      </c>
      <c r="B15" s="121">
        <v>0.55000000000000004</v>
      </c>
      <c r="C15" s="158">
        <v>39294</v>
      </c>
      <c r="D15" s="121">
        <v>1.22</v>
      </c>
      <c r="E15" s="158">
        <v>39294</v>
      </c>
      <c r="F15" s="121">
        <v>1.22</v>
      </c>
      <c r="G15" s="158">
        <v>39294</v>
      </c>
      <c r="H15" s="121">
        <v>1.22</v>
      </c>
      <c r="I15" s="158">
        <v>39294</v>
      </c>
      <c r="J15" s="121">
        <v>1.77</v>
      </c>
      <c r="K15" s="158">
        <v>39295</v>
      </c>
      <c r="L15" s="121">
        <v>2.09</v>
      </c>
      <c r="M15" s="158">
        <v>39297</v>
      </c>
    </row>
    <row r="16" spans="1:13" x14ac:dyDescent="0.25">
      <c r="A16" s="117">
        <v>2008</v>
      </c>
      <c r="B16" s="121">
        <v>0.39</v>
      </c>
      <c r="C16" s="158">
        <v>39685</v>
      </c>
      <c r="D16" s="121">
        <v>1.1399999999999999</v>
      </c>
      <c r="E16" s="158">
        <v>39685</v>
      </c>
      <c r="F16" s="121">
        <v>1.81</v>
      </c>
      <c r="G16" s="158">
        <v>39685</v>
      </c>
      <c r="H16" s="121">
        <v>2.09</v>
      </c>
      <c r="I16" s="158">
        <v>39685</v>
      </c>
      <c r="J16" s="121">
        <v>2.2000000000000002</v>
      </c>
      <c r="K16" s="158">
        <v>39686</v>
      </c>
      <c r="L16" s="121">
        <v>2.2000000000000002</v>
      </c>
      <c r="M16" s="158">
        <v>39688</v>
      </c>
    </row>
    <row r="17" spans="1:13" x14ac:dyDescent="0.25">
      <c r="A17" s="117">
        <v>2009</v>
      </c>
      <c r="B17" s="121">
        <v>0.24</v>
      </c>
      <c r="C17" s="158">
        <v>40019</v>
      </c>
      <c r="D17" s="121">
        <v>0.59</v>
      </c>
      <c r="E17" s="158">
        <v>40019</v>
      </c>
      <c r="F17" s="121">
        <v>0.79</v>
      </c>
      <c r="G17" s="158">
        <v>40019</v>
      </c>
      <c r="H17" s="121">
        <v>0.79</v>
      </c>
      <c r="I17" s="158">
        <v>40019</v>
      </c>
      <c r="J17" s="121">
        <v>0.91</v>
      </c>
      <c r="K17" s="158">
        <v>295422</v>
      </c>
      <c r="L17" s="121">
        <v>1.22</v>
      </c>
      <c r="M17" s="158">
        <v>39800</v>
      </c>
    </row>
    <row r="18" spans="1:13" x14ac:dyDescent="0.25">
      <c r="A18" s="117">
        <v>2010</v>
      </c>
      <c r="B18" s="121">
        <v>0.31</v>
      </c>
      <c r="C18" s="158">
        <v>40388</v>
      </c>
      <c r="D18" s="121">
        <v>0.75</v>
      </c>
      <c r="E18" s="158">
        <v>40388</v>
      </c>
      <c r="F18" s="121">
        <v>0.83</v>
      </c>
      <c r="G18" s="158">
        <v>40388</v>
      </c>
      <c r="H18" s="121">
        <v>0.94</v>
      </c>
      <c r="I18" s="158">
        <v>40199</v>
      </c>
      <c r="J18" s="121">
        <v>2.64</v>
      </c>
      <c r="K18" s="158">
        <v>40199</v>
      </c>
      <c r="L18" s="121">
        <v>3.7</v>
      </c>
      <c r="M18" s="158">
        <v>40199</v>
      </c>
    </row>
    <row r="19" spans="1:13" x14ac:dyDescent="0.25">
      <c r="A19" s="117">
        <v>2011</v>
      </c>
      <c r="B19" s="121">
        <v>0.2</v>
      </c>
      <c r="C19" s="158">
        <v>40781</v>
      </c>
      <c r="D19" s="121">
        <v>0.35</v>
      </c>
      <c r="E19" s="158">
        <v>40781</v>
      </c>
      <c r="F19" s="121">
        <v>0.71</v>
      </c>
      <c r="G19" s="158">
        <v>41265</v>
      </c>
      <c r="H19" s="121">
        <v>0.94</v>
      </c>
      <c r="I19" s="158">
        <v>40535</v>
      </c>
      <c r="J19" s="121">
        <v>0.98</v>
      </c>
      <c r="K19" s="158">
        <v>40535</v>
      </c>
      <c r="L19" s="121">
        <v>1.02</v>
      </c>
      <c r="M19" s="158">
        <v>40536</v>
      </c>
    </row>
    <row r="20" spans="1:13" x14ac:dyDescent="0.25">
      <c r="A20" s="117">
        <v>2012</v>
      </c>
      <c r="B20" s="121">
        <v>0.75</v>
      </c>
      <c r="C20" s="158">
        <v>41104</v>
      </c>
      <c r="D20" s="121">
        <v>1.5</v>
      </c>
      <c r="E20" s="158">
        <v>41104</v>
      </c>
      <c r="F20" s="121">
        <v>1.5</v>
      </c>
      <c r="G20" s="158">
        <v>41104</v>
      </c>
      <c r="H20" s="121">
        <v>1.5</v>
      </c>
      <c r="I20" s="158">
        <v>41104</v>
      </c>
      <c r="J20" s="121">
        <v>1.81</v>
      </c>
      <c r="K20" s="158">
        <v>41105</v>
      </c>
      <c r="L20" s="121">
        <v>1.81</v>
      </c>
      <c r="M20" s="158">
        <v>41104</v>
      </c>
    </row>
    <row r="21" spans="1:13" x14ac:dyDescent="0.25">
      <c r="A21" s="117">
        <v>2013</v>
      </c>
      <c r="B21" s="121">
        <v>0.67</v>
      </c>
      <c r="C21" s="158">
        <v>41510</v>
      </c>
      <c r="D21" s="121">
        <v>1.06</v>
      </c>
      <c r="E21" s="158">
        <v>41510</v>
      </c>
      <c r="F21" s="121">
        <v>1.89</v>
      </c>
      <c r="G21" s="158">
        <v>41510</v>
      </c>
      <c r="H21" s="121">
        <v>2.0499999999999998</v>
      </c>
      <c r="I21" s="158">
        <v>41510</v>
      </c>
      <c r="J21" s="121">
        <v>2.09</v>
      </c>
      <c r="K21" s="158">
        <v>41510</v>
      </c>
      <c r="L21" s="121">
        <v>3.31</v>
      </c>
      <c r="M21" s="158">
        <v>41510</v>
      </c>
    </row>
    <row r="22" spans="1:13" x14ac:dyDescent="0.25">
      <c r="A22" s="117">
        <v>2014</v>
      </c>
      <c r="B22" s="121">
        <v>0.43</v>
      </c>
      <c r="C22" s="158">
        <v>41854</v>
      </c>
      <c r="D22" s="121">
        <v>0.55000000000000004</v>
      </c>
      <c r="E22" s="158">
        <v>41863</v>
      </c>
      <c r="F22" s="121">
        <v>0.94</v>
      </c>
      <c r="G22" s="158">
        <v>41863</v>
      </c>
      <c r="H22" s="121">
        <v>0.98</v>
      </c>
      <c r="I22" s="158">
        <v>41863</v>
      </c>
      <c r="J22" s="121">
        <v>1.5</v>
      </c>
      <c r="K22" s="158">
        <v>41601</v>
      </c>
      <c r="L22" s="121">
        <v>2.13</v>
      </c>
      <c r="M22" s="158">
        <v>41601</v>
      </c>
    </row>
    <row r="23" spans="1:13" x14ac:dyDescent="0.25">
      <c r="A23" s="117">
        <v>2015</v>
      </c>
      <c r="B23" s="121">
        <v>0.83</v>
      </c>
      <c r="C23" s="158">
        <v>42203</v>
      </c>
      <c r="D23" s="121">
        <v>1.06</v>
      </c>
      <c r="E23" s="158">
        <v>42203</v>
      </c>
      <c r="F23" s="121">
        <v>1.85</v>
      </c>
      <c r="G23" s="158">
        <v>42203</v>
      </c>
      <c r="H23" s="121">
        <v>1.89</v>
      </c>
      <c r="I23" s="158">
        <v>42203</v>
      </c>
      <c r="J23" s="121">
        <v>1.93</v>
      </c>
      <c r="K23" s="158">
        <v>42203</v>
      </c>
      <c r="L23" s="121">
        <v>2.0099999999999998</v>
      </c>
      <c r="M23" s="158">
        <v>42203</v>
      </c>
    </row>
    <row r="24" spans="1:13" x14ac:dyDescent="0.25">
      <c r="A24" s="117">
        <v>2016</v>
      </c>
      <c r="B24" s="121">
        <v>0.47</v>
      </c>
      <c r="C24" s="158">
        <v>42282</v>
      </c>
      <c r="D24" s="121">
        <v>0.63</v>
      </c>
      <c r="E24" s="158">
        <v>42582</v>
      </c>
      <c r="F24" s="121">
        <v>0.67</v>
      </c>
      <c r="G24" s="158">
        <v>42582</v>
      </c>
      <c r="H24" s="121">
        <v>0.79</v>
      </c>
      <c r="I24" s="158">
        <v>42375</v>
      </c>
      <c r="J24" s="121">
        <v>0.98</v>
      </c>
      <c r="K24" s="158">
        <v>42375</v>
      </c>
      <c r="L24" s="121">
        <v>1.46</v>
      </c>
      <c r="M24" s="158">
        <v>42375</v>
      </c>
    </row>
    <row r="25" spans="1:13" x14ac:dyDescent="0.25">
      <c r="A25" s="117">
        <v>2017</v>
      </c>
      <c r="B25" s="121">
        <v>0.59</v>
      </c>
      <c r="C25" s="158">
        <v>42934</v>
      </c>
      <c r="D25" s="121">
        <v>1.38</v>
      </c>
      <c r="E25" s="158">
        <v>42934</v>
      </c>
      <c r="F25" s="121">
        <v>1.46</v>
      </c>
      <c r="G25" s="158">
        <v>42934</v>
      </c>
      <c r="H25" s="121">
        <v>1.5</v>
      </c>
      <c r="I25" s="158">
        <v>42934</v>
      </c>
      <c r="J25" s="121">
        <v>1.5</v>
      </c>
      <c r="K25" s="158">
        <v>42934</v>
      </c>
      <c r="L25" s="121">
        <v>2.0099999999999998</v>
      </c>
      <c r="M25" s="158">
        <v>42726</v>
      </c>
    </row>
    <row r="26" spans="1:13" x14ac:dyDescent="0.25">
      <c r="A26" s="117">
        <v>2018</v>
      </c>
      <c r="B26" s="121">
        <v>0.56999999999999995</v>
      </c>
      <c r="C26" s="158">
        <v>43329</v>
      </c>
      <c r="D26" s="121">
        <v>0.94</v>
      </c>
      <c r="E26" s="158">
        <v>43329</v>
      </c>
      <c r="F26" s="121">
        <v>0.94</v>
      </c>
      <c r="G26" s="158">
        <v>43329</v>
      </c>
      <c r="H26" s="121">
        <v>0.94</v>
      </c>
      <c r="I26" s="158">
        <v>43329</v>
      </c>
      <c r="J26" s="121">
        <v>1.02</v>
      </c>
      <c r="K26" s="158">
        <v>43293</v>
      </c>
      <c r="L26" s="121">
        <v>1.38</v>
      </c>
      <c r="M26" s="158">
        <v>43329</v>
      </c>
    </row>
    <row r="27" spans="1:13" x14ac:dyDescent="0.25">
      <c r="A27" s="117">
        <v>2019</v>
      </c>
      <c r="B27" s="121">
        <v>0.47</v>
      </c>
      <c r="C27" s="158">
        <v>43731</v>
      </c>
      <c r="D27" s="121">
        <v>0.79</v>
      </c>
      <c r="E27" s="158">
        <v>43731</v>
      </c>
      <c r="F27" s="121">
        <v>0.98</v>
      </c>
      <c r="G27" s="158">
        <v>43731</v>
      </c>
      <c r="H27" s="121">
        <v>1.02</v>
      </c>
      <c r="I27" s="158">
        <v>43731</v>
      </c>
      <c r="J27" s="121">
        <v>1.06</v>
      </c>
      <c r="K27" s="158">
        <v>43731</v>
      </c>
      <c r="L27" s="121">
        <v>1.65</v>
      </c>
      <c r="M27" s="158">
        <v>43731</v>
      </c>
    </row>
    <row r="28" spans="1:13" x14ac:dyDescent="0.25">
      <c r="A28" s="117">
        <v>2020</v>
      </c>
      <c r="B28" s="121">
        <v>0.63</v>
      </c>
      <c r="C28" s="158">
        <v>44073</v>
      </c>
      <c r="D28" s="121">
        <v>0.83</v>
      </c>
      <c r="E28" s="158">
        <v>44073</v>
      </c>
      <c r="F28" s="121">
        <v>1.06</v>
      </c>
      <c r="G28" s="158">
        <v>43798</v>
      </c>
      <c r="H28" s="121">
        <v>1.5</v>
      </c>
      <c r="I28" s="158">
        <v>43798</v>
      </c>
      <c r="J28" s="121">
        <v>1.77</v>
      </c>
      <c r="K28" s="158">
        <v>43798</v>
      </c>
      <c r="L28" s="121">
        <v>2.44</v>
      </c>
      <c r="M28" s="158">
        <v>43902</v>
      </c>
    </row>
    <row r="29" spans="1:13" x14ac:dyDescent="0.25">
      <c r="A29" s="117">
        <v>2021</v>
      </c>
      <c r="B29" s="121">
        <v>0.59</v>
      </c>
      <c r="C29" s="158">
        <v>44406</v>
      </c>
      <c r="D29" s="121">
        <v>0.71</v>
      </c>
      <c r="E29" s="158">
        <v>44406</v>
      </c>
      <c r="F29" s="121">
        <v>0.75</v>
      </c>
      <c r="G29" s="158">
        <v>44406</v>
      </c>
      <c r="H29" s="121">
        <v>0.75</v>
      </c>
      <c r="I29" s="158">
        <v>44406</v>
      </c>
      <c r="J29" s="121">
        <v>0.91</v>
      </c>
      <c r="K29" s="158">
        <v>44402</v>
      </c>
      <c r="L29" s="121">
        <v>1.3</v>
      </c>
      <c r="M29" s="158">
        <v>44409</v>
      </c>
    </row>
    <row r="30" spans="1:13" x14ac:dyDescent="0.25">
      <c r="A30" s="117">
        <v>2022</v>
      </c>
      <c r="B30" s="121">
        <v>0.43</v>
      </c>
      <c r="C30" s="158">
        <v>44768</v>
      </c>
      <c r="D30" s="121">
        <v>0.87</v>
      </c>
      <c r="E30" s="158">
        <v>44790</v>
      </c>
      <c r="F30" s="121">
        <v>1.18</v>
      </c>
      <c r="G30" s="158">
        <v>44790</v>
      </c>
      <c r="H30" s="121">
        <v>1.18</v>
      </c>
      <c r="I30" s="158">
        <v>44790</v>
      </c>
      <c r="J30" s="121">
        <v>1.46</v>
      </c>
      <c r="K30" s="158">
        <v>44807</v>
      </c>
      <c r="L30" s="121">
        <v>1.81</v>
      </c>
      <c r="M30" s="158">
        <v>44790</v>
      </c>
    </row>
    <row r="31" spans="1:13" x14ac:dyDescent="0.25">
      <c r="A31" s="117">
        <v>2023</v>
      </c>
      <c r="B31" s="121">
        <v>0.47</v>
      </c>
      <c r="C31" s="158">
        <v>45000</v>
      </c>
      <c r="D31" s="121">
        <v>0.75</v>
      </c>
      <c r="E31" s="158">
        <v>45000</v>
      </c>
      <c r="F31" s="121">
        <v>1.1000000000000001</v>
      </c>
      <c r="G31" s="158">
        <v>45000</v>
      </c>
      <c r="H31" s="121">
        <v>1.22</v>
      </c>
      <c r="I31" s="158">
        <v>45000</v>
      </c>
      <c r="J31" s="121">
        <v>1.65</v>
      </c>
      <c r="K31" s="158">
        <v>45000</v>
      </c>
      <c r="L31" s="121">
        <v>1.65</v>
      </c>
      <c r="M31" s="158">
        <v>45000</v>
      </c>
    </row>
    <row r="32" spans="1:13" x14ac:dyDescent="0.25">
      <c r="A32" s="117">
        <v>2024</v>
      </c>
      <c r="B32" s="121">
        <v>0.43</v>
      </c>
      <c r="C32" s="158">
        <v>45487</v>
      </c>
      <c r="D32" s="121">
        <v>0.47</v>
      </c>
      <c r="E32" s="158">
        <v>45487</v>
      </c>
      <c r="F32" s="121">
        <v>0.55000000000000004</v>
      </c>
      <c r="G32" s="158">
        <v>45282</v>
      </c>
      <c r="H32" s="121">
        <v>0.91</v>
      </c>
      <c r="I32" s="158">
        <v>45324</v>
      </c>
      <c r="J32" s="121">
        <v>1.06</v>
      </c>
      <c r="K32" s="158">
        <v>45324</v>
      </c>
      <c r="L32" s="121">
        <v>1.06</v>
      </c>
      <c r="M32" s="158">
        <v>45324</v>
      </c>
    </row>
    <row r="33" spans="1:13" ht="15.75" thickBot="1" x14ac:dyDescent="0.3">
      <c r="A33" s="117">
        <v>2025</v>
      </c>
      <c r="B33" s="122">
        <v>0.28000000000000003</v>
      </c>
      <c r="C33" s="158">
        <v>45723</v>
      </c>
      <c r="D33" s="122">
        <v>0.39</v>
      </c>
      <c r="E33" s="158">
        <v>45906</v>
      </c>
      <c r="F33" s="122">
        <v>0.39</v>
      </c>
      <c r="G33" s="158">
        <v>45906</v>
      </c>
      <c r="H33" s="122">
        <v>0.39</v>
      </c>
      <c r="I33" s="158">
        <v>45906</v>
      </c>
      <c r="J33" s="122">
        <v>0.63</v>
      </c>
      <c r="K33" s="158">
        <v>45723</v>
      </c>
      <c r="L33" s="122">
        <v>0.63</v>
      </c>
      <c r="M33" s="158">
        <v>45784</v>
      </c>
    </row>
    <row r="34" spans="1:13" x14ac:dyDescent="0.25">
      <c r="A34" s="123"/>
      <c r="B34" s="124"/>
      <c r="C34" s="158"/>
      <c r="D34" s="124"/>
      <c r="E34" s="158"/>
      <c r="F34" s="124"/>
      <c r="G34" s="158"/>
      <c r="H34" s="124"/>
      <c r="I34" s="158"/>
      <c r="J34" s="124"/>
      <c r="K34" s="158"/>
      <c r="L34" s="124"/>
      <c r="M34" s="158"/>
    </row>
    <row r="35" spans="1:13" x14ac:dyDescent="0.25">
      <c r="A35" s="117" t="s">
        <v>106</v>
      </c>
      <c r="B35" s="118">
        <f>MAX(B3:B33)</f>
        <v>1.02</v>
      </c>
      <c r="C35" s="159">
        <f>VLOOKUP(MAX($B$3:$B$33), $B$3:$C$33, 2, FALSE)</f>
        <v>37846</v>
      </c>
      <c r="D35" s="118">
        <f>MAX(D3:D33)</f>
        <v>1.5</v>
      </c>
      <c r="E35" s="159">
        <f>VLOOKUP(MAX($D$3:$D$33), $D$3:$E$33, 2, FALSE)</f>
        <v>41104</v>
      </c>
      <c r="F35" s="118">
        <f>MAX(F3:F33)</f>
        <v>2.56</v>
      </c>
      <c r="G35" s="159">
        <f>VLOOKUP(MAX($F$3:$F$33), $F$3:$G$33, 2, FALSE)</f>
        <v>36820</v>
      </c>
      <c r="H35" s="118">
        <f>MAX(H3:H33)</f>
        <v>2.72</v>
      </c>
      <c r="I35" s="159">
        <f>VLOOKUP(MAX($H$3:$H$33), $H$3:$I$33, 2, FALSE)</f>
        <v>36820</v>
      </c>
      <c r="J35" s="118">
        <f>MAX(J3:J33)</f>
        <v>3.43</v>
      </c>
      <c r="K35" s="159">
        <f>VLOOKUP(MAX($J$3:$J$33), $J$3:$K$33, 2, FALSE)</f>
        <v>35699</v>
      </c>
      <c r="L35" s="118">
        <f>MAX(L3:L33)</f>
        <v>3.7</v>
      </c>
      <c r="M35" s="159">
        <f>VLOOKUP(MAX($L$3:$L$33), $L$3:$M$33, 2, FALSE)</f>
        <v>40199</v>
      </c>
    </row>
    <row r="37" spans="1:13" x14ac:dyDescent="0.25">
      <c r="A37" s="129" t="s">
        <v>111</v>
      </c>
      <c r="B37" s="130">
        <f>AVERAGE(B3:B33)</f>
        <v>0.52645161290322595</v>
      </c>
      <c r="C37" s="131"/>
      <c r="D37" s="130">
        <f>AVERAGE(D3:D33)</f>
        <v>0.8454838709677418</v>
      </c>
      <c r="E37" s="131"/>
      <c r="F37" s="130">
        <f>AVERAGE(F3:F33)</f>
        <v>1.150967741935484</v>
      </c>
      <c r="G37" s="131"/>
      <c r="H37" s="130">
        <f>AVERAGE(H3:H33)</f>
        <v>1.2725806451612904</v>
      </c>
      <c r="I37" s="131"/>
      <c r="J37" s="130">
        <f>AVERAGE(J3:J33)</f>
        <v>1.5929032258064519</v>
      </c>
      <c r="K37" s="131"/>
      <c r="L37" s="130">
        <f>AVERAGE(L3:L33)</f>
        <v>1.9054838709677422</v>
      </c>
      <c r="M37" s="132" t="s">
        <v>112</v>
      </c>
    </row>
    <row r="38" spans="1:13" x14ac:dyDescent="0.25">
      <c r="A38" s="133" t="s">
        <v>113</v>
      </c>
      <c r="B38" s="134">
        <f>STDEV(B3:B33)</f>
        <v>0.21265854300727857</v>
      </c>
      <c r="C38" s="135"/>
      <c r="D38" s="134">
        <f>STDEV(D3:D33)</f>
        <v>0.33472216050208414</v>
      </c>
      <c r="E38" s="135"/>
      <c r="F38" s="134">
        <f>STDEV(F3:F33)</f>
        <v>0.52096931988176043</v>
      </c>
      <c r="G38" s="135"/>
      <c r="H38" s="134">
        <f>STDEV(H3:H33)</f>
        <v>0.57538953612276411</v>
      </c>
      <c r="I38" s="135"/>
      <c r="J38" s="134">
        <f>STDEV(J3:J33)</f>
        <v>0.7122742615425004</v>
      </c>
      <c r="K38" s="135"/>
      <c r="L38" s="134">
        <f>STDEV(L3:L33)</f>
        <v>0.80363274659377071</v>
      </c>
      <c r="M38" s="136"/>
    </row>
    <row r="39" spans="1:13" ht="18" x14ac:dyDescent="0.35">
      <c r="A39" s="137" t="s">
        <v>114</v>
      </c>
      <c r="B39" s="138">
        <v>1.51</v>
      </c>
      <c r="C39" s="139"/>
      <c r="D39" s="138">
        <v>2.5099999999999998</v>
      </c>
      <c r="E39" s="139"/>
      <c r="F39" s="138">
        <v>3.1</v>
      </c>
      <c r="G39" s="139"/>
      <c r="H39" s="138">
        <v>3.51</v>
      </c>
      <c r="I39" s="139"/>
      <c r="J39" s="138">
        <v>4.58</v>
      </c>
      <c r="K39" s="139"/>
      <c r="L39" s="138">
        <v>5.19</v>
      </c>
      <c r="M39" s="140" t="s">
        <v>115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116</v>
      </c>
      <c r="B1" s="169"/>
      <c r="C1" s="169"/>
      <c r="D1" s="169"/>
      <c r="E1" s="169"/>
    </row>
    <row r="2" spans="1:12" ht="18.75" thickBot="1" x14ac:dyDescent="0.4">
      <c r="A2" s="141" t="s">
        <v>117</v>
      </c>
      <c r="B2" s="142" t="s">
        <v>118</v>
      </c>
      <c r="C2" s="142" t="s">
        <v>120</v>
      </c>
      <c r="D2" s="143" t="s">
        <v>121</v>
      </c>
      <c r="E2" s="144" t="s">
        <v>119</v>
      </c>
      <c r="G2" s="123"/>
      <c r="H2" s="123"/>
      <c r="I2" s="123"/>
      <c r="J2" s="123"/>
      <c r="K2" s="123"/>
      <c r="L2" s="123"/>
    </row>
    <row r="3" spans="1:12" x14ac:dyDescent="0.25">
      <c r="A3" s="145">
        <v>0.25</v>
      </c>
      <c r="B3" s="146">
        <f>FREQ!B35</f>
        <v>1.02</v>
      </c>
      <c r="C3" s="147">
        <f>Meta_Stats!D31</f>
        <v>10</v>
      </c>
      <c r="D3" s="148">
        <f>LOG(C3)</f>
        <v>1</v>
      </c>
      <c r="E3" s="149">
        <f>FREQ!B39</f>
        <v>1.51</v>
      </c>
    </row>
    <row r="4" spans="1:12" x14ac:dyDescent="0.25">
      <c r="A4" s="145">
        <v>1</v>
      </c>
      <c r="B4" s="146">
        <f>FREQ!D35</f>
        <v>1.5</v>
      </c>
      <c r="C4" s="147">
        <f>Meta_Stats!D32</f>
        <v>7</v>
      </c>
      <c r="D4" s="148">
        <f t="shared" ref="D4:D8" si="0">LOG(C4)</f>
        <v>0.84509804001425681</v>
      </c>
      <c r="E4" s="149">
        <f>FREQ!D39</f>
        <v>2.5099999999999998</v>
      </c>
    </row>
    <row r="5" spans="1:12" x14ac:dyDescent="0.25">
      <c r="A5" s="145">
        <v>3</v>
      </c>
      <c r="B5" s="146">
        <f>FREQ!F35</f>
        <v>2.56</v>
      </c>
      <c r="C5" s="147">
        <f>Meta_Stats!D33</f>
        <v>32</v>
      </c>
      <c r="D5" s="148">
        <f t="shared" si="0"/>
        <v>1.505149978319906</v>
      </c>
      <c r="E5" s="149">
        <f>FREQ!F39</f>
        <v>3.1</v>
      </c>
    </row>
    <row r="6" spans="1:12" x14ac:dyDescent="0.25">
      <c r="A6" s="145">
        <v>6</v>
      </c>
      <c r="B6" s="146">
        <f>FREQ!H35</f>
        <v>2.72</v>
      </c>
      <c r="C6" s="147">
        <f>Meta_Stats!D34</f>
        <v>22</v>
      </c>
      <c r="D6" s="148">
        <f t="shared" si="0"/>
        <v>1.3424226808222062</v>
      </c>
      <c r="E6" s="149">
        <f>FREQ!H39</f>
        <v>3.51</v>
      </c>
    </row>
    <row r="7" spans="1:12" x14ac:dyDescent="0.25">
      <c r="A7" s="145">
        <v>24</v>
      </c>
      <c r="B7" s="146">
        <f>FREQ!J35</f>
        <v>3.43</v>
      </c>
      <c r="C7" s="147">
        <f>Meta_Stats!D35</f>
        <v>21</v>
      </c>
      <c r="D7" s="148">
        <f t="shared" si="0"/>
        <v>1.3222192947339193</v>
      </c>
      <c r="E7" s="149">
        <f>FREQ!J39</f>
        <v>4.58</v>
      </c>
    </row>
    <row r="8" spans="1:12" x14ac:dyDescent="0.25">
      <c r="A8" s="145">
        <v>72</v>
      </c>
      <c r="B8" s="146">
        <f>FREQ!L35</f>
        <v>3.7</v>
      </c>
      <c r="C8" s="147">
        <f>Meta_Stats!D36</f>
        <v>16</v>
      </c>
      <c r="D8" s="150">
        <f t="shared" si="0"/>
        <v>1.2041199826559248</v>
      </c>
      <c r="E8" s="149">
        <f>FREQ!L39</f>
        <v>5.19</v>
      </c>
    </row>
    <row r="9" spans="1:12" x14ac:dyDescent="0.25">
      <c r="D9" s="146">
        <f>10^(AVERAGE(D3:D8))</f>
        <v>15.96497818429512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3" sqref="H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74</v>
      </c>
      <c r="D2" s="170"/>
    </row>
    <row r="3" spans="1:4" x14ac:dyDescent="0.25">
      <c r="A3">
        <v>2023</v>
      </c>
      <c r="C3">
        <v>1995</v>
      </c>
      <c r="D3">
        <f>COUNTIF('1995'!$B1:$B366,"&gt;.01")</f>
        <v>33</v>
      </c>
    </row>
    <row r="4" spans="1:4" x14ac:dyDescent="0.25">
      <c r="A4">
        <v>2022</v>
      </c>
      <c r="C4">
        <v>1996</v>
      </c>
      <c r="D4">
        <f>COUNTIF('1996'!$B1:$B366,"&gt;.01")</f>
        <v>22</v>
      </c>
    </row>
    <row r="5" spans="1:4" x14ac:dyDescent="0.25">
      <c r="A5">
        <v>2021</v>
      </c>
      <c r="C5">
        <v>1997</v>
      </c>
      <c r="D5">
        <f>COUNTIF('1997'!$B1:$B366,"&gt;.01")</f>
        <v>24</v>
      </c>
    </row>
    <row r="6" spans="1:4" x14ac:dyDescent="0.25">
      <c r="A6">
        <v>2020</v>
      </c>
      <c r="C6">
        <v>1998</v>
      </c>
      <c r="D6">
        <f>COUNTIF('1998'!$B1:$B366,"&gt;.01")</f>
        <v>47</v>
      </c>
    </row>
    <row r="7" spans="1:4" x14ac:dyDescent="0.25">
      <c r="A7">
        <v>2019</v>
      </c>
      <c r="C7">
        <v>1999</v>
      </c>
      <c r="D7">
        <f>COUNTIF('1999'!$B1:$B366,"&gt;.01")</f>
        <v>42</v>
      </c>
    </row>
    <row r="8" spans="1:4" x14ac:dyDescent="0.25">
      <c r="A8">
        <v>2018</v>
      </c>
      <c r="C8">
        <v>2000</v>
      </c>
      <c r="D8">
        <f>COUNTIF('2000'!$B1:$B366,"&gt;.01")</f>
        <v>19</v>
      </c>
    </row>
    <row r="9" spans="1:4" x14ac:dyDescent="0.25">
      <c r="A9">
        <v>2017</v>
      </c>
      <c r="C9">
        <v>2001</v>
      </c>
      <c r="D9">
        <f>COUNTIF('2001'!$B1:$B366,"&gt;.01")</f>
        <v>38</v>
      </c>
    </row>
    <row r="10" spans="1:4" x14ac:dyDescent="0.25">
      <c r="A10">
        <v>2016</v>
      </c>
      <c r="C10">
        <v>2002</v>
      </c>
      <c r="D10">
        <f>COUNTIF('2002'!$B1:$B366,"&gt;.01")</f>
        <v>13</v>
      </c>
    </row>
    <row r="11" spans="1:4" x14ac:dyDescent="0.25">
      <c r="A11">
        <v>2015</v>
      </c>
      <c r="C11">
        <v>2003</v>
      </c>
      <c r="D11">
        <f>COUNTIF('2003'!$B1:$B366,"&gt;.01")</f>
        <v>30</v>
      </c>
    </row>
    <row r="12" spans="1:4" x14ac:dyDescent="0.25">
      <c r="A12">
        <v>2014</v>
      </c>
      <c r="C12">
        <v>2004</v>
      </c>
      <c r="D12">
        <f>COUNTIF('2004'!$B1:$B366,"&gt;.01")</f>
        <v>25</v>
      </c>
    </row>
    <row r="13" spans="1:4" x14ac:dyDescent="0.25">
      <c r="A13">
        <v>2013</v>
      </c>
      <c r="C13">
        <v>2005</v>
      </c>
      <c r="D13">
        <f>COUNTIF('2005'!$B1:$B366,"&gt;.01")</f>
        <v>50</v>
      </c>
    </row>
    <row r="14" spans="1:4" x14ac:dyDescent="0.25">
      <c r="A14">
        <v>2012</v>
      </c>
      <c r="C14">
        <v>2006</v>
      </c>
      <c r="D14">
        <f>COUNTIF('2006'!$B1:$B366,"&gt;.01")</f>
        <v>19</v>
      </c>
    </row>
    <row r="15" spans="1:4" x14ac:dyDescent="0.25">
      <c r="A15">
        <v>2011</v>
      </c>
      <c r="C15">
        <v>2007</v>
      </c>
      <c r="D15">
        <f>COUNTIF('2007'!$B1:$B366,"&gt;.01")</f>
        <v>19</v>
      </c>
    </row>
    <row r="16" spans="1:4" x14ac:dyDescent="0.25">
      <c r="A16">
        <v>2010</v>
      </c>
      <c r="C16">
        <v>2008</v>
      </c>
      <c r="D16">
        <f>COUNTIF('2008'!$B1:$B366,"&gt;.01")</f>
        <v>27</v>
      </c>
    </row>
    <row r="17" spans="1:4" x14ac:dyDescent="0.25">
      <c r="A17">
        <v>2009</v>
      </c>
      <c r="C17">
        <v>2009</v>
      </c>
      <c r="D17">
        <f>COUNTIF('2009'!$B1:$B366,"&gt;.01")</f>
        <v>24</v>
      </c>
    </row>
    <row r="18" spans="1:4" x14ac:dyDescent="0.25">
      <c r="A18">
        <v>2008</v>
      </c>
      <c r="C18">
        <v>2010</v>
      </c>
      <c r="D18">
        <f>COUNTIF('2010'!$B1:$B366,"&gt;.01")</f>
        <v>24</v>
      </c>
    </row>
    <row r="19" spans="1:4" x14ac:dyDescent="0.25">
      <c r="A19">
        <v>2007</v>
      </c>
      <c r="C19">
        <v>2011</v>
      </c>
      <c r="D19">
        <f>COUNTIF('2011'!$B1:$B366,"&gt;.01")</f>
        <v>24</v>
      </c>
    </row>
    <row r="20" spans="1:4" x14ac:dyDescent="0.25">
      <c r="A20">
        <v>2006</v>
      </c>
      <c r="C20">
        <v>2012</v>
      </c>
    </row>
    <row r="21" spans="1:4" x14ac:dyDescent="0.25">
      <c r="A21">
        <v>2005</v>
      </c>
      <c r="C21">
        <v>2013</v>
      </c>
      <c r="D21">
        <f>COUNTIF('2013'!$B1:$B366,"&gt;.01")</f>
        <v>32</v>
      </c>
    </row>
    <row r="22" spans="1:4" x14ac:dyDescent="0.25">
      <c r="A22">
        <v>2004</v>
      </c>
      <c r="C22">
        <v>2014</v>
      </c>
      <c r="D22">
        <f>COUNTIF('2014'!$B1:$B366,"&gt;.01")</f>
        <v>30</v>
      </c>
    </row>
    <row r="23" spans="1:4" x14ac:dyDescent="0.25">
      <c r="A23">
        <v>2003</v>
      </c>
      <c r="C23">
        <v>2015</v>
      </c>
      <c r="D23">
        <f>COUNTIF('2015'!$B1:$B366,"&gt;.01")</f>
        <v>33</v>
      </c>
    </row>
    <row r="24" spans="1:4" x14ac:dyDescent="0.25">
      <c r="A24">
        <v>2002</v>
      </c>
      <c r="C24">
        <v>2016</v>
      </c>
      <c r="D24">
        <f>COUNTIF('2016'!$B1:$B366,"&gt;.01")</f>
        <v>30</v>
      </c>
    </row>
    <row r="25" spans="1:4" x14ac:dyDescent="0.25">
      <c r="A25">
        <v>2001</v>
      </c>
      <c r="C25">
        <v>2017</v>
      </c>
      <c r="D25">
        <f>COUNTIF('2017'!$B1:$B366,"&gt;.01")</f>
        <v>45</v>
      </c>
    </row>
    <row r="26" spans="1:4" x14ac:dyDescent="0.25">
      <c r="A26">
        <v>2000</v>
      </c>
      <c r="C26">
        <v>2018</v>
      </c>
      <c r="D26">
        <f>COUNTIF('2018'!$B1:$B366,"&gt;.01")</f>
        <v>20</v>
      </c>
    </row>
    <row r="27" spans="1:4" x14ac:dyDescent="0.25">
      <c r="A27">
        <v>1999</v>
      </c>
      <c r="C27">
        <v>2019</v>
      </c>
      <c r="D27">
        <f>COUNTIF('2019'!$B1:$B366,"&gt;.01")</f>
        <v>36</v>
      </c>
    </row>
    <row r="28" spans="1:4" x14ac:dyDescent="0.25">
      <c r="A28">
        <v>1998</v>
      </c>
      <c r="C28">
        <v>2020</v>
      </c>
      <c r="D28">
        <f>COUNTIF('2020'!$B1:$B366,"&gt;.01")</f>
        <v>23</v>
      </c>
    </row>
    <row r="29" spans="1:4" x14ac:dyDescent="0.25">
      <c r="A29">
        <v>1997</v>
      </c>
      <c r="C29">
        <v>2021</v>
      </c>
      <c r="D29">
        <f>COUNTIF('2021'!$B1:$B366,"&gt;.01")</f>
        <v>24</v>
      </c>
    </row>
    <row r="30" spans="1:4" x14ac:dyDescent="0.25">
      <c r="A30">
        <v>1996</v>
      </c>
      <c r="C30">
        <v>2022</v>
      </c>
      <c r="D30">
        <f>COUNTIF('2022'!$B1:$B366,"&gt;.01")</f>
        <v>36</v>
      </c>
    </row>
    <row r="31" spans="1:4" x14ac:dyDescent="0.25">
      <c r="A31">
        <v>1995</v>
      </c>
      <c r="C31">
        <v>2023</v>
      </c>
      <c r="D31">
        <f>COUNTIF('2023'!$B1:$B366,"&gt;.01")</f>
        <v>36</v>
      </c>
    </row>
    <row r="32" spans="1:4" x14ac:dyDescent="0.25">
      <c r="C32">
        <v>2024</v>
      </c>
      <c r="D32">
        <f>COUNTIF('2024'!$B1:$B366,"&gt;.01")</f>
        <v>31</v>
      </c>
    </row>
    <row r="33" spans="3:4" x14ac:dyDescent="0.25">
      <c r="C33">
        <v>2025</v>
      </c>
      <c r="D33">
        <f>COUNTIF('2025'!$B1:$B366,"&gt;.01")</f>
        <v>26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0F14-6B54-4DF5-B989-D2285AD2833E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0.19685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0.23622000000000001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7.8740000000000004E-2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3.9370000000000002E-2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0.31496000000000002</v>
      </c>
      <c r="C219" s="99"/>
    </row>
    <row r="220" spans="1:3" ht="15" customHeight="1" x14ac:dyDescent="0.25">
      <c r="A220" s="97">
        <v>45053</v>
      </c>
      <c r="B220" s="3">
        <v>7.8740000000000004E-2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0.19685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3.9370000000000002E-2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7.8740000000000004E-2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7.8740000000000004E-2</v>
      </c>
      <c r="C341" s="99"/>
    </row>
    <row r="342" spans="1:3" ht="15" customHeight="1" x14ac:dyDescent="0.25">
      <c r="A342" s="97">
        <v>45175</v>
      </c>
      <c r="B342" s="3">
        <v>0.39369999999999999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0.19685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0.31496000000000002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0.23622000000000001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4.2519599999999986</v>
      </c>
      <c r="C367" s="93">
        <f>SUM(B260:B366)</f>
        <v>1.7322800000000003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2B5D4-F8C0-445B-96DE-8A32E23D2E9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0.94488000000000005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0.15748000000000001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0.27559</v>
      </c>
      <c r="C124" s="99"/>
    </row>
    <row r="125" spans="1:3" ht="15" customHeight="1" x14ac:dyDescent="0.25">
      <c r="A125" s="97">
        <v>45324</v>
      </c>
      <c r="B125" s="98">
        <v>0.78739999999999999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0.59055000000000002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0.11811000000000001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96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0.31496000000000002</v>
      </c>
      <c r="C167" s="99"/>
    </row>
    <row r="168" spans="1:3" ht="15" customHeight="1" x14ac:dyDescent="0.25">
      <c r="A168" s="97">
        <v>45367</v>
      </c>
      <c r="B168" s="98">
        <v>7.8740000000000004E-2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0.27559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0.11811000000000001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0.47244000000000003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0.27559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7.4409299999999989</v>
      </c>
      <c r="C367" s="93">
        <f>SUM(B260:B366)</f>
        <v>1.2598399999999998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C0AD-CB95-48AD-AC38-4934BA32A3A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0.19685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3.9370000000000002E-2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3.9370000000000002E-2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3.9370000000000002E-2</v>
      </c>
      <c r="C64" s="99"/>
    </row>
    <row r="65" spans="1:3" ht="15" customHeight="1" x14ac:dyDescent="0.25">
      <c r="A65" s="97">
        <v>44899</v>
      </c>
      <c r="B65" s="98">
        <v>0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3.9370000000000002E-2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0.39369999999999999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0.78739999999999999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7.8740000000000004E-2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0.15748000000000001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1.65354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0.39369999999999999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0.15748000000000001</v>
      </c>
      <c r="C232" s="99"/>
    </row>
    <row r="233" spans="1:3" ht="15" customHeight="1" x14ac:dyDescent="0.25">
      <c r="A233" s="97">
        <v>45066</v>
      </c>
      <c r="B233" s="98">
        <v>0.31496000000000002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0.11811000000000001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3.9370000000000002E-2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0.27559</v>
      </c>
      <c r="C337" s="99"/>
    </row>
    <row r="338" spans="1:3" ht="15" customHeight="1" x14ac:dyDescent="0.25">
      <c r="A338" s="97">
        <v>45171</v>
      </c>
      <c r="B338" s="98">
        <v>0.35432999999999998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9.2519499999999955</v>
      </c>
      <c r="C367" s="93">
        <f>SUM(B260:B366)</f>
        <v>1.5748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B3C5-EE2E-409B-A538-FCDF6E5F37F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0.82677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0.11811000000000001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0.27559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0.11811000000000001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0.31496000000000002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0.11811000000000001</v>
      </c>
      <c r="C290" s="99"/>
    </row>
    <row r="291" spans="1:3" ht="15" customHeight="1" x14ac:dyDescent="0.25">
      <c r="A291" s="97">
        <v>44759</v>
      </c>
      <c r="B291" s="98">
        <v>0.11811000000000001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0.19685</v>
      </c>
      <c r="C299" s="99"/>
    </row>
    <row r="300" spans="1:3" ht="15" customHeight="1" x14ac:dyDescent="0.25">
      <c r="A300" s="97">
        <v>44768</v>
      </c>
      <c r="B300" s="98">
        <v>0.94488000000000005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0.39369999999999999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0.62992000000000004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7.8740000000000004E-2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3.9370000000000002E-2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7.8740000000000004E-2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0.11811000000000001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1.1811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0.55118</v>
      </c>
      <c r="C324" s="99"/>
    </row>
    <row r="325" spans="1:3" ht="15" customHeight="1" x14ac:dyDescent="0.25">
      <c r="A325" s="97">
        <v>44793</v>
      </c>
      <c r="B325" s="98">
        <v>3.9370000000000002E-2</v>
      </c>
      <c r="C325" s="99"/>
    </row>
    <row r="326" spans="1:3" ht="15" customHeight="1" x14ac:dyDescent="0.25">
      <c r="A326" s="97">
        <v>44794</v>
      </c>
      <c r="B326" s="98">
        <v>1.2204699999999999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0.78739999999999999</v>
      </c>
      <c r="C338" s="99"/>
    </row>
    <row r="339" spans="1:3" ht="15" customHeight="1" x14ac:dyDescent="0.25">
      <c r="A339" s="97">
        <v>44807</v>
      </c>
      <c r="B339" s="98">
        <v>0.66929000000000005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0.39369999999999999</v>
      </c>
      <c r="C348" s="99"/>
    </row>
    <row r="349" spans="1:3" ht="15" customHeight="1" x14ac:dyDescent="0.25">
      <c r="A349" s="97">
        <v>44817</v>
      </c>
      <c r="B349" s="98">
        <v>3.9370000000000002E-2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3.9370000000000002E-2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0.11811000000000001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3.9370000000000002E-2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10.39368</v>
      </c>
      <c r="C367" s="93">
        <f>SUM(B259:B366)</f>
        <v>8.5432899999999989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83CE-18C3-48F7-9285-06EDADB786D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0.51180999999999999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3.9370000000000002E-2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0.31496000000000002</v>
      </c>
      <c r="C289" s="99"/>
    </row>
    <row r="290" spans="1:3" ht="15" customHeight="1" x14ac:dyDescent="0.25">
      <c r="A290" s="97">
        <v>44393</v>
      </c>
      <c r="B290" s="98">
        <v>0.59055000000000002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0.23622000000000001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0.86614000000000002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0.74802999999999997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0.55118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0.23622000000000001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7.8740000000000004E-2</v>
      </c>
      <c r="C335" s="99"/>
    </row>
    <row r="336" spans="1:3" ht="15" customHeight="1" x14ac:dyDescent="0.25">
      <c r="A336" s="97">
        <v>44439</v>
      </c>
      <c r="B336" s="98">
        <v>0.27559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3.9370000000000002E-2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6.220460000000001</v>
      </c>
      <c r="C367" s="93">
        <f>SUM(B262:B366)</f>
        <v>4.7244000000000002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1.0629900000000001</v>
      </c>
      <c r="C51" s="99"/>
    </row>
    <row r="52" spans="1:3" ht="15" customHeight="1" x14ac:dyDescent="0.25">
      <c r="A52" s="97">
        <v>43790</v>
      </c>
      <c r="B52" s="98">
        <v>0.66929000000000005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0.27559</v>
      </c>
      <c r="C59" s="99"/>
    </row>
    <row r="60" spans="1:3" ht="15" customHeight="1" x14ac:dyDescent="0.25">
      <c r="A60" s="97">
        <v>43798</v>
      </c>
      <c r="B60" s="98">
        <v>1.4960599999999999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0.11811000000000001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0.35432999999999998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0.70865999999999996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0.27559</v>
      </c>
      <c r="C163" s="99"/>
    </row>
    <row r="164" spans="1:3" ht="15" customHeight="1" x14ac:dyDescent="0.25">
      <c r="A164" s="97">
        <v>43902</v>
      </c>
      <c r="B164" s="98">
        <v>1.45669</v>
      </c>
      <c r="C164" s="99"/>
    </row>
    <row r="165" spans="1:3" ht="15" customHeight="1" x14ac:dyDescent="0.25">
      <c r="A165" s="97">
        <v>43903</v>
      </c>
      <c r="B165" s="98">
        <v>0.31496000000000002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0.11811000000000001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0.82677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10.35431</v>
      </c>
      <c r="C367" s="93">
        <f>SUM(B261:B366)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0.70865999999999996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96</v>
      </c>
      <c r="C26" s="99"/>
    </row>
    <row r="27" spans="1:3" ht="15" customHeight="1" x14ac:dyDescent="0.25">
      <c r="A27" s="97">
        <v>43400</v>
      </c>
      <c r="B27" s="98" t="s">
        <v>96</v>
      </c>
      <c r="C27" s="99"/>
    </row>
    <row r="28" spans="1:3" ht="15" customHeight="1" x14ac:dyDescent="0.25">
      <c r="A28" s="97">
        <v>43401</v>
      </c>
      <c r="B28" s="98" t="s">
        <v>96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0.43307000000000001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7.8740000000000004E-2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0.78739999999999999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0.70865999999999996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0.11811000000000001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0.23622000000000001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0.19685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1.0629900000000001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0.35432999999999998</v>
      </c>
      <c r="C361" s="99"/>
    </row>
    <row r="362" spans="1:3" ht="15" customHeight="1" x14ac:dyDescent="0.25">
      <c r="A362" s="97">
        <v>43734</v>
      </c>
      <c r="B362" s="98">
        <v>0.23622000000000001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9.1732099999999956</v>
      </c>
      <c r="C367" s="93">
        <f>SUM(B261:B366)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0.70865999999999996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0.39369999999999999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0.86614000000000002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0.27559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0.35432999999999998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0.39369999999999999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0.94488000000000005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7.8740000000000004E-2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0.51180999999999999</v>
      </c>
      <c r="C329" s="99"/>
    </row>
    <row r="330" spans="1:3" ht="15" customHeight="1" x14ac:dyDescent="0.25">
      <c r="A330" s="97">
        <v>43337</v>
      </c>
      <c r="B330" s="98">
        <v>0.43307000000000001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5.8661299999999992</v>
      </c>
      <c r="C367" s="93">
        <f>SUM(B260:B366)</f>
        <v>4.5275499999999989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3.9370000000000002E-2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0.59055000000000002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0.19685</v>
      </c>
      <c r="C82" s="99"/>
    </row>
    <row r="83" spans="1:3" ht="15" customHeight="1" x14ac:dyDescent="0.25">
      <c r="A83" s="97">
        <v>42726</v>
      </c>
      <c r="B83" s="98">
        <v>0.90551000000000004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0.86614000000000002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0.39369999999999999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 t="s">
        <v>96</v>
      </c>
      <c r="C94" s="99"/>
    </row>
    <row r="95" spans="1:3" ht="15" customHeight="1" x14ac:dyDescent="0.25">
      <c r="A95" s="97">
        <v>42738</v>
      </c>
      <c r="B95" s="98" t="s">
        <v>96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0.19685</v>
      </c>
      <c r="C111" s="99"/>
    </row>
    <row r="112" spans="1:3" ht="15" customHeight="1" x14ac:dyDescent="0.25">
      <c r="A112" s="97">
        <v>42755</v>
      </c>
      <c r="B112" s="98">
        <v>0.78739999999999999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0.82677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0.74802999999999997</v>
      </c>
      <c r="C150" s="99"/>
    </row>
    <row r="151" spans="1:3" ht="15" customHeight="1" x14ac:dyDescent="0.25">
      <c r="A151" s="97">
        <v>42794</v>
      </c>
      <c r="B151" s="98">
        <v>0.51180999999999999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0.31496000000000002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3.9370000000000002E-2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3.9370000000000002E-2</v>
      </c>
      <c r="C289" s="99"/>
    </row>
    <row r="290" spans="1:3" ht="15" customHeight="1" x14ac:dyDescent="0.25">
      <c r="A290" s="97">
        <v>42932</v>
      </c>
      <c r="B290" s="98">
        <v>0.11811000000000001</v>
      </c>
      <c r="C290" s="99"/>
    </row>
    <row r="291" spans="1:3" ht="15" customHeight="1" x14ac:dyDescent="0.25">
      <c r="A291" s="97">
        <v>42933</v>
      </c>
      <c r="B291" s="98">
        <v>0.35432999999999998</v>
      </c>
      <c r="C291" s="99"/>
    </row>
    <row r="292" spans="1:3" ht="15" customHeight="1" x14ac:dyDescent="0.25">
      <c r="A292" s="97">
        <v>42934</v>
      </c>
      <c r="B292" s="98">
        <v>1.4960599999999999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0.27559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0.23622000000000001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7.8740000000000004E-2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7.8740000000000004E-2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0.27559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0.11811000000000001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0.19685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0.43307000000000001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12.598399999999994</v>
      </c>
      <c r="C367" s="93">
        <f>SUM(B259:B366)</f>
        <v>4.1338499999999989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0.47244000000000003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0.35432999999999998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0.39369999999999999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7.8740000000000004E-2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 t="s">
        <v>96</v>
      </c>
      <c r="C156" s="99"/>
    </row>
    <row r="157" spans="1:3" ht="15" customHeight="1" x14ac:dyDescent="0.25">
      <c r="A157" s="97">
        <v>42434</v>
      </c>
      <c r="B157" s="98" t="s">
        <v>96</v>
      </c>
      <c r="C157" s="99"/>
    </row>
    <row r="158" spans="1:3" ht="15" customHeight="1" x14ac:dyDescent="0.25">
      <c r="A158" s="97">
        <v>42435</v>
      </c>
      <c r="B158" s="98" t="s">
        <v>96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 t="s">
        <v>96</v>
      </c>
      <c r="C215" s="99"/>
    </row>
    <row r="216" spans="1:3" ht="15" customHeight="1" x14ac:dyDescent="0.25">
      <c r="A216" s="97">
        <v>42493</v>
      </c>
      <c r="B216" s="98" t="s">
        <v>96</v>
      </c>
      <c r="C216" s="99"/>
    </row>
    <row r="217" spans="1:3" ht="15" customHeight="1" x14ac:dyDescent="0.25">
      <c r="A217" s="97">
        <v>42494</v>
      </c>
      <c r="B217" s="98" t="s">
        <v>96</v>
      </c>
      <c r="C217" s="99"/>
    </row>
    <row r="218" spans="1:3" ht="15" customHeight="1" x14ac:dyDescent="0.25">
      <c r="A218" s="97">
        <v>42495</v>
      </c>
      <c r="B218" s="98" t="s">
        <v>96</v>
      </c>
      <c r="C218" s="99"/>
    </row>
    <row r="219" spans="1:3" ht="15" customHeight="1" x14ac:dyDescent="0.25">
      <c r="A219" s="97">
        <v>42496</v>
      </c>
      <c r="B219" s="98" t="s">
        <v>96</v>
      </c>
      <c r="C219" s="99"/>
    </row>
    <row r="220" spans="1:3" ht="15" customHeight="1" x14ac:dyDescent="0.25">
      <c r="A220" s="97">
        <v>42497</v>
      </c>
      <c r="B220" s="98" t="s">
        <v>96</v>
      </c>
      <c r="C220" s="99"/>
    </row>
    <row r="221" spans="1:3" ht="15" customHeight="1" x14ac:dyDescent="0.25">
      <c r="A221" s="97">
        <v>42498</v>
      </c>
      <c r="B221" s="98">
        <v>7.8740000000000004E-2</v>
      </c>
      <c r="C221" s="99"/>
    </row>
    <row r="222" spans="1:3" ht="15" customHeight="1" x14ac:dyDescent="0.25">
      <c r="A222" s="97">
        <v>42499</v>
      </c>
      <c r="B222" s="98" t="s">
        <v>96</v>
      </c>
      <c r="C222" s="99"/>
    </row>
    <row r="223" spans="1:3" ht="15" customHeight="1" x14ac:dyDescent="0.25">
      <c r="A223" s="97">
        <v>42500</v>
      </c>
      <c r="B223" s="98" t="s">
        <v>96</v>
      </c>
      <c r="C223" s="99"/>
    </row>
    <row r="224" spans="1:3" ht="15" customHeight="1" x14ac:dyDescent="0.25">
      <c r="A224" s="97">
        <v>42501</v>
      </c>
      <c r="B224" s="98" t="s">
        <v>96</v>
      </c>
      <c r="C224" s="99"/>
    </row>
    <row r="225" spans="1:3" ht="15" customHeight="1" x14ac:dyDescent="0.25">
      <c r="A225" s="97">
        <v>42502</v>
      </c>
      <c r="B225" s="98" t="s">
        <v>96</v>
      </c>
      <c r="C225" s="99"/>
    </row>
    <row r="226" spans="1:3" ht="15" customHeight="1" x14ac:dyDescent="0.25">
      <c r="A226" s="97">
        <v>42503</v>
      </c>
      <c r="B226" s="98" t="s">
        <v>96</v>
      </c>
      <c r="C226" s="99"/>
    </row>
    <row r="227" spans="1:3" ht="15" customHeight="1" x14ac:dyDescent="0.25">
      <c r="A227" s="97">
        <v>42504</v>
      </c>
      <c r="B227" s="98" t="s">
        <v>96</v>
      </c>
      <c r="C227" s="99"/>
    </row>
    <row r="228" spans="1:3" ht="15" customHeight="1" x14ac:dyDescent="0.25">
      <c r="A228" s="97">
        <v>42505</v>
      </c>
      <c r="B228" s="98" t="s">
        <v>96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0.66929000000000005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3.9370000000000002E-2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3.9370000000000002E-2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0.27559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0.19685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0.19685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7.8740000000000004E-2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5.1574699999999991</v>
      </c>
      <c r="C367" s="93">
        <f>SUM(B258:B366)</f>
        <v>1.7716499999999999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0.31496000000000002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7.8740000000000004E-2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0.23622000000000001</v>
      </c>
      <c r="C64" s="99"/>
    </row>
    <row r="65" spans="1:3" ht="15" customHeight="1" x14ac:dyDescent="0.25">
      <c r="A65" s="97">
        <v>41977</v>
      </c>
      <c r="B65" s="98">
        <v>1.6141700000000001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0.15748000000000001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7.8740000000000004E-2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0.31496000000000002</v>
      </c>
      <c r="C153" s="99"/>
    </row>
    <row r="154" spans="1:3" ht="15" customHeight="1" x14ac:dyDescent="0.25">
      <c r="A154" s="97">
        <v>42065</v>
      </c>
      <c r="B154" s="98">
        <v>1.1811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0.62992000000000004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0.47244000000000003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0.35432999999999998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0.98424999999999996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1.8897600000000001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0.11811000000000001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0.11811000000000001</v>
      </c>
      <c r="C349" s="99"/>
    </row>
    <row r="350" spans="1:3" ht="15" customHeight="1" x14ac:dyDescent="0.25">
      <c r="A350" s="97">
        <v>42261</v>
      </c>
      <c r="B350" s="98">
        <v>0.23622000000000001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11.102339999999998</v>
      </c>
      <c r="C367" s="93">
        <f>SUM(B259:B366)</f>
        <v>3.7401499999999999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 t="s">
        <v>96</v>
      </c>
      <c r="C37" s="99"/>
    </row>
    <row r="38" spans="1:3" x14ac:dyDescent="0.25">
      <c r="A38" s="100">
        <v>41585</v>
      </c>
      <c r="B38" s="98" t="s">
        <v>96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</v>
      </c>
      <c r="C52" s="99"/>
    </row>
    <row r="53" spans="1:3" x14ac:dyDescent="0.25">
      <c r="A53" s="100">
        <v>41600</v>
      </c>
      <c r="B53" s="98">
        <v>1.45669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7.8740000000000004E-2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0.35432999999999998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0.23622000000000001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0.23622000000000001</v>
      </c>
      <c r="C307" s="99"/>
    </row>
    <row r="308" spans="1:3" x14ac:dyDescent="0.25">
      <c r="A308" s="100">
        <v>41854</v>
      </c>
      <c r="B308" s="98">
        <v>0.70865999999999996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0.94488000000000005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0.23622000000000001</v>
      </c>
      <c r="C323" s="99"/>
    </row>
    <row r="324" spans="1:3" x14ac:dyDescent="0.25">
      <c r="A324" s="100">
        <v>41870</v>
      </c>
      <c r="B324" s="98">
        <v>0.27559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7.8740000000000004E-2</v>
      </c>
      <c r="C330" s="99"/>
    </row>
    <row r="331" spans="1:3" x14ac:dyDescent="0.25">
      <c r="A331" s="100">
        <v>41877</v>
      </c>
      <c r="B331" s="98">
        <v>7.8740000000000004E-2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0.78739999999999999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0.19685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8.3070699999999995</v>
      </c>
      <c r="C367" s="93">
        <f>SUM(B259:B366)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7.8740000000000004E-2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1.10236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0.23622000000000001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 t="s">
        <v>96</v>
      </c>
      <c r="C238" s="99"/>
    </row>
    <row r="239" spans="1:3" x14ac:dyDescent="0.25">
      <c r="A239" s="97">
        <v>41420</v>
      </c>
      <c r="B239" s="99" t="s">
        <v>96</v>
      </c>
      <c r="C239" s="99"/>
    </row>
    <row r="240" spans="1:3" x14ac:dyDescent="0.25">
      <c r="A240" s="97">
        <v>41421</v>
      </c>
      <c r="B240" s="99" t="s">
        <v>96</v>
      </c>
      <c r="C240" s="99"/>
    </row>
    <row r="241" spans="1:3" x14ac:dyDescent="0.25">
      <c r="A241" s="97">
        <v>41422</v>
      </c>
      <c r="B241" s="99" t="s">
        <v>96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0.15748000000000001</v>
      </c>
      <c r="C289" s="99"/>
    </row>
    <row r="290" spans="1:3" x14ac:dyDescent="0.25">
      <c r="A290" s="97">
        <v>41471</v>
      </c>
      <c r="B290" s="99">
        <v>0.19685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0.43307000000000001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0.47244000000000003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0.23622000000000001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2.0866099999999999</v>
      </c>
      <c r="C329" s="99"/>
    </row>
    <row r="330" spans="1:3" x14ac:dyDescent="0.25">
      <c r="A330" s="97">
        <v>41511</v>
      </c>
      <c r="B330" s="99">
        <v>0.15748000000000001</v>
      </c>
      <c r="C330" s="99"/>
    </row>
    <row r="331" spans="1:3" x14ac:dyDescent="0.25">
      <c r="A331" s="97">
        <v>41512</v>
      </c>
      <c r="B331" s="99">
        <v>0.94488000000000005</v>
      </c>
      <c r="C331" s="99"/>
    </row>
    <row r="332" spans="1:3" x14ac:dyDescent="0.25">
      <c r="A332" s="97">
        <v>41513</v>
      </c>
      <c r="B332" s="99">
        <v>0.11811000000000001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0.19685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</v>
      </c>
      <c r="C345" s="99"/>
    </row>
    <row r="346" spans="1:3" x14ac:dyDescent="0.25">
      <c r="A346" s="97">
        <v>41527</v>
      </c>
      <c r="B346" s="99">
        <v>1.4960599999999999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9.7243899999999996</v>
      </c>
      <c r="C367" s="95">
        <f>SUM(B259:B366)</f>
        <v>7.0472299999999999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0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0.11811000000000001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0.62992000000000004</v>
      </c>
      <c r="C73" s="99"/>
    </row>
    <row r="74" spans="1:3" x14ac:dyDescent="0.25">
      <c r="A74" s="100">
        <v>40890</v>
      </c>
      <c r="B74" s="99">
        <v>0.70865999999999996</v>
      </c>
      <c r="C74" s="99"/>
    </row>
    <row r="75" spans="1:3" x14ac:dyDescent="0.25">
      <c r="A75" s="100">
        <v>40891</v>
      </c>
      <c r="B75" s="99">
        <v>0.15748000000000001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1.1417299999999999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3.9370000000000002E-2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0.27559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1.7716499999999999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0.15748000000000001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96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</v>
      </c>
      <c r="C303" s="99"/>
    </row>
    <row r="304" spans="1:3" x14ac:dyDescent="0.25">
      <c r="A304" s="100">
        <v>41120</v>
      </c>
      <c r="B304" s="99">
        <v>0.11811000000000001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0.51180999999999999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0</v>
      </c>
      <c r="C327" s="99"/>
    </row>
    <row r="328" spans="1:3" x14ac:dyDescent="0.25">
      <c r="A328" s="100">
        <v>41144</v>
      </c>
      <c r="B328" s="99">
        <v>0.11811000000000001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0.51180999999999999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3.9370000000000002E-2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7.0078599999999973</v>
      </c>
      <c r="C367" s="95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0.11811000000000001</v>
      </c>
      <c r="C4" s="99"/>
    </row>
    <row r="5" spans="1:3" x14ac:dyDescent="0.25">
      <c r="A5" s="100">
        <v>40456</v>
      </c>
      <c r="B5" s="99">
        <v>0.11811000000000001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0.94488000000000005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0.55118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 t="s">
        <v>96</v>
      </c>
      <c r="C113" s="99"/>
    </row>
    <row r="114" spans="1:3" x14ac:dyDescent="0.25">
      <c r="A114" s="100">
        <v>40565</v>
      </c>
      <c r="B114" s="99" t="s">
        <v>96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0.62992000000000004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0.35432999999999998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7.8740000000000004E-2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7.8740000000000004E-2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0.39369999999999999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0.31496000000000002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5.196839999999999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1.02362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1.0629900000000001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2.59842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0.19685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7.8740000000000004E-2</v>
      </c>
      <c r="C158" s="99"/>
    </row>
    <row r="159" spans="1:3" x14ac:dyDescent="0.25">
      <c r="A159" s="100">
        <v>40244</v>
      </c>
      <c r="B159" s="99">
        <v>0.78739999999999999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 t="s">
        <v>96</v>
      </c>
      <c r="C240" s="99"/>
    </row>
    <row r="241" spans="1:3" x14ac:dyDescent="0.25">
      <c r="A241" s="100">
        <v>40326</v>
      </c>
      <c r="B241" s="99" t="s">
        <v>96</v>
      </c>
      <c r="C241" s="99"/>
    </row>
    <row r="242" spans="1:3" x14ac:dyDescent="0.25">
      <c r="A242" s="100">
        <v>40327</v>
      </c>
      <c r="B242" s="99" t="s">
        <v>96</v>
      </c>
      <c r="C242" s="99"/>
    </row>
    <row r="243" spans="1:3" x14ac:dyDescent="0.25">
      <c r="A243" s="100">
        <v>40328</v>
      </c>
      <c r="B243" s="99" t="s">
        <v>96</v>
      </c>
      <c r="C243" s="99"/>
    </row>
    <row r="244" spans="1:3" x14ac:dyDescent="0.25">
      <c r="A244" s="100">
        <v>40329</v>
      </c>
      <c r="B244" s="99" t="s">
        <v>96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0.31496000000000002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0.82677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0.15748000000000001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0.27559</v>
      </c>
      <c r="C327" s="99"/>
    </row>
    <row r="328" spans="1:3" x14ac:dyDescent="0.25">
      <c r="A328" s="100">
        <v>40413</v>
      </c>
      <c r="B328" s="99">
        <v>3.9370000000000002E-2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9.7243899999999979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0.66929000000000005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0.74802999999999997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0.66929000000000005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0.47244000000000003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0.74802999999999997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0.23622000000000001</v>
      </c>
      <c r="C298" s="99"/>
    </row>
    <row r="299" spans="1:3" x14ac:dyDescent="0.25">
      <c r="A299" s="100">
        <v>40019</v>
      </c>
      <c r="B299" s="99">
        <v>0.78739999999999999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0.11811000000000001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0.11811000000000001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6.4173099999999987</v>
      </c>
      <c r="C367" s="95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 t="s">
        <v>96</v>
      </c>
      <c r="C26" s="99"/>
    </row>
    <row r="27" spans="1:3" x14ac:dyDescent="0.25">
      <c r="A27" s="100">
        <v>39382</v>
      </c>
      <c r="B27" s="99" t="s">
        <v>96</v>
      </c>
      <c r="C27" s="99"/>
    </row>
    <row r="28" spans="1:3" x14ac:dyDescent="0.25">
      <c r="A28" s="100">
        <v>39383</v>
      </c>
      <c r="B28" s="99" t="s">
        <v>96</v>
      </c>
      <c r="C28" s="99"/>
    </row>
    <row r="29" spans="1:3" x14ac:dyDescent="0.25">
      <c r="A29" s="100">
        <v>39384</v>
      </c>
      <c r="B29" s="99" t="s">
        <v>96</v>
      </c>
      <c r="C29" s="99"/>
    </row>
    <row r="30" spans="1:3" x14ac:dyDescent="0.25">
      <c r="A30" s="100">
        <v>39385</v>
      </c>
      <c r="B30" s="99" t="s">
        <v>96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 t="s">
        <v>96</v>
      </c>
      <c r="C46" s="99"/>
    </row>
    <row r="47" spans="1:3" x14ac:dyDescent="0.25">
      <c r="A47" s="100">
        <v>39402</v>
      </c>
      <c r="B47" s="99" t="s">
        <v>96</v>
      </c>
      <c r="C47" s="99"/>
    </row>
    <row r="48" spans="1:3" x14ac:dyDescent="0.25">
      <c r="A48" s="100">
        <v>39403</v>
      </c>
      <c r="B48" s="99" t="s">
        <v>96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1.1417299999999999</v>
      </c>
      <c r="C61" s="99"/>
    </row>
    <row r="62" spans="1:3" x14ac:dyDescent="0.25">
      <c r="A62" s="100">
        <v>39417</v>
      </c>
      <c r="B62" s="99">
        <v>0.19685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0.15748000000000001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0.82677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 t="s">
        <v>96</v>
      </c>
      <c r="C110" s="99"/>
    </row>
    <row r="111" spans="1:3" x14ac:dyDescent="0.25">
      <c r="A111" s="100">
        <v>39466</v>
      </c>
      <c r="B111" s="99" t="s">
        <v>96</v>
      </c>
      <c r="C111" s="99"/>
    </row>
    <row r="112" spans="1:3" x14ac:dyDescent="0.25">
      <c r="A112" s="100">
        <v>39467</v>
      </c>
      <c r="B112" s="99" t="s">
        <v>96</v>
      </c>
      <c r="C112" s="99"/>
    </row>
    <row r="113" spans="1:3" x14ac:dyDescent="0.25">
      <c r="A113" s="100">
        <v>39468</v>
      </c>
      <c r="B113" s="99" t="s">
        <v>96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1.02362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0.35432999999999998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0.55118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0.27559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0.39369999999999999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0.27559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0.23622000000000001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0.19685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2.0866099999999999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0.19685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0.43307000000000001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9.7637600000000013</v>
      </c>
      <c r="C367" s="95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0.59055000000000002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0.23622000000000001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0.51180999999999999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0.19685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1.2204699999999999</v>
      </c>
    </row>
    <row r="306" spans="1:2" x14ac:dyDescent="0.25">
      <c r="A306" s="1">
        <v>39295</v>
      </c>
      <c r="B306">
        <v>0.86614000000000002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7.8740000000000004E-2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0.94488000000000005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6.7322699999999998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0.39369999999999999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 t="s">
        <v>96</v>
      </c>
    </row>
    <row r="254" spans="1:2" x14ac:dyDescent="0.25">
      <c r="A254" s="1">
        <v>38878</v>
      </c>
      <c r="B254" t="s">
        <v>96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0.23622000000000001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0.66929000000000005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0.31496000000000002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0.62992000000000004</v>
      </c>
    </row>
    <row r="317" spans="1:2" x14ac:dyDescent="0.25">
      <c r="A317" s="1">
        <v>38941</v>
      </c>
      <c r="B317">
        <v>0.82677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 t="s">
        <v>96</v>
      </c>
    </row>
    <row r="323" spans="1:2" x14ac:dyDescent="0.25">
      <c r="A323" s="1">
        <v>38947</v>
      </c>
      <c r="B323" t="s">
        <v>96</v>
      </c>
    </row>
    <row r="324" spans="1:2" x14ac:dyDescent="0.25">
      <c r="A324" s="1">
        <v>38948</v>
      </c>
      <c r="B324" t="s">
        <v>96</v>
      </c>
    </row>
    <row r="325" spans="1:2" x14ac:dyDescent="0.25">
      <c r="A325" s="1">
        <v>38949</v>
      </c>
      <c r="B325" t="s">
        <v>96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0.82677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5.0787299999999993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1.4960599999999999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0.86614000000000002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0.98424999999999996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0.31496000000000002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0.70865999999999996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1.2204699999999999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0.94488000000000005</v>
      </c>
    </row>
    <row r="96" spans="1:2" x14ac:dyDescent="0.25">
      <c r="A96" s="1">
        <v>38356</v>
      </c>
      <c r="B96">
        <v>1.1811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1.6141700000000001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0.47244000000000003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0.43307000000000001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 t="s">
        <v>96</v>
      </c>
    </row>
    <row r="160" spans="1:2" x14ac:dyDescent="0.25">
      <c r="A160" s="1">
        <v>38419</v>
      </c>
      <c r="B160" t="s">
        <v>96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0.47244000000000003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0.27559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1.6141700000000001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0.35432999999999998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0.39369999999999999</v>
      </c>
    </row>
    <row r="305" spans="1:2" x14ac:dyDescent="0.25">
      <c r="A305" s="1">
        <v>38564</v>
      </c>
      <c r="B305">
        <v>0.23622000000000001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0.31496000000000002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0.19685</v>
      </c>
    </row>
    <row r="317" spans="1:2" x14ac:dyDescent="0.25">
      <c r="A317" s="1">
        <v>38576</v>
      </c>
      <c r="B317">
        <v>0.27559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0.11811000000000001</v>
      </c>
    </row>
    <row r="320" spans="1:2" x14ac:dyDescent="0.25">
      <c r="A320" s="1">
        <v>38579</v>
      </c>
      <c r="B320">
        <v>3.9370000000000002E-2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19.173190000000005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0.15748000000000001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1.2598400000000001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0.19685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7.8740000000000004E-2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0.39369999999999999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1.2598400000000001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0.19685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0.31496000000000002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0.19685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0.27559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0.35432999999999998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1.1811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7.5196699999999996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0.74802999999999997</v>
      </c>
    </row>
    <row r="27" spans="1:2" x14ac:dyDescent="0.25">
      <c r="A27" s="1">
        <v>37556</v>
      </c>
      <c r="B27">
        <v>0.35432999999999998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0.47244000000000003</v>
      </c>
    </row>
    <row r="136" spans="1:2" x14ac:dyDescent="0.25">
      <c r="A136" s="1">
        <v>37665</v>
      </c>
      <c r="B136">
        <v>1.6141700000000001</v>
      </c>
    </row>
    <row r="137" spans="1:2" x14ac:dyDescent="0.25">
      <c r="A137" s="1">
        <v>37666</v>
      </c>
      <c r="B137">
        <v>0.62992000000000004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0.98424999999999996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0.15748000000000001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7.8740000000000004E-2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3.9370000000000002E-2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0.39369999999999999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1.3385800000000001</v>
      </c>
    </row>
    <row r="319" spans="1:2" x14ac:dyDescent="0.25">
      <c r="A319" s="1">
        <v>37847</v>
      </c>
      <c r="B319">
        <v>1.2204699999999999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0.15748000000000001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1.2204699999999999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0.31496000000000002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3.9370000000000002E-2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12.63777</v>
      </c>
      <c r="C367" s="95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0.23622000000000001</v>
      </c>
    </row>
    <row r="7" spans="1:2" x14ac:dyDescent="0.25">
      <c r="A7" s="1">
        <v>37171</v>
      </c>
      <c r="B7">
        <v>0.43307000000000001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 t="s">
        <v>96</v>
      </c>
    </row>
    <row r="129" spans="1:2" x14ac:dyDescent="0.25">
      <c r="A129" s="1">
        <v>37293</v>
      </c>
      <c r="B129" t="s">
        <v>96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0.35432999999999998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7.8740000000000004E-2</v>
      </c>
    </row>
    <row r="310" spans="1:2" x14ac:dyDescent="0.25">
      <c r="A310" s="1">
        <v>37473</v>
      </c>
      <c r="B310">
        <v>0.31496000000000002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0.27559</v>
      </c>
    </row>
    <row r="343" spans="1:2" x14ac:dyDescent="0.25">
      <c r="A343" s="1">
        <v>37506</v>
      </c>
      <c r="B343">
        <v>0.70865999999999996</v>
      </c>
    </row>
    <row r="344" spans="1:2" x14ac:dyDescent="0.25">
      <c r="A344" s="1">
        <v>37507</v>
      </c>
      <c r="B344">
        <v>0.15748000000000001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3.4251900000000002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3.9370000000000002E-2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2.6377899999999999</v>
      </c>
    </row>
    <row r="22" spans="1:2" x14ac:dyDescent="0.25">
      <c r="A22" s="1">
        <v>36821</v>
      </c>
      <c r="B22">
        <v>0.55118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1.1811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0.31496000000000002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0.31496000000000002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0.35432999999999998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1.29921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3.9370000000000002E-2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 t="s">
        <v>96</v>
      </c>
    </row>
    <row r="265" spans="1:2" x14ac:dyDescent="0.25">
      <c r="A265" s="1">
        <v>37063</v>
      </c>
      <c r="B265" t="s">
        <v>96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0.59055000000000002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0.39369999999999999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0.11811000000000001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0.23622000000000001</v>
      </c>
    </row>
    <row r="315" spans="1:2" x14ac:dyDescent="0.25">
      <c r="A315" s="1">
        <v>37113</v>
      </c>
      <c r="B315">
        <v>0.70865999999999996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0.11811000000000001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3.9370000000000002E-2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3.9370000000000002E-2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11.299189999999998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0.47244000000000003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0.27559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0.43307000000000001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0.11811000000000001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7.8740000000000004E-2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3.9370000000000002E-2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0.27559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0.47244000000000003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2.0866099999999999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 t="s">
        <v>96</v>
      </c>
    </row>
    <row r="351" spans="1:2" x14ac:dyDescent="0.25">
      <c r="A351" s="1">
        <v>36784</v>
      </c>
      <c r="B351" t="s">
        <v>96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5.944869999999999</v>
      </c>
      <c r="C367" s="95">
        <f>SUM(B259:B366)</f>
        <v>3.7401499999999999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7.8740000000000004E-2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7.8740000000000004E-2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3.9370000000000002E-2</v>
      </c>
    </row>
    <row r="185" spans="1:2" x14ac:dyDescent="0.25">
      <c r="A185" s="1">
        <v>36252</v>
      </c>
      <c r="B185">
        <v>0.98424999999999996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7.8740000000000004E-2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0.31496000000000002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0.35432999999999998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0.19685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0.59055000000000002</v>
      </c>
    </row>
    <row r="285" spans="1:2" x14ac:dyDescent="0.25">
      <c r="A285" s="1">
        <v>36352</v>
      </c>
      <c r="B285">
        <v>0.15748000000000001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0.78739999999999999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0.23622000000000001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0.23622000000000001</v>
      </c>
    </row>
    <row r="300" spans="1:2" x14ac:dyDescent="0.25">
      <c r="A300" s="1">
        <v>36367</v>
      </c>
      <c r="B300">
        <v>7.8740000000000004E-2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0.11811000000000001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0.23622000000000001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1.0629900000000001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0.23622000000000001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0.23622000000000001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0.27559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0.47244000000000003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9.3700599999999987</v>
      </c>
      <c r="C367" s="95">
        <f>SUM(B259:B366)</f>
        <v>6.0629799999999996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7.8740000000000004E-2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0.43307000000000001</v>
      </c>
    </row>
    <row r="68" spans="1:2" x14ac:dyDescent="0.25">
      <c r="A68" s="1">
        <v>35771</v>
      </c>
      <c r="B68">
        <v>0.55118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0.47244000000000003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0.19685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0.59055000000000002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0.47244000000000003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0.31496000000000002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0.74802999999999997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0.90551000000000004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0.19685</v>
      </c>
    </row>
    <row r="294" spans="1:2" x14ac:dyDescent="0.25">
      <c r="A294" s="1">
        <v>35996</v>
      </c>
      <c r="B294" t="s">
        <v>96</v>
      </c>
    </row>
    <row r="295" spans="1:2" x14ac:dyDescent="0.25">
      <c r="A295" s="1">
        <v>35997</v>
      </c>
      <c r="B295">
        <v>0.15748000000000001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0.31496000000000002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0.11811000000000001</v>
      </c>
    </row>
    <row r="313" spans="1:2" x14ac:dyDescent="0.25">
      <c r="A313" s="1">
        <v>36015</v>
      </c>
      <c r="B313">
        <v>0.59055000000000002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0.19685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0.55118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3.9370000000000002E-2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0.39369999999999999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3.9370000000000002E-2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11.535409999999995</v>
      </c>
      <c r="C367" s="95">
        <f>SUM(B259:B366)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0.19685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0.47244000000000003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0.15748000000000001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0.66929000000000005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0.59055000000000002</v>
      </c>
    </row>
    <row r="187" spans="1:2" x14ac:dyDescent="0.25">
      <c r="A187" s="1">
        <v>35524</v>
      </c>
      <c r="B187">
        <v>0.43307000000000001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7.8740000000000004E-2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3.9370000000000002E-2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0.15748000000000001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3.9370000000000002E-2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0.15748000000000001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1.29921</v>
      </c>
    </row>
    <row r="362" spans="1:3" x14ac:dyDescent="0.25">
      <c r="A362" s="1">
        <v>35699</v>
      </c>
      <c r="B362">
        <v>2.1259800000000002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7.7165199999999992</v>
      </c>
      <c r="C367" s="95">
        <f>SUM(B259:B366)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0.31496000000000002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0.23622000000000001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</v>
      </c>
    </row>
    <row r="149" spans="1:2" x14ac:dyDescent="0.25">
      <c r="A149" s="1">
        <v>35121</v>
      </c>
      <c r="B149">
        <v>0.23622000000000001</v>
      </c>
    </row>
    <row r="150" spans="1:2" x14ac:dyDescent="0.25">
      <c r="A150" s="1">
        <v>35122</v>
      </c>
      <c r="B150">
        <v>7.8740000000000004E-2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0.19685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0.15748000000000001</v>
      </c>
    </row>
    <row r="278" spans="1:2" x14ac:dyDescent="0.25">
      <c r="A278" s="1">
        <v>35250</v>
      </c>
      <c r="B278">
        <v>7.8740000000000004E-2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0.23622000000000001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0.39369999999999999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7.8740000000000004E-2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0.23622000000000001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0.19685</v>
      </c>
    </row>
    <row r="347" spans="1:2" x14ac:dyDescent="0.25">
      <c r="A347" s="1">
        <v>35319</v>
      </c>
      <c r="B347">
        <v>0.19685</v>
      </c>
    </row>
    <row r="348" spans="1:2" x14ac:dyDescent="0.25">
      <c r="A348" s="1">
        <v>35320</v>
      </c>
      <c r="B348">
        <v>3.9370000000000002E-2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3.346449999999999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96</v>
      </c>
    </row>
    <row r="2" spans="1:2" x14ac:dyDescent="0.25">
      <c r="A2" s="1">
        <v>34609</v>
      </c>
      <c r="B2" t="s">
        <v>96</v>
      </c>
    </row>
    <row r="3" spans="1:2" x14ac:dyDescent="0.25">
      <c r="A3" s="1">
        <v>34610</v>
      </c>
      <c r="B3" t="s">
        <v>96</v>
      </c>
    </row>
    <row r="4" spans="1:2" x14ac:dyDescent="0.25">
      <c r="A4" s="1">
        <v>34611</v>
      </c>
      <c r="B4" t="s">
        <v>96</v>
      </c>
    </row>
    <row r="5" spans="1:2" x14ac:dyDescent="0.25">
      <c r="A5" s="1">
        <v>34612</v>
      </c>
      <c r="B5" t="s">
        <v>96</v>
      </c>
    </row>
    <row r="6" spans="1:2" x14ac:dyDescent="0.25">
      <c r="A6" s="1">
        <v>34613</v>
      </c>
      <c r="B6" t="s">
        <v>96</v>
      </c>
    </row>
    <row r="7" spans="1:2" x14ac:dyDescent="0.25">
      <c r="A7" s="1">
        <v>34614</v>
      </c>
      <c r="B7" t="s">
        <v>96</v>
      </c>
    </row>
    <row r="8" spans="1:2" x14ac:dyDescent="0.25">
      <c r="A8" s="1">
        <v>34615</v>
      </c>
      <c r="B8" t="s">
        <v>96</v>
      </c>
    </row>
    <row r="9" spans="1:2" x14ac:dyDescent="0.25">
      <c r="A9" s="1">
        <v>34616</v>
      </c>
      <c r="B9" t="s">
        <v>96</v>
      </c>
    </row>
    <row r="10" spans="1:2" x14ac:dyDescent="0.25">
      <c r="A10" s="1">
        <v>34617</v>
      </c>
      <c r="B10" t="s">
        <v>96</v>
      </c>
    </row>
    <row r="11" spans="1:2" x14ac:dyDescent="0.25">
      <c r="A11" s="1">
        <v>34618</v>
      </c>
      <c r="B11" t="s">
        <v>96</v>
      </c>
    </row>
    <row r="12" spans="1:2" x14ac:dyDescent="0.25">
      <c r="A12" s="1">
        <v>34619</v>
      </c>
      <c r="B12" t="s">
        <v>96</v>
      </c>
    </row>
    <row r="13" spans="1:2" x14ac:dyDescent="0.25">
      <c r="A13" s="1">
        <v>34620</v>
      </c>
      <c r="B13" t="s">
        <v>96</v>
      </c>
    </row>
    <row r="14" spans="1:2" x14ac:dyDescent="0.25">
      <c r="A14" s="1">
        <v>34621</v>
      </c>
      <c r="B14" t="s">
        <v>96</v>
      </c>
    </row>
    <row r="15" spans="1:2" x14ac:dyDescent="0.25">
      <c r="A15" s="1">
        <v>34622</v>
      </c>
      <c r="B15" t="s">
        <v>96</v>
      </c>
    </row>
    <row r="16" spans="1:2" x14ac:dyDescent="0.25">
      <c r="A16" s="1">
        <v>34623</v>
      </c>
      <c r="B16" t="s">
        <v>96</v>
      </c>
    </row>
    <row r="17" spans="1:2" x14ac:dyDescent="0.25">
      <c r="A17" s="1">
        <v>34624</v>
      </c>
      <c r="B17" t="s">
        <v>96</v>
      </c>
    </row>
    <row r="18" spans="1:2" x14ac:dyDescent="0.25">
      <c r="A18" s="1">
        <v>34625</v>
      </c>
      <c r="B18" t="s">
        <v>96</v>
      </c>
    </row>
    <row r="19" spans="1:2" x14ac:dyDescent="0.25">
      <c r="A19" s="1">
        <v>34626</v>
      </c>
      <c r="B19" t="s">
        <v>96</v>
      </c>
    </row>
    <row r="20" spans="1:2" x14ac:dyDescent="0.25">
      <c r="A20" s="1">
        <v>34627</v>
      </c>
      <c r="B20" t="s">
        <v>96</v>
      </c>
    </row>
    <row r="21" spans="1:2" x14ac:dyDescent="0.25">
      <c r="A21" s="1">
        <v>34628</v>
      </c>
      <c r="B21" t="s">
        <v>96</v>
      </c>
    </row>
    <row r="22" spans="1:2" x14ac:dyDescent="0.25">
      <c r="A22" s="1">
        <v>34629</v>
      </c>
      <c r="B22" t="s">
        <v>96</v>
      </c>
    </row>
    <row r="23" spans="1:2" x14ac:dyDescent="0.25">
      <c r="A23" s="1">
        <v>34630</v>
      </c>
      <c r="B23" t="s">
        <v>96</v>
      </c>
    </row>
    <row r="24" spans="1:2" x14ac:dyDescent="0.25">
      <c r="A24" s="1">
        <v>34631</v>
      </c>
      <c r="B24" t="s">
        <v>96</v>
      </c>
    </row>
    <row r="25" spans="1:2" x14ac:dyDescent="0.25">
      <c r="A25" s="1">
        <v>34632</v>
      </c>
      <c r="B25" t="s">
        <v>96</v>
      </c>
    </row>
    <row r="26" spans="1:2" x14ac:dyDescent="0.25">
      <c r="A26" s="1">
        <v>34633</v>
      </c>
      <c r="B26" t="s">
        <v>96</v>
      </c>
    </row>
    <row r="27" spans="1:2" x14ac:dyDescent="0.25">
      <c r="A27" s="1">
        <v>34634</v>
      </c>
      <c r="B27" t="s">
        <v>96</v>
      </c>
    </row>
    <row r="28" spans="1:2" x14ac:dyDescent="0.25">
      <c r="A28" s="1">
        <v>34635</v>
      </c>
      <c r="B28" t="s">
        <v>96</v>
      </c>
    </row>
    <row r="29" spans="1:2" x14ac:dyDescent="0.25">
      <c r="A29" s="1">
        <v>34636</v>
      </c>
      <c r="B29" t="s">
        <v>96</v>
      </c>
    </row>
    <row r="30" spans="1:2" x14ac:dyDescent="0.25">
      <c r="A30" s="1">
        <v>34637</v>
      </c>
      <c r="B30" t="s">
        <v>96</v>
      </c>
    </row>
    <row r="31" spans="1:2" x14ac:dyDescent="0.25">
      <c r="A31" s="1">
        <v>34638</v>
      </c>
      <c r="B31" t="s">
        <v>96</v>
      </c>
    </row>
    <row r="32" spans="1:2" x14ac:dyDescent="0.25">
      <c r="A32" s="1">
        <v>34639</v>
      </c>
      <c r="B32" t="s">
        <v>96</v>
      </c>
    </row>
    <row r="33" spans="1:2" x14ac:dyDescent="0.25">
      <c r="A33" s="1">
        <v>34640</v>
      </c>
      <c r="B33" t="s">
        <v>96</v>
      </c>
    </row>
    <row r="34" spans="1:2" x14ac:dyDescent="0.25">
      <c r="A34" s="1">
        <v>34641</v>
      </c>
      <c r="B34" t="s">
        <v>96</v>
      </c>
    </row>
    <row r="35" spans="1:2" x14ac:dyDescent="0.25">
      <c r="A35" s="1">
        <v>34642</v>
      </c>
      <c r="B35" t="s">
        <v>96</v>
      </c>
    </row>
    <row r="36" spans="1:2" x14ac:dyDescent="0.25">
      <c r="A36" s="1">
        <v>34643</v>
      </c>
      <c r="B36" t="s">
        <v>96</v>
      </c>
    </row>
    <row r="37" spans="1:2" x14ac:dyDescent="0.25">
      <c r="A37" s="1">
        <v>34644</v>
      </c>
      <c r="B37" t="s">
        <v>96</v>
      </c>
    </row>
    <row r="38" spans="1:2" x14ac:dyDescent="0.25">
      <c r="A38" s="1">
        <v>34645</v>
      </c>
      <c r="B38" t="s">
        <v>96</v>
      </c>
    </row>
    <row r="39" spans="1:2" x14ac:dyDescent="0.25">
      <c r="A39" s="1">
        <v>34646</v>
      </c>
      <c r="B39" t="s">
        <v>96</v>
      </c>
    </row>
    <row r="40" spans="1:2" x14ac:dyDescent="0.25">
      <c r="A40" s="1">
        <v>34647</v>
      </c>
      <c r="B40" t="s">
        <v>96</v>
      </c>
    </row>
    <row r="41" spans="1:2" x14ac:dyDescent="0.25">
      <c r="A41" s="1">
        <v>34648</v>
      </c>
      <c r="B41" t="s">
        <v>96</v>
      </c>
    </row>
    <row r="42" spans="1:2" x14ac:dyDescent="0.25">
      <c r="A42" s="1">
        <v>34649</v>
      </c>
      <c r="B42" t="s">
        <v>96</v>
      </c>
    </row>
    <row r="43" spans="1:2" x14ac:dyDescent="0.25">
      <c r="A43" s="1">
        <v>34650</v>
      </c>
      <c r="B43" t="s">
        <v>96</v>
      </c>
    </row>
    <row r="44" spans="1:2" x14ac:dyDescent="0.25">
      <c r="A44" s="1">
        <v>34651</v>
      </c>
      <c r="B44" t="s">
        <v>96</v>
      </c>
    </row>
    <row r="45" spans="1:2" x14ac:dyDescent="0.25">
      <c r="A45" s="1">
        <v>34652</v>
      </c>
      <c r="B45" t="s">
        <v>96</v>
      </c>
    </row>
    <row r="46" spans="1:2" x14ac:dyDescent="0.25">
      <c r="A46" s="1">
        <v>34653</v>
      </c>
      <c r="B46" t="s">
        <v>96</v>
      </c>
    </row>
    <row r="47" spans="1:2" x14ac:dyDescent="0.25">
      <c r="A47" s="1">
        <v>34654</v>
      </c>
      <c r="B47" t="s">
        <v>96</v>
      </c>
    </row>
    <row r="48" spans="1:2" x14ac:dyDescent="0.25">
      <c r="A48" s="1">
        <v>34655</v>
      </c>
      <c r="B48" t="s">
        <v>96</v>
      </c>
    </row>
    <row r="49" spans="1:2" x14ac:dyDescent="0.25">
      <c r="A49" s="1">
        <v>34656</v>
      </c>
      <c r="B49" t="s">
        <v>96</v>
      </c>
    </row>
    <row r="50" spans="1:2" x14ac:dyDescent="0.25">
      <c r="A50" s="1">
        <v>34657</v>
      </c>
      <c r="B50" t="s">
        <v>96</v>
      </c>
    </row>
    <row r="51" spans="1:2" x14ac:dyDescent="0.25">
      <c r="A51" s="1">
        <v>34658</v>
      </c>
      <c r="B51" t="s">
        <v>96</v>
      </c>
    </row>
    <row r="52" spans="1:2" x14ac:dyDescent="0.25">
      <c r="A52" s="1">
        <v>34659</v>
      </c>
      <c r="B52" t="s">
        <v>96</v>
      </c>
    </row>
    <row r="53" spans="1:2" x14ac:dyDescent="0.25">
      <c r="A53" s="1">
        <v>34660</v>
      </c>
      <c r="B53" t="s">
        <v>96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0.51180999999999999</v>
      </c>
    </row>
    <row r="67" spans="1:2" x14ac:dyDescent="0.25">
      <c r="A67" s="1">
        <v>34674</v>
      </c>
      <c r="B67">
        <v>7.8740000000000004E-2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0.11811000000000001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1.2204699999999999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0.82677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0.31496000000000002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1.4960599999999999</v>
      </c>
    </row>
    <row r="118" spans="1:2" x14ac:dyDescent="0.25">
      <c r="A118" s="1">
        <v>34725</v>
      </c>
      <c r="B118">
        <v>0.23622000000000001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2.3228300000000002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0.11811000000000001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0.19685</v>
      </c>
    </row>
    <row r="158" spans="1:2" x14ac:dyDescent="0.25">
      <c r="A158" s="1">
        <v>34764</v>
      </c>
      <c r="B158">
        <v>0.35432999999999998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0.39369999999999999</v>
      </c>
    </row>
    <row r="202" spans="1:2" x14ac:dyDescent="0.25">
      <c r="A202" s="1">
        <v>34808</v>
      </c>
      <c r="B202">
        <v>0.23622000000000001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3.9370000000000002E-2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0.35432999999999998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0.98424999999999996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0.11811000000000001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0.19685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0.23622000000000001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0.31496000000000002</v>
      </c>
    </row>
    <row r="330" spans="1:2" x14ac:dyDescent="0.25">
      <c r="A330" s="1">
        <v>34936</v>
      </c>
      <c r="B330">
        <v>0.51180999999999999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0.15748000000000001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12.873989999999996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2025-12-11T17:03:34Z</dcterms:modified>
</cp:coreProperties>
</file>