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4413563-DD72-44F4-8CF2-76E713D9200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5" i="6"/>
  <c r="L40" i="45"/>
  <c r="J40" i="45"/>
  <c r="H40" i="45"/>
  <c r="F40" i="45"/>
  <c r="D40" i="45"/>
  <c r="B40" i="45"/>
  <c r="L39" i="45"/>
  <c r="J39" i="45"/>
  <c r="H39" i="45"/>
  <c r="F39" i="45"/>
  <c r="D39" i="45"/>
  <c r="B39" i="45"/>
  <c r="M37" i="45"/>
  <c r="L37" i="45"/>
  <c r="K37" i="45"/>
  <c r="J37" i="45"/>
  <c r="I37" i="45"/>
  <c r="H37" i="45"/>
  <c r="G37" i="45"/>
  <c r="F37" i="45"/>
  <c r="E37" i="45"/>
  <c r="D37" i="45"/>
  <c r="C37" i="45"/>
  <c r="B37" i="45"/>
  <c r="F14" i="21"/>
  <c r="F2" i="21"/>
  <c r="C367" i="55"/>
  <c r="B367" i="55"/>
  <c r="Q35" i="1"/>
  <c r="P35" i="1"/>
  <c r="D34" i="6"/>
  <c r="C367" i="54"/>
  <c r="B367" i="54"/>
  <c r="Q34" i="1"/>
  <c r="P34" i="1"/>
  <c r="D33" i="6"/>
  <c r="C367" i="53"/>
  <c r="B367" i="53"/>
  <c r="Q33" i="1"/>
  <c r="P33" i="1"/>
  <c r="D32" i="6"/>
  <c r="C367" i="52"/>
  <c r="B367" i="52"/>
  <c r="Q32" i="1"/>
  <c r="P32" i="1"/>
  <c r="Q31" i="1"/>
  <c r="D31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0" i="6" l="1"/>
  <c r="C367" i="50"/>
  <c r="B367" i="50"/>
  <c r="P31" i="1" s="1"/>
  <c r="Q30" i="1" l="1"/>
  <c r="D29" i="6"/>
  <c r="C367" i="49"/>
  <c r="B367" i="49"/>
  <c r="P30" i="1" s="1"/>
  <c r="F3" i="21"/>
  <c r="E8" i="48" l="1"/>
  <c r="E7" i="48"/>
  <c r="E6" i="48"/>
  <c r="E5" i="48"/>
  <c r="E4" i="48"/>
  <c r="E3" i="48"/>
  <c r="B8" i="48" l="1"/>
  <c r="B7" i="48"/>
  <c r="B6" i="48"/>
  <c r="B5" i="48"/>
  <c r="B4" i="48"/>
  <c r="B3" i="48"/>
  <c r="F4" i="21"/>
  <c r="D28" i="6"/>
  <c r="C367" i="47"/>
  <c r="Q29" i="1" s="1"/>
  <c r="B367" i="47"/>
  <c r="P29" i="1" s="1"/>
  <c r="D10" i="6" l="1"/>
  <c r="D27" i="6"/>
  <c r="D26" i="6"/>
  <c r="C367" i="46"/>
  <c r="Q28" i="1" s="1"/>
  <c r="B367" i="46"/>
  <c r="P28" i="1" s="1"/>
  <c r="C36" i="1" l="1"/>
  <c r="C35" i="1"/>
  <c r="C33" i="1"/>
  <c r="B36" i="1"/>
  <c r="B35" i="1"/>
  <c r="C34" i="1"/>
  <c r="B34" i="1"/>
  <c r="B33" i="1"/>
  <c r="C32" i="1"/>
  <c r="B32" i="1"/>
  <c r="C31" i="1"/>
  <c r="B31" i="1"/>
  <c r="F13" i="21" l="1"/>
  <c r="B367" i="23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9" i="6"/>
  <c r="D8" i="6"/>
  <c r="D7" i="6"/>
  <c r="D6" i="6"/>
  <c r="D5" i="6"/>
  <c r="D4" i="6"/>
  <c r="D3" i="6"/>
  <c r="C367" i="44" l="1"/>
  <c r="Q27" i="1" s="1"/>
  <c r="B367" i="44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16" i="21" s="1"/>
  <c r="F16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P11" i="1" l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K11" i="3"/>
  <c r="C8" i="3"/>
  <c r="E24" i="3"/>
  <c r="I13" i="3"/>
  <c r="B23" i="3"/>
  <c r="C17" i="3"/>
  <c r="I18" i="3"/>
  <c r="G31" i="3"/>
  <c r="J10" i="3"/>
  <c r="J30" i="3"/>
  <c r="I33" i="3"/>
  <c r="J28" i="3"/>
  <c r="J4" i="3"/>
  <c r="J9" i="3"/>
  <c r="I16" i="3"/>
  <c r="L11" i="3"/>
  <c r="F20" i="3"/>
  <c r="D10" i="3"/>
  <c r="J12" i="3"/>
  <c r="E17" i="3"/>
  <c r="G28" i="3"/>
  <c r="B12" i="3"/>
  <c r="K17" i="3"/>
  <c r="J18" i="3"/>
  <c r="H20" i="3"/>
  <c r="M10" i="3"/>
  <c r="M33" i="3"/>
  <c r="L17" i="3"/>
  <c r="G26" i="3"/>
  <c r="F17" i="3"/>
  <c r="E29" i="3"/>
  <c r="B24" i="3"/>
  <c r="H13" i="3"/>
  <c r="H9" i="3"/>
  <c r="D29" i="3"/>
  <c r="M7" i="3"/>
  <c r="K14" i="3"/>
  <c r="K34" i="3"/>
  <c r="L6" i="3"/>
  <c r="L21" i="3"/>
  <c r="J19" i="3"/>
  <c r="E4" i="3"/>
  <c r="F23" i="3"/>
  <c r="I20" i="3"/>
  <c r="F4" i="3"/>
  <c r="L13" i="3"/>
  <c r="C18" i="3"/>
  <c r="E9" i="3"/>
  <c r="L28" i="3"/>
  <c r="D4" i="3"/>
  <c r="G22" i="3"/>
  <c r="K21" i="3"/>
  <c r="B30" i="3"/>
  <c r="D25" i="3"/>
  <c r="I12" i="3"/>
  <c r="H31" i="3"/>
  <c r="K22" i="3"/>
  <c r="L34" i="3"/>
  <c r="C11" i="3"/>
  <c r="I24" i="3"/>
  <c r="M20" i="3"/>
  <c r="G34" i="3"/>
  <c r="C14" i="3"/>
  <c r="F27" i="3"/>
  <c r="M24" i="3"/>
  <c r="C26" i="3"/>
  <c r="D16" i="3"/>
  <c r="H30" i="3"/>
  <c r="M30" i="3"/>
  <c r="J13" i="3"/>
  <c r="M26" i="3"/>
  <c r="E8" i="3"/>
  <c r="K15" i="3"/>
  <c r="J15" i="3"/>
  <c r="K28" i="3"/>
  <c r="H16" i="3"/>
  <c r="L10" i="3"/>
  <c r="D30" i="3"/>
  <c r="J8" i="3"/>
  <c r="H6" i="3"/>
  <c r="L22" i="3"/>
  <c r="M5" i="3"/>
  <c r="D12" i="3"/>
  <c r="H32" i="3"/>
  <c r="D14" i="3"/>
  <c r="G17" i="3"/>
  <c r="I7" i="3"/>
  <c r="H28" i="3"/>
  <c r="G9" i="3"/>
  <c r="B8" i="3"/>
  <c r="B19" i="3"/>
  <c r="I6" i="3"/>
  <c r="L29" i="3"/>
  <c r="J17" i="3"/>
  <c r="M22" i="3"/>
  <c r="M17" i="3"/>
  <c r="G19" i="3"/>
  <c r="G16" i="3"/>
  <c r="L5" i="3"/>
  <c r="D19" i="3"/>
  <c r="B9" i="3"/>
  <c r="C10" i="3"/>
  <c r="J27" i="3"/>
  <c r="J14" i="3"/>
  <c r="I32" i="3"/>
  <c r="I30" i="3"/>
  <c r="M12" i="3"/>
  <c r="G12" i="3"/>
  <c r="C19" i="3"/>
  <c r="G27" i="3"/>
  <c r="C24" i="3"/>
  <c r="M11" i="3"/>
  <c r="B32" i="3"/>
  <c r="M8" i="3"/>
  <c r="H8" i="3"/>
  <c r="L14" i="3"/>
  <c r="B22" i="3"/>
  <c r="I17" i="3"/>
  <c r="I22" i="3"/>
  <c r="B27" i="3"/>
  <c r="B10" i="3"/>
  <c r="H27" i="3"/>
  <c r="B7" i="3"/>
  <c r="L9" i="3"/>
  <c r="B4" i="3"/>
  <c r="L4" i="3"/>
  <c r="F18" i="3"/>
  <c r="F12" i="3"/>
  <c r="C5" i="3"/>
  <c r="D18" i="3"/>
  <c r="E23" i="3"/>
  <c r="F10" i="3"/>
  <c r="G23" i="3"/>
  <c r="G33" i="3"/>
  <c r="D24" i="3"/>
  <c r="F26" i="3"/>
  <c r="J5" i="3"/>
  <c r="I19" i="3"/>
  <c r="D15" i="3"/>
  <c r="E5" i="3"/>
  <c r="K29" i="3"/>
  <c r="I31" i="3"/>
  <c r="E16" i="3"/>
  <c r="H7" i="3"/>
  <c r="D34" i="3"/>
  <c r="M6" i="3"/>
  <c r="D31" i="3"/>
  <c r="B33" i="3"/>
  <c r="K23" i="3"/>
  <c r="B5" i="3"/>
  <c r="K5" i="3"/>
  <c r="C33" i="3"/>
  <c r="L18" i="3"/>
  <c r="C21" i="3"/>
  <c r="M31" i="3"/>
  <c r="G25" i="3"/>
  <c r="J7" i="3"/>
  <c r="K4" i="3"/>
  <c r="J33" i="3"/>
  <c r="H10" i="3"/>
  <c r="H19" i="3"/>
  <c r="J11" i="3"/>
  <c r="G5" i="3"/>
  <c r="D23" i="3"/>
  <c r="E14" i="3"/>
  <c r="D33" i="3"/>
  <c r="L31" i="3"/>
  <c r="D5" i="3"/>
  <c r="G4" i="3"/>
  <c r="F32" i="3"/>
  <c r="J23" i="3"/>
  <c r="I29" i="3"/>
  <c r="F22" i="3"/>
  <c r="K20" i="3"/>
  <c r="I25" i="3"/>
  <c r="L25" i="3"/>
  <c r="D11" i="3"/>
  <c r="I14" i="3"/>
  <c r="D21" i="3"/>
  <c r="J16" i="3"/>
  <c r="E15" i="3"/>
  <c r="C29" i="3"/>
  <c r="E7" i="3"/>
  <c r="C15" i="3"/>
  <c r="G6" i="3"/>
  <c r="F24" i="3"/>
  <c r="F31" i="3"/>
  <c r="L20" i="3"/>
  <c r="H17" i="3"/>
  <c r="B29" i="3"/>
  <c r="J25" i="3"/>
  <c r="D22" i="3"/>
  <c r="C25" i="3"/>
  <c r="F28" i="3"/>
  <c r="G10" i="3"/>
  <c r="K13" i="3"/>
  <c r="J24" i="3"/>
  <c r="C12" i="3"/>
  <c r="E33" i="3"/>
  <c r="G8" i="3"/>
  <c r="B13" i="3"/>
  <c r="K7" i="3"/>
  <c r="F11" i="3"/>
  <c r="J21" i="3"/>
  <c r="D17" i="3"/>
  <c r="I27" i="3"/>
  <c r="H29" i="3"/>
  <c r="I21" i="3"/>
  <c r="D26" i="3"/>
  <c r="K33" i="3"/>
  <c r="I10" i="3"/>
  <c r="M23" i="3"/>
  <c r="H15" i="3"/>
  <c r="C6" i="3"/>
  <c r="J20" i="3"/>
  <c r="L15" i="3"/>
  <c r="I5" i="3"/>
  <c r="M25" i="3"/>
  <c r="M19" i="3"/>
  <c r="C22" i="3"/>
  <c r="F13" i="3"/>
  <c r="B17" i="3"/>
  <c r="C16" i="3"/>
  <c r="H21" i="3"/>
  <c r="B11" i="3"/>
  <c r="C30" i="3"/>
  <c r="M4" i="3"/>
  <c r="C31" i="3"/>
  <c r="H11" i="3"/>
  <c r="B26" i="3"/>
  <c r="K9" i="3"/>
  <c r="I15" i="3"/>
  <c r="D32" i="3"/>
  <c r="B20" i="3"/>
  <c r="H33" i="3"/>
  <c r="F19" i="3"/>
  <c r="F15" i="3"/>
  <c r="K27" i="3"/>
  <c r="H4" i="3"/>
  <c r="M13" i="3"/>
  <c r="C28" i="3"/>
  <c r="L7" i="3"/>
  <c r="K10" i="3"/>
  <c r="E26" i="3"/>
  <c r="I8" i="3"/>
  <c r="G32" i="3"/>
  <c r="M21" i="3"/>
  <c r="G30" i="3"/>
  <c r="J22" i="3"/>
  <c r="E6" i="3"/>
  <c r="I23" i="3"/>
  <c r="B25" i="3"/>
  <c r="C32" i="3"/>
  <c r="E22" i="3"/>
  <c r="B28" i="3"/>
  <c r="B18" i="3"/>
  <c r="C7" i="3"/>
  <c r="E25" i="3"/>
  <c r="B14" i="3"/>
  <c r="D6" i="3"/>
  <c r="M14" i="3"/>
  <c r="G21" i="3"/>
  <c r="K31" i="3"/>
  <c r="J29" i="3"/>
  <c r="K8" i="3"/>
  <c r="G29" i="3"/>
  <c r="C27" i="3"/>
  <c r="E31" i="3"/>
  <c r="M16" i="3"/>
  <c r="M29" i="3"/>
  <c r="L24" i="3"/>
  <c r="G7" i="3"/>
  <c r="F7" i="3"/>
  <c r="B15" i="3"/>
  <c r="H23" i="3"/>
  <c r="K25" i="3"/>
  <c r="F16" i="3"/>
  <c r="D8" i="3"/>
  <c r="K19" i="3"/>
  <c r="E32" i="3"/>
  <c r="G18" i="3"/>
  <c r="H5" i="3"/>
  <c r="K18" i="3"/>
  <c r="E10" i="3"/>
  <c r="C13" i="3"/>
  <c r="H12" i="3"/>
  <c r="H24" i="3"/>
  <c r="K32" i="3"/>
  <c r="M15" i="3"/>
  <c r="C20" i="3"/>
  <c r="I34" i="3"/>
  <c r="L30" i="3"/>
  <c r="L16" i="3"/>
  <c r="E30" i="3"/>
  <c r="F6" i="3"/>
  <c r="F29" i="3"/>
  <c r="H26" i="3"/>
  <c r="K16" i="3"/>
  <c r="G13" i="3"/>
  <c r="E19" i="3"/>
  <c r="C4" i="3"/>
  <c r="H25" i="3"/>
  <c r="G14" i="3"/>
  <c r="F5" i="3"/>
  <c r="K26" i="3"/>
  <c r="G24" i="3"/>
  <c r="B6" i="3"/>
  <c r="J6" i="3"/>
  <c r="L27" i="3"/>
  <c r="E34" i="3"/>
  <c r="M27" i="3"/>
  <c r="F25" i="3"/>
  <c r="K24" i="3"/>
  <c r="I4" i="3"/>
  <c r="I26" i="3"/>
  <c r="D9" i="3"/>
  <c r="F8" i="3"/>
  <c r="G20" i="3"/>
  <c r="L26" i="3"/>
  <c r="E28" i="3"/>
  <c r="M18" i="3"/>
  <c r="M9" i="3"/>
  <c r="M32" i="3"/>
  <c r="F30" i="3"/>
  <c r="F9" i="3"/>
  <c r="J32" i="3"/>
  <c r="E21" i="3"/>
  <c r="B31" i="3"/>
  <c r="D28" i="3"/>
  <c r="M28" i="3"/>
  <c r="G11" i="3"/>
  <c r="L12" i="3"/>
  <c r="D13" i="3"/>
  <c r="L8" i="3"/>
  <c r="I11" i="3"/>
  <c r="E11" i="3"/>
  <c r="K12" i="3"/>
  <c r="B16" i="3"/>
  <c r="F21" i="3"/>
  <c r="F14" i="3"/>
  <c r="E18" i="3"/>
  <c r="C9" i="3"/>
  <c r="K30" i="3"/>
  <c r="E27" i="3"/>
  <c r="J26" i="3"/>
  <c r="L32" i="3"/>
  <c r="D27" i="3"/>
  <c r="L23" i="3"/>
  <c r="I28" i="3"/>
  <c r="L19" i="3"/>
  <c r="G15" i="3"/>
  <c r="H18" i="3"/>
  <c r="L33" i="3"/>
  <c r="H22" i="3"/>
  <c r="J31" i="3"/>
  <c r="B34" i="3"/>
  <c r="K6" i="3"/>
  <c r="C23" i="3"/>
  <c r="D20" i="3"/>
  <c r="D7" i="3"/>
  <c r="H14" i="3"/>
  <c r="I9" i="3"/>
  <c r="E13" i="3"/>
  <c r="E12" i="3"/>
  <c r="B21" i="3"/>
  <c r="E20" i="3"/>
  <c r="M35" i="3" l="1"/>
  <c r="M38" i="3"/>
  <c r="M37" i="3"/>
  <c r="L37" i="3"/>
  <c r="L38" i="3"/>
  <c r="L35" i="3"/>
  <c r="B35" i="3"/>
  <c r="D40" i="3"/>
  <c r="B37" i="3"/>
  <c r="B38" i="3"/>
  <c r="D42" i="3"/>
  <c r="K37" i="3"/>
  <c r="K38" i="3"/>
  <c r="K35" i="3"/>
  <c r="E38" i="3"/>
  <c r="E37" i="3"/>
  <c r="E35" i="3"/>
  <c r="I35" i="3"/>
  <c r="I38" i="3"/>
  <c r="I37" i="3"/>
  <c r="C37" i="3"/>
  <c r="C38" i="3"/>
  <c r="C35" i="3"/>
  <c r="D38" i="3"/>
  <c r="D35" i="3"/>
  <c r="D37" i="3"/>
  <c r="G35" i="3"/>
  <c r="G37" i="3"/>
  <c r="G38" i="3"/>
  <c r="H38" i="3"/>
  <c r="H37" i="3"/>
  <c r="H35" i="3"/>
  <c r="F35" i="3"/>
  <c r="F38" i="3"/>
  <c r="F37" i="3"/>
  <c r="J35" i="3"/>
  <c r="J37" i="3"/>
  <c r="J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<sst xmlns="http://schemas.openxmlformats.org/spreadsheetml/2006/main" count="237" uniqueCount="125">
  <si>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</si>
  <si>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</si>
  <si>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</si>
  <si>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</si>
  <si>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</si>
  <si>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</si>
  <si>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</si>
  <si>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</si>
  <si>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</si>
  <si>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</si>
  <si>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</si>
  <si>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</si>
  <si>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</si>
  <si>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</si>
  <si>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</si>
  <si>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</si>
  <si>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</si>
  <si>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</si>
  <si>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</si>
  <si>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</si>
  <si>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</si>
  <si>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</si>
  <si>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</si>
  <si>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</si>
  <si>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</si>
  <si>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</si>
  <si>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</si>
  <si>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</si>
  <si>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</si>
  <si>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</si>
  <si>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</si>
  <si>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</si>
  <si>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</si>
  <si>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</si>
  <si>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</si>
  <si>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</si>
  <si>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</si>
  <si>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</si>
  <si>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</si>
  <si>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</si>
  <si>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</si>
  <si>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</si>
  <si>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</si>
  <si>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</si>
  <si>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</si>
  <si>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</si>
  <si>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</si>
  <si>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</si>
  <si>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</si>
  <si>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</si>
  <si>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</si>
  <si>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</si>
  <si>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</si>
  <si>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</si>
  <si>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</si>
  <si>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</si>
  <si>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</si>
  <si>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</si>
  <si>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</si>
  <si>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</si>
  <si>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</si>
  <si>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</si>
  <si>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</si>
  <si>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</si>
  <si>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</si>
  <si>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</si>
  <si>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</si>
  <si>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</si>
  <si>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</si>
  <si>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</si>
  <si>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</si>
  <si>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</si>
  <si>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</si>
  <si>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</si>
  <si>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</si>
  <si>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</si>
  <si>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</si>
  <si>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Buckeye FRS # 3</t>
  </si>
  <si>
    <t>Rain / Stage</t>
  </si>
  <si>
    <t>Buckeye</t>
  </si>
  <si>
    <r>
      <t>33</t>
    </r>
    <r>
      <rPr>
        <sz val="11"/>
        <color theme="1"/>
        <rFont val="Calibri"/>
        <family val="2"/>
      </rPr>
      <t>° 26’ 49.5”</t>
    </r>
  </si>
  <si>
    <r>
      <t>112</t>
    </r>
    <r>
      <rPr>
        <sz val="11"/>
        <color theme="1"/>
        <rFont val="Calibri"/>
        <family val="2"/>
      </rPr>
      <t>° 33’ 21.4”</t>
    </r>
  </si>
  <si>
    <t>1/4 mi. NE of I-10 &amp; Watson Rd.</t>
  </si>
  <si>
    <t>No rain fell</t>
  </si>
  <si>
    <t>Transmitter</t>
  </si>
  <si>
    <t>Repeater</t>
  </si>
  <si>
    <t>Battery</t>
  </si>
  <si>
    <t>Unknown</t>
  </si>
  <si>
    <t>Assigned 2mm to 11/22</t>
  </si>
  <si>
    <t>_____</t>
  </si>
  <si>
    <t>Vandalism</t>
  </si>
  <si>
    <t>Estimated total for 11/5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</si>
  <si>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</si>
  <si>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</si>
  <si>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</si>
  <si>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</si>
  <si>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</si>
  <si>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</si>
  <si>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</si>
  <si>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</si>
  <si>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</si>
  <si>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</si>
  <si>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Buckeye FRS # 3  # 48800</t>
  </si>
  <si>
    <t>Gage ID # History:</t>
  </si>
  <si>
    <r>
      <rPr>
        <b/>
        <sz val="11"/>
        <color theme="1"/>
        <rFont val="Calibri"/>
        <family val="2"/>
        <scheme val="minor"/>
      </rPr>
      <t>48800</t>
    </r>
    <r>
      <rPr>
        <sz val="11"/>
        <color theme="1"/>
        <rFont val="Calibri"/>
        <family val="2"/>
        <scheme val="minor"/>
      </rPr>
      <t>; 6810 prior to 3/20/2018</t>
    </r>
  </si>
  <si>
    <t>Programming error</t>
  </si>
  <si>
    <t>Assigned 4mm to 1/10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</si>
  <si>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</si>
  <si>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</si>
  <si>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</si>
  <si>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</si>
  <si>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</si>
  <si>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</si>
  <si>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</si>
  <si>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</si>
  <si>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</si>
  <si>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</si>
  <si>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</si>
  <si>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</si>
  <si>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1,170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</si>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</sst>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2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5.0787300000000002</c:v>
                </c:pt>
                <c:pt idx="2">
                  <c:v>6.8897499999999994</c:v>
                </c:pt>
                <c:pt idx="3">
                  <c:v>6.0236099999999988</c:v>
                </c:pt>
                <c:pt idx="4">
                  <c:v>4.4881800000000007</c:v>
                </c:pt>
                <c:pt idx="5">
                  <c:v>8.7401399999999985</c:v>
                </c:pt>
                <c:pt idx="6">
                  <c:v>4.4881799999999998</c:v>
                </c:pt>
                <c:pt idx="7">
                  <c:v>3.1495999999999995</c:v>
                </c:pt>
                <c:pt idx="8">
                  <c:v>6.2991999999999981</c:v>
                </c:pt>
                <c:pt idx="9">
                  <c:v>1.9685000000000001</c:v>
                </c:pt>
                <c:pt idx="10">
                  <c:v>6.6141599999999983</c:v>
                </c:pt>
                <c:pt idx="11">
                  <c:v>3.8582599999999987</c:v>
                </c:pt>
                <c:pt idx="12">
                  <c:v>9.0550999999999977</c:v>
                </c:pt>
                <c:pt idx="13">
                  <c:v>4.5669199999999996</c:v>
                </c:pt>
                <c:pt idx="14">
                  <c:v>1.8897599999999999</c:v>
                </c:pt>
                <c:pt idx="15">
                  <c:v>4.7637699999999992</c:v>
                </c:pt>
                <c:pt idx="16">
                  <c:v>4.7243999999999993</c:v>
                </c:pt>
                <c:pt idx="17">
                  <c:v>6.9684899999999992</c:v>
                </c:pt>
                <c:pt idx="18">
                  <c:v>3.8188899999999992</c:v>
                </c:pt>
                <c:pt idx="19">
                  <c:v>4.7637699999999992</c:v>
                </c:pt>
                <c:pt idx="20">
                  <c:v>5.3936899999999994</c:v>
                </c:pt>
                <c:pt idx="21">
                  <c:v>10.906840000000001</c:v>
                </c:pt>
                <c:pt idx="22">
                  <c:v>5.7480199999999995</c:v>
                </c:pt>
                <c:pt idx="23">
                  <c:v>4.6850299999999994</c:v>
                </c:pt>
                <c:pt idx="24">
                  <c:v>5.1574699999999982</c:v>
                </c:pt>
                <c:pt idx="25">
                  <c:v>2.6377900000000003</c:v>
                </c:pt>
                <c:pt idx="26">
                  <c:v>8.9763599999999979</c:v>
                </c:pt>
                <c:pt idx="27">
                  <c:v>8.1889599999999998</c:v>
                </c:pt>
                <c:pt idx="28">
                  <c:v>6.3779399999999997</c:v>
                </c:pt>
                <c:pt idx="29">
                  <c:v>5.9448699999999999</c:v>
                </c:pt>
                <c:pt idx="30">
                  <c:v>6.5747899999999975</c:v>
                </c:pt>
                <c:pt idx="31">
                  <c:v>4.1338499999999989</c:v>
                </c:pt>
                <c:pt idx="32">
                  <c:v>3.6614099999999996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AE-45EF-B028-34235771056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1.65354</c:v>
                </c:pt>
                <c:pt idx="1">
                  <c:v>1.7716500000000002</c:v>
                </c:pt>
                <c:pt idx="2">
                  <c:v>1.5354299999999999</c:v>
                </c:pt>
                <c:pt idx="3">
                  <c:v>4.05511</c:v>
                </c:pt>
                <c:pt idx="4">
                  <c:v>2.6377899999999999</c:v>
                </c:pt>
                <c:pt idx="5">
                  <c:v>2.9133800000000001</c:v>
                </c:pt>
                <c:pt idx="6">
                  <c:v>2.1259800000000002</c:v>
                </c:pt>
                <c:pt idx="7">
                  <c:v>1.10236</c:v>
                </c:pt>
                <c:pt idx="8">
                  <c:v>1.5354300000000001</c:v>
                </c:pt>
                <c:pt idx="9">
                  <c:v>1.4960599999999999</c:v>
                </c:pt>
                <c:pt idx="10">
                  <c:v>2.0866099999999999</c:v>
                </c:pt>
                <c:pt idx="11">
                  <c:v>0.5118100000000001</c:v>
                </c:pt>
                <c:pt idx="12">
                  <c:v>1.9685000000000001</c:v>
                </c:pt>
                <c:pt idx="13">
                  <c:v>3.2283399999999998</c:v>
                </c:pt>
                <c:pt idx="14">
                  <c:v>0.55118000000000011</c:v>
                </c:pt>
                <c:pt idx="15">
                  <c:v>1.4566900000000003</c:v>
                </c:pt>
                <c:pt idx="16">
                  <c:v>1.3385800000000001</c:v>
                </c:pt>
                <c:pt idx="17">
                  <c:v>0.98425000000000007</c:v>
                </c:pt>
                <c:pt idx="18">
                  <c:v>0.62992000000000004</c:v>
                </c:pt>
                <c:pt idx="19">
                  <c:v>2.5984200000000004</c:v>
                </c:pt>
                <c:pt idx="20">
                  <c:v>2.9133799999999996</c:v>
                </c:pt>
                <c:pt idx="21">
                  <c:v>7.2848000000000006</c:v>
                </c:pt>
                <c:pt idx="22">
                  <c:v>2.6377899999999999</c:v>
                </c:pt>
                <c:pt idx="23">
                  <c:v>2.55905</c:v>
                </c:pt>
                <c:pt idx="24">
                  <c:v>1.4960599999999999</c:v>
                </c:pt>
                <c:pt idx="25">
                  <c:v>1.8897599999999997</c:v>
                </c:pt>
                <c:pt idx="26">
                  <c:v>3.1495999999999995</c:v>
                </c:pt>
                <c:pt idx="27">
                  <c:v>0.55118</c:v>
                </c:pt>
                <c:pt idx="28">
                  <c:v>4.842509999999999</c:v>
                </c:pt>
                <c:pt idx="29">
                  <c:v>4.2125900000000005</c:v>
                </c:pt>
                <c:pt idx="30">
                  <c:v>0.15748000000000001</c:v>
                </c:pt>
                <c:pt idx="31">
                  <c:v>0.23622000000000001</c:v>
                </c:pt>
                <c:pt idx="32">
                  <c:v>1.8110199999999999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E-45EF-B028-342357710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919648"/>
        <c:axId val="513920040"/>
      </c:barChart>
      <c:catAx>
        <c:axId val="51391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3920040"/>
        <c:crosses val="autoZero"/>
        <c:auto val="1"/>
        <c:lblAlgn val="ctr"/>
        <c:lblOffset val="100"/>
        <c:noMultiLvlLbl val="0"/>
      </c:catAx>
      <c:valAx>
        <c:axId val="513920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39196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Buckeye FRS # 3 - 1,150 ft.</a:t>
            </a:r>
            <a:r>
              <a:rPr lang="en-US" sz="1400" b="1" i="0" u="none" strike="noStrike" baseline="0"/>
              <a:t>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17D709F-CF78-448B-A660-C89E1B955E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B2C-4840-BE94-94E8B2F27DF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6EF9023-510D-4EDC-B832-95A4588A24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B2C-4840-BE94-94E8B2F27DF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DD30404-10B8-44C4-ADA6-9FE975B046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B2C-4840-BE94-94E8B2F27DF2}"/>
                </c:ext>
              </c:extLst>
            </c:dLbl>
            <c:dLbl>
              <c:idx val="3"/>
              <c:layout>
                <c:manualLayout>
                  <c:x val="-1.7117952285747161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313DD1FB-B9B5-4CC5-A705-EF8B2FBA1F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B2C-4840-BE94-94E8B2F27DF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A478E10-F872-4C27-BEBE-E238BBACAE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B2C-4840-BE94-94E8B2F27DF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B1BB073-1D3E-414D-8497-564BE8815C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B2C-4840-BE94-94E8B2F27DF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1.46</c:v>
                </c:pt>
                <c:pt idx="2">
                  <c:v>2.36</c:v>
                </c:pt>
                <c:pt idx="3">
                  <c:v>2.87</c:v>
                </c:pt>
                <c:pt idx="4">
                  <c:v>2.87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15</c:v>
                  </c:pt>
                  <c:pt idx="2">
                    <c:v>79</c:v>
                  </c:pt>
                  <c:pt idx="3">
                    <c:v>160</c:v>
                  </c:pt>
                  <c:pt idx="4">
                    <c:v>25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B2C-4840-BE94-94E8B2F27DF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1.27</c:v>
                </c:pt>
                <c:pt idx="1">
                  <c:v>2.11</c:v>
                </c:pt>
                <c:pt idx="2">
                  <c:v>2.46</c:v>
                </c:pt>
                <c:pt idx="3">
                  <c:v>2.66</c:v>
                </c:pt>
                <c:pt idx="4">
                  <c:v>3.71</c:v>
                </c:pt>
                <c:pt idx="5">
                  <c:v>4.46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2C-4840-BE94-94E8B2F27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920824"/>
        <c:axId val="513921216"/>
      </c:scatterChart>
      <c:valAx>
        <c:axId val="5139208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921216"/>
        <c:crosses val="autoZero"/>
        <c:crossBetween val="midCat"/>
      </c:valAx>
      <c:valAx>
        <c:axId val="51392121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9208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Buckeye FRS #3: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7704890954479203"/>
                  <c:y val="-3.618443559799088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31</c:v>
                </c:pt>
                <c:pt idx="1">
                  <c:v>23</c:v>
                </c:pt>
                <c:pt idx="2">
                  <c:v>29</c:v>
                </c:pt>
                <c:pt idx="3">
                  <c:v>19</c:v>
                </c:pt>
                <c:pt idx="4">
                  <c:v>13</c:v>
                </c:pt>
                <c:pt idx="5">
                  <c:v>32</c:v>
                </c:pt>
                <c:pt idx="6">
                  <c:v>26</c:v>
                </c:pt>
                <c:pt idx="7">
                  <c:v>13</c:v>
                </c:pt>
                <c:pt idx="8">
                  <c:v>31</c:v>
                </c:pt>
                <c:pt idx="9">
                  <c:v>8</c:v>
                </c:pt>
                <c:pt idx="10">
                  <c:v>26</c:v>
                </c:pt>
                <c:pt idx="11">
                  <c:v>23</c:v>
                </c:pt>
                <c:pt idx="12">
                  <c:v>34</c:v>
                </c:pt>
                <c:pt idx="13">
                  <c:v>13</c:v>
                </c:pt>
                <c:pt idx="14">
                  <c:v>12</c:v>
                </c:pt>
                <c:pt idx="15">
                  <c:v>19</c:v>
                </c:pt>
                <c:pt idx="16">
                  <c:v>21</c:v>
                </c:pt>
                <c:pt idx="17">
                  <c:v>19</c:v>
                </c:pt>
                <c:pt idx="18">
                  <c:v>19</c:v>
                </c:pt>
                <c:pt idx="19">
                  <c:v>21</c:v>
                </c:pt>
                <c:pt idx="20">
                  <c:v>18</c:v>
                </c:pt>
                <c:pt idx="21">
                  <c:v>23</c:v>
                </c:pt>
                <c:pt idx="22">
                  <c:v>26</c:v>
                </c:pt>
                <c:pt idx="23">
                  <c:v>24</c:v>
                </c:pt>
                <c:pt idx="24">
                  <c:v>23</c:v>
                </c:pt>
                <c:pt idx="25">
                  <c:v>15</c:v>
                </c:pt>
                <c:pt idx="26">
                  <c:v>32</c:v>
                </c:pt>
                <c:pt idx="27">
                  <c:v>21</c:v>
                </c:pt>
                <c:pt idx="28">
                  <c:v>20</c:v>
                </c:pt>
                <c:pt idx="29">
                  <c:v>23</c:v>
                </c:pt>
                <c:pt idx="30">
                  <c:v>32</c:v>
                </c:pt>
                <c:pt idx="31">
                  <c:v>23</c:v>
                </c:pt>
                <c:pt idx="3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38-4AA7-BF37-550708838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5744272"/>
        <c:axId val="808833200"/>
      </c:barChart>
      <c:catAx>
        <c:axId val="50574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833200"/>
        <c:crosses val="autoZero"/>
        <c:auto val="1"/>
        <c:lblAlgn val="ctr"/>
        <c:lblOffset val="100"/>
        <c:noMultiLvlLbl val="0"/>
      </c:catAx>
      <c:valAx>
        <c:axId val="80883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74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49.5%22N+112%C2%B033'21.4%22W/@33.44708,-112.5559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193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5288</xdr:colOff>
      <xdr:row>0</xdr:row>
      <xdr:rowOff>189440</xdr:rowOff>
    </xdr:from>
    <xdr:to>
      <xdr:col>20</xdr:col>
      <xdr:colOff>0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D63608-7CF2-4D62-AE37-BB684319F6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4708&amp;lon=-112.5559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T10" sqref="T10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103</v>
      </c>
      <c r="B4" s="156" t="s">
        <v>104</v>
      </c>
      <c r="C4" s="157"/>
      <c r="D4" s="158"/>
      <c r="O4" s="2">
        <v>1993</v>
      </c>
      <c r="P4" s="149"/>
      <c r="Q4" s="91">
        <f>'1993'!C367</f>
        <v>1.65354</v>
      </c>
    </row>
    <row r="5" spans="1:17" ht="15" customHeight="1" thickBot="1" x14ac:dyDescent="0.3">
      <c r="A5" s="17"/>
      <c r="B5" s="157"/>
      <c r="C5" s="157"/>
      <c r="D5" s="158"/>
      <c r="O5" s="2">
        <v>1994</v>
      </c>
      <c r="P5" s="90">
        <f>'1994'!B367</f>
        <v>5.0787300000000002</v>
      </c>
      <c r="Q5" s="91">
        <f>'1994'!C367</f>
        <v>1.7716500000000002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1995</v>
      </c>
      <c r="P6" s="90">
        <f>'1995'!B367</f>
        <v>6.8897499999999994</v>
      </c>
      <c r="Q6" s="91">
        <f>'1995'!C367</f>
        <v>1.5354299999999999</v>
      </c>
    </row>
    <row r="7" spans="1:17" ht="15.75" thickBot="1" x14ac:dyDescent="0.3">
      <c r="A7" s="17" t="s">
        <v>3</v>
      </c>
      <c r="B7" s="82">
        <f>(D7-B8)/365.25</f>
        <v>32.854209445585212</v>
      </c>
      <c r="C7" s="81" t="s">
        <v>73</v>
      </c>
      <c r="D7" s="80">
        <v>45931</v>
      </c>
      <c r="O7" s="2">
        <v>1996</v>
      </c>
      <c r="P7" s="90">
        <f>'1996'!B367</f>
        <v>6.0236099999999988</v>
      </c>
      <c r="Q7" s="91">
        <f>'1996'!C367</f>
        <v>4.05511</v>
      </c>
    </row>
    <row r="8" spans="1:17" ht="15.75" thickBot="1" x14ac:dyDescent="0.3">
      <c r="A8" s="18" t="s">
        <v>4</v>
      </c>
      <c r="B8" s="19">
        <v>33931</v>
      </c>
      <c r="C8" s="6"/>
      <c r="D8" s="16"/>
      <c r="O8" s="2">
        <v>1997</v>
      </c>
      <c r="P8" s="90">
        <f>'1997'!B367</f>
        <v>4.4881800000000007</v>
      </c>
      <c r="Q8" s="91">
        <f>'1997'!C367</f>
        <v>2.6377899999999999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1998</v>
      </c>
      <c r="P9" s="90">
        <f>'1998'!B367</f>
        <v>8.7401399999999985</v>
      </c>
      <c r="Q9" s="91">
        <f>'1998'!C367</f>
        <v>2.9133800000000001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0">
        <f>'1999'!B367</f>
        <v>4.4881799999999998</v>
      </c>
      <c r="Q10" s="91">
        <f>'1999'!C367</f>
        <v>2.1259800000000002</v>
      </c>
    </row>
    <row r="11" spans="1:17" ht="15.75" thickBot="1" x14ac:dyDescent="0.3">
      <c r="A11" s="17" t="s">
        <v>7</v>
      </c>
      <c r="B11" s="12" t="s">
        <v>80</v>
      </c>
      <c r="C11" s="20">
        <v>33.44708</v>
      </c>
      <c r="D11" s="15"/>
      <c r="O11" s="2">
        <v>2000</v>
      </c>
      <c r="P11" s="90">
        <f>'2000'!B367</f>
        <v>3.1495999999999995</v>
      </c>
      <c r="Q11" s="91">
        <f>'2000'!C367</f>
        <v>1.10236</v>
      </c>
    </row>
    <row r="12" spans="1:17" ht="15.75" thickBot="1" x14ac:dyDescent="0.3">
      <c r="A12" s="17" t="s">
        <v>8</v>
      </c>
      <c r="B12" s="12" t="s">
        <v>81</v>
      </c>
      <c r="C12" s="20">
        <v>-112.55593</v>
      </c>
      <c r="D12" s="15"/>
      <c r="O12" s="2">
        <v>2001</v>
      </c>
      <c r="P12" s="90">
        <f>'2001'!B367</f>
        <v>6.2991999999999981</v>
      </c>
      <c r="Q12" s="91">
        <f>'2001'!C367</f>
        <v>1.5354300000000001</v>
      </c>
    </row>
    <row r="13" spans="1:17" ht="15.75" thickBot="1" x14ac:dyDescent="0.3">
      <c r="A13" s="17" t="s">
        <v>9</v>
      </c>
      <c r="B13" s="12" t="s">
        <v>119</v>
      </c>
      <c r="C13" s="12"/>
      <c r="D13" s="15"/>
      <c r="O13" s="2">
        <v>2002</v>
      </c>
      <c r="P13" s="90">
        <f>'2002'!B367</f>
        <v>1.9685000000000001</v>
      </c>
      <c r="Q13" s="91">
        <f>'2002'!C367</f>
        <v>1.4960599999999999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2003</v>
      </c>
      <c r="P14" s="90">
        <f>'2003'!B367</f>
        <v>6.6141599999999983</v>
      </c>
      <c r="Q14" s="91">
        <f>'2003'!C367</f>
        <v>2.0866099999999999</v>
      </c>
    </row>
    <row r="15" spans="1:17" ht="15.75" thickBot="1" x14ac:dyDescent="0.3">
      <c r="A15" s="83" t="s">
        <v>122</v>
      </c>
      <c r="B15" s="12"/>
      <c r="C15" s="12"/>
      <c r="D15" s="62">
        <f>AVERAGE(P4:P40)</f>
        <v>5.516763437499999</v>
      </c>
      <c r="O15" s="2">
        <v>2004</v>
      </c>
      <c r="P15" s="90">
        <f>'2004'!B367</f>
        <v>3.8582599999999987</v>
      </c>
      <c r="Q15" s="91">
        <f>'2004'!C367</f>
        <v>0.5118100000000001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2005</v>
      </c>
      <c r="P16" s="90">
        <f>'2005'!B367</f>
        <v>9.0550999999999977</v>
      </c>
      <c r="Q16" s="91">
        <f>'2005'!C367</f>
        <v>1.9685000000000001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2006</v>
      </c>
      <c r="P17" s="90">
        <f>'2006'!B367</f>
        <v>4.5669199999999996</v>
      </c>
      <c r="Q17" s="91">
        <f>'2006'!C367</f>
        <v>3.2283399999999998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2007</v>
      </c>
      <c r="P18" s="90">
        <f>'2007'!B367</f>
        <v>1.8897599999999999</v>
      </c>
      <c r="Q18" s="91">
        <f>'2007'!C367</f>
        <v>0.55118000000000011</v>
      </c>
    </row>
    <row r="19" spans="1:17" ht="15.75" thickBot="1" x14ac:dyDescent="0.3">
      <c r="O19" s="2">
        <v>2008</v>
      </c>
      <c r="P19" s="90">
        <f>'2008'!B367</f>
        <v>4.7637699999999992</v>
      </c>
      <c r="Q19" s="91">
        <f>'2008'!C367</f>
        <v>1.4566900000000003</v>
      </c>
    </row>
    <row r="20" spans="1:17" ht="15.75" thickBot="1" x14ac:dyDescent="0.3">
      <c r="A20" s="84" t="s">
        <v>16</v>
      </c>
      <c r="B20" s="30"/>
      <c r="C20" s="30"/>
      <c r="D20" s="31"/>
      <c r="O20" s="2">
        <v>2009</v>
      </c>
      <c r="P20" s="90">
        <f>'2009'!B367</f>
        <v>4.7243999999999993</v>
      </c>
      <c r="Q20" s="91">
        <f>'2009'!C367</f>
        <v>1.3385800000000001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0">
        <f>'2010'!B367</f>
        <v>6.9684899999999992</v>
      </c>
      <c r="Q21" s="91">
        <f>'2010'!C367</f>
        <v>0.98425000000000007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0">
        <f>'2011'!B367</f>
        <v>3.8188899999999992</v>
      </c>
      <c r="Q22" s="91">
        <f>'2011'!C367</f>
        <v>0.62992000000000004</v>
      </c>
    </row>
    <row r="23" spans="1:17" ht="15.75" thickBot="1" x14ac:dyDescent="0.3">
      <c r="O23" s="2">
        <v>2012</v>
      </c>
      <c r="P23" s="90">
        <f>'2012'!B367</f>
        <v>4.7637699999999992</v>
      </c>
      <c r="Q23" s="91">
        <f>'2012'!C367</f>
        <v>2.5984200000000004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0">
        <f>'2013'!B367</f>
        <v>5.3936899999999994</v>
      </c>
      <c r="Q24" s="91">
        <f>'2013'!C367</f>
        <v>2.9133799999999996</v>
      </c>
    </row>
    <row r="25" spans="1:17" ht="15.75" thickBot="1" x14ac:dyDescent="0.3">
      <c r="A25" s="40"/>
      <c r="B25" s="40" t="s">
        <v>51</v>
      </c>
      <c r="C25" s="55">
        <v>30</v>
      </c>
      <c r="D25" s="57"/>
      <c r="O25" s="2">
        <v>2014</v>
      </c>
      <c r="P25" s="90">
        <f>'2014'!B367</f>
        <v>10.906840000000001</v>
      </c>
      <c r="Q25" s="91">
        <f>'2014'!C367</f>
        <v>7.2848000000000006</v>
      </c>
    </row>
    <row r="26" spans="1:17" ht="15.75" thickBot="1" x14ac:dyDescent="0.3">
      <c r="A26" s="40"/>
      <c r="B26" s="40" t="s">
        <v>52</v>
      </c>
      <c r="C26" s="55">
        <v>6</v>
      </c>
      <c r="D26" s="57"/>
      <c r="O26" s="2">
        <v>2015</v>
      </c>
      <c r="P26" s="90">
        <f>'2015'!B367</f>
        <v>5.7480199999999995</v>
      </c>
      <c r="Q26" s="91">
        <f>'2015'!C367</f>
        <v>2.6377899999999999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2016</v>
      </c>
      <c r="P27" s="90">
        <f>'2016'!B367</f>
        <v>4.6850299999999994</v>
      </c>
      <c r="Q27" s="91">
        <f>'2016'!C367</f>
        <v>2.55905</v>
      </c>
    </row>
    <row r="28" spans="1:17" ht="15.75" thickBot="1" x14ac:dyDescent="0.3">
      <c r="O28" s="2">
        <v>2017</v>
      </c>
      <c r="P28" s="90">
        <f>'2017'!B367</f>
        <v>5.1574699999999982</v>
      </c>
      <c r="Q28" s="91">
        <f>'2017'!C367</f>
        <v>1.4960599999999999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0">
        <f>'2018'!B367</f>
        <v>2.6377900000000003</v>
      </c>
      <c r="Q29" s="91">
        <f>'2018'!C367</f>
        <v>1.8897599999999997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0">
        <f>'2019'!B367</f>
        <v>8.9763599999999979</v>
      </c>
      <c r="Q30" s="91">
        <f>'2019'!C367</f>
        <v>3.1495999999999995</v>
      </c>
    </row>
    <row r="31" spans="1:17" ht="15.75" thickBot="1" x14ac:dyDescent="0.3">
      <c r="A31" s="44" t="s">
        <v>18</v>
      </c>
      <c r="B31" s="45">
        <f>FREQ!$B$37</f>
        <v>0.91</v>
      </c>
      <c r="C31" s="147">
        <f>FREQ!$C$37</f>
        <v>41514</v>
      </c>
      <c r="D31" s="46">
        <v>17</v>
      </c>
      <c r="O31" s="2">
        <v>2020</v>
      </c>
      <c r="P31" s="90">
        <f>'2020'!B367</f>
        <v>8.1889599999999998</v>
      </c>
      <c r="Q31" s="91">
        <f>'2020'!C367</f>
        <v>0.55118</v>
      </c>
    </row>
    <row r="32" spans="1:17" ht="15.75" thickBot="1" x14ac:dyDescent="0.3">
      <c r="A32" s="44" t="s">
        <v>19</v>
      </c>
      <c r="B32" s="45">
        <f>FREQ!$D$37</f>
        <v>1.46</v>
      </c>
      <c r="C32" s="147">
        <f>FREQ!$E$37</f>
        <v>41890</v>
      </c>
      <c r="D32" s="46">
        <v>15</v>
      </c>
      <c r="O32" s="2">
        <v>2021</v>
      </c>
      <c r="P32" s="90">
        <f>'2021'!B367</f>
        <v>6.3779399999999997</v>
      </c>
      <c r="Q32" s="91">
        <f>'2021'!C367</f>
        <v>4.842509999999999</v>
      </c>
    </row>
    <row r="33" spans="1:17" ht="15.75" thickBot="1" x14ac:dyDescent="0.3">
      <c r="A33" s="44" t="s">
        <v>20</v>
      </c>
      <c r="B33" s="45">
        <f>FREQ!$F$37</f>
        <v>2.36</v>
      </c>
      <c r="C33" s="147">
        <f>FREQ!$G$37</f>
        <v>41890</v>
      </c>
      <c r="D33" s="46">
        <v>79</v>
      </c>
      <c r="O33" s="2">
        <v>2022</v>
      </c>
      <c r="P33" s="90">
        <f>'2022'!B367</f>
        <v>5.9448699999999999</v>
      </c>
      <c r="Q33" s="91">
        <f>'2022'!C367</f>
        <v>4.2125900000000005</v>
      </c>
    </row>
    <row r="34" spans="1:17" ht="15.75" customHeight="1" thickBot="1" x14ac:dyDescent="0.3">
      <c r="A34" s="44" t="s">
        <v>21</v>
      </c>
      <c r="B34" s="45">
        <f>FREQ!$H$37</f>
        <v>2.87</v>
      </c>
      <c r="C34" s="147">
        <f>FREQ!$I$37</f>
        <v>41890</v>
      </c>
      <c r="D34" s="46">
        <v>160</v>
      </c>
      <c r="O34" s="2">
        <v>2023</v>
      </c>
      <c r="P34" s="90">
        <f>'2023'!B367</f>
        <v>6.5747899999999975</v>
      </c>
      <c r="Q34" s="91">
        <f>'2023'!C367</f>
        <v>0.15748000000000001</v>
      </c>
    </row>
    <row r="35" spans="1:17" ht="15.75" thickBot="1" x14ac:dyDescent="0.3">
      <c r="A35" s="44" t="s">
        <v>22</v>
      </c>
      <c r="B35" s="45">
        <f>FREQ!$J$37</f>
        <v>2.87</v>
      </c>
      <c r="C35" s="147">
        <f>FREQ!$K$37</f>
        <v>41890</v>
      </c>
      <c r="D35" s="46">
        <v>25</v>
      </c>
      <c r="O35" s="2">
        <v>2024</v>
      </c>
      <c r="P35" s="90">
        <f>'2024'!B367</f>
        <v>4.1338499999999989</v>
      </c>
      <c r="Q35" s="91">
        <f>'2024'!C367</f>
        <v>0.23622000000000001</v>
      </c>
    </row>
    <row r="36" spans="1:17" ht="15.75" thickBot="1" x14ac:dyDescent="0.3">
      <c r="A36" s="47" t="s">
        <v>23</v>
      </c>
      <c r="B36" s="48">
        <f>FREQ!$L$37</f>
        <v>3.35</v>
      </c>
      <c r="C36" s="148">
        <f>FREQ!$M$37</f>
        <v>43902</v>
      </c>
      <c r="D36" s="49">
        <v>24</v>
      </c>
      <c r="O36" s="2">
        <v>2025</v>
      </c>
      <c r="P36" s="90">
        <f>'2025'!B367</f>
        <v>3.6614099999999996</v>
      </c>
      <c r="Q36" s="91">
        <f>'2025'!C367</f>
        <v>1.8110199999999999</v>
      </c>
    </row>
    <row r="37" spans="1:17" ht="15" customHeight="1" thickBot="1" x14ac:dyDescent="0.3">
      <c r="O37" s="2">
        <v>2026</v>
      </c>
      <c r="P37" s="90"/>
      <c r="Q37" s="91"/>
    </row>
    <row r="38" spans="1:17" ht="16.5" thickBot="1" x14ac:dyDescent="0.3">
      <c r="A38" s="164" t="s">
        <v>72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2">
        <v>2027</v>
      </c>
      <c r="P38" s="90"/>
      <c r="Q38" s="91"/>
    </row>
    <row r="39" spans="1:17" ht="15" customHeight="1" thickBot="1" x14ac:dyDescent="0.3">
      <c r="O39" s="2">
        <v>2028</v>
      </c>
      <c r="P39" s="90"/>
      <c r="Q39" s="91"/>
    </row>
    <row r="40" spans="1:17" ht="15.75" thickBot="1" x14ac:dyDescent="0.3">
      <c r="O40" s="2">
        <v>2029</v>
      </c>
      <c r="P40" s="90"/>
      <c r="Q40" s="91"/>
    </row>
    <row r="41" spans="1:17" x14ac:dyDescent="0.25">
      <c r="O41" s="161" t="s">
        <v>118</v>
      </c>
      <c r="P41" s="162"/>
      <c r="Q41" s="162"/>
    </row>
    <row r="42" spans="1:17" x14ac:dyDescent="0.25">
      <c r="O42" s="163"/>
      <c r="P42" s="163"/>
      <c r="Q42" s="163"/>
    </row>
  </sheetData>
  <sheetProtection algorithmName="SHA-512" hashValue="PJtp6Xu95DGgzBFQKmsVHr7Ce+6c8DmPqRpK/XtBIL7zE7nDAUox4w8rKE8Kl0dMlANk4rUkPVEDTHy3Fa4JdA==" saltValue="gcs3JU1OoBm+/zLZISKeE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0.98424999999999996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0.47244000000000003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7.8740000000000004E-2</v>
      </c>
      <c r="I35" s="71">
        <f t="shared" ca="1" si="0"/>
        <v>0.15748000000000001</v>
      </c>
      <c r="J35" s="71">
        <f t="shared" ref="J35" ca="1" si="1">SUM(J4:J34)</f>
        <v>0.90551000000000004</v>
      </c>
      <c r="K35" s="71">
        <f t="shared" ref="K35" ca="1" si="2">SUM(K4:K34)</f>
        <v>1.0629899999999999</v>
      </c>
      <c r="L35" s="71">
        <f t="shared" ref="L35" ca="1" si="3">SUM(L4:L34)</f>
        <v>7.8740000000000004E-2</v>
      </c>
      <c r="M35" s="71">
        <f t="shared" ref="M35" ca="1" si="4">SUM(M4:M34)</f>
        <v>0.66928999999999994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0.70866000000000007</v>
      </c>
      <c r="H36" s="73">
        <f t="shared" ca="1" si="5"/>
        <v>0.7874000000000001</v>
      </c>
      <c r="I36" s="73">
        <f t="shared" ca="1" si="5"/>
        <v>0.94488000000000016</v>
      </c>
      <c r="J36" s="73">
        <f t="shared" ca="1" si="5"/>
        <v>1.8503900000000002</v>
      </c>
      <c r="K36" s="73">
        <f t="shared" ca="1" si="5"/>
        <v>2.9133800000000001</v>
      </c>
      <c r="L36" s="73">
        <f t="shared" ca="1" si="5"/>
        <v>2.9921199999999999</v>
      </c>
      <c r="M36" s="73">
        <f t="shared" ca="1" si="5"/>
        <v>3.6614100000000001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0.11811000000000001</v>
      </c>
      <c r="J37" s="73">
        <f t="shared" ca="1" si="6"/>
        <v>0.78739999999999999</v>
      </c>
      <c r="K37" s="73">
        <f t="shared" ca="1" si="6"/>
        <v>0.98424999999999996</v>
      </c>
      <c r="L37" s="73">
        <f ca="1">MAX(L4:L34)</f>
        <v>7.8740000000000004E-2</v>
      </c>
      <c r="M37" s="73">
        <f t="shared" ca="1" si="6"/>
        <v>0.47244000000000003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3</v>
      </c>
      <c r="L38" s="74">
        <f t="shared" ca="1" si="7"/>
        <v>1</v>
      </c>
      <c r="M38" s="74">
        <f t="shared" ca="1" si="7"/>
        <v>3</v>
      </c>
    </row>
    <row r="40" spans="1:22" ht="15.75" x14ac:dyDescent="0.25">
      <c r="A40" s="75" t="s">
        <v>46</v>
      </c>
      <c r="B40" s="76"/>
      <c r="C40" s="76"/>
      <c r="D40" s="77">
        <f ca="1">MAX(B4:M34)</f>
        <v>0.98424999999999996</v>
      </c>
    </row>
    <row r="41" spans="1:22" ht="15.75" x14ac:dyDescent="0.25">
      <c r="A41" s="75" t="s">
        <v>47</v>
      </c>
      <c r="B41" s="76"/>
      <c r="C41" s="76"/>
      <c r="D41" s="77">
        <f ca="1">MAX(B35:M35)</f>
        <v>1.0629899999999999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1.8110199999999999</v>
      </c>
    </row>
    <row r="43" spans="1:22" ht="15.75" x14ac:dyDescent="0.25">
      <c r="A43" s="75" t="s">
        <v>70</v>
      </c>
      <c r="B43" s="76"/>
      <c r="C43" s="76"/>
      <c r="D43" s="77">
        <f ca="1">M36</f>
        <v>3.6614100000000001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0.66368805577409729</v>
      </c>
    </row>
    <row r="45" spans="1:22" ht="15.75" x14ac:dyDescent="0.25">
      <c r="A45" s="75" t="s">
        <v>48</v>
      </c>
      <c r="B45" s="76"/>
      <c r="C45" s="76"/>
      <c r="D45" s="79">
        <f ca="1">SUM(B38:M38)</f>
        <v>16</v>
      </c>
    </row>
    <row r="47" spans="1:22" ht="15.75" x14ac:dyDescent="0.25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92D050"/>
  </sheetPr>
  <dimension ref="A1:I17"/>
  <sheetViews>
    <sheetView workbookViewId="0">
      <selection activeCell="H17" sqref="H1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1">
        <v>48800</v>
      </c>
      <c r="B2" s="122">
        <v>45668.5</v>
      </c>
      <c r="C2" s="121" t="s">
        <v>123</v>
      </c>
      <c r="D2" s="122">
        <v>45670.5</v>
      </c>
      <c r="E2" s="121" t="s">
        <v>123</v>
      </c>
      <c r="F2" s="123">
        <f>D2-B2</f>
        <v>2</v>
      </c>
      <c r="G2" s="124" t="s">
        <v>124</v>
      </c>
      <c r="H2" s="124" t="s">
        <v>83</v>
      </c>
      <c r="I2" s="121">
        <v>1</v>
      </c>
    </row>
    <row r="3" spans="1:9" x14ac:dyDescent="0.25">
      <c r="A3" s="121">
        <v>48800</v>
      </c>
      <c r="B3" s="122">
        <v>43575.75</v>
      </c>
      <c r="C3" s="121">
        <v>148</v>
      </c>
      <c r="D3" s="122">
        <v>43578.259722222225</v>
      </c>
      <c r="E3" s="121">
        <v>148</v>
      </c>
      <c r="F3" s="123">
        <f>D3-B3</f>
        <v>2.5097222222248092</v>
      </c>
      <c r="G3" s="124" t="s">
        <v>84</v>
      </c>
      <c r="H3" s="124" t="s">
        <v>83</v>
      </c>
      <c r="I3" s="121">
        <v>1</v>
      </c>
    </row>
    <row r="4" spans="1:9" x14ac:dyDescent="0.25">
      <c r="A4" s="121">
        <v>48800</v>
      </c>
      <c r="B4" s="122">
        <v>43110.25</v>
      </c>
      <c r="C4" s="121">
        <v>5</v>
      </c>
      <c r="D4" s="122">
        <v>43116.544444444444</v>
      </c>
      <c r="E4" s="121">
        <v>9</v>
      </c>
      <c r="F4" s="123">
        <f>D4-B4</f>
        <v>6.2944444444437977</v>
      </c>
      <c r="G4" s="124" t="s">
        <v>105</v>
      </c>
      <c r="H4" s="124" t="s">
        <v>106</v>
      </c>
      <c r="I4" s="121">
        <v>1</v>
      </c>
    </row>
    <row r="5" spans="1:9" x14ac:dyDescent="0.25">
      <c r="A5" s="21">
        <v>48800</v>
      </c>
      <c r="B5" s="22">
        <v>40130.160416666702</v>
      </c>
      <c r="C5" s="21">
        <v>0</v>
      </c>
      <c r="D5" s="22">
        <v>40133.410416666702</v>
      </c>
      <c r="E5" s="21">
        <v>0</v>
      </c>
      <c r="F5" s="23">
        <v>3.25</v>
      </c>
      <c r="G5" s="24" t="s">
        <v>87</v>
      </c>
      <c r="H5" s="24" t="s">
        <v>83</v>
      </c>
      <c r="I5" s="21">
        <v>1</v>
      </c>
    </row>
    <row r="6" spans="1:9" x14ac:dyDescent="0.25">
      <c r="A6" s="21">
        <v>48800</v>
      </c>
      <c r="B6" s="22">
        <v>39184.649305555598</v>
      </c>
      <c r="C6" s="21">
        <v>34</v>
      </c>
      <c r="D6" s="22">
        <v>39189.465972222199</v>
      </c>
      <c r="E6" s="21">
        <v>34</v>
      </c>
      <c r="F6" s="23">
        <v>4.82</v>
      </c>
      <c r="G6" s="24" t="s">
        <v>84</v>
      </c>
      <c r="H6" s="24" t="s">
        <v>83</v>
      </c>
      <c r="I6" s="21">
        <v>1</v>
      </c>
    </row>
    <row r="7" spans="1:9" x14ac:dyDescent="0.25">
      <c r="A7" s="21">
        <v>48800</v>
      </c>
      <c r="B7" s="22">
        <v>38738.328472222202</v>
      </c>
      <c r="C7" s="21">
        <v>7</v>
      </c>
      <c r="D7" s="22">
        <v>38740.828472222202</v>
      </c>
      <c r="E7" s="21">
        <v>7</v>
      </c>
      <c r="F7" s="23">
        <v>2.5</v>
      </c>
      <c r="G7" s="24" t="s">
        <v>85</v>
      </c>
      <c r="H7" s="24" t="s">
        <v>83</v>
      </c>
      <c r="I7" s="21">
        <v>1</v>
      </c>
    </row>
    <row r="8" spans="1:9" x14ac:dyDescent="0.25">
      <c r="A8" s="21">
        <v>48800</v>
      </c>
      <c r="B8" s="22">
        <v>37035.853472222203</v>
      </c>
      <c r="C8" s="21">
        <v>121</v>
      </c>
      <c r="D8" s="22">
        <v>37040.491666666698</v>
      </c>
      <c r="E8" s="21">
        <v>121</v>
      </c>
      <c r="F8" s="23">
        <v>4.6399999999999997</v>
      </c>
      <c r="G8" s="24" t="s">
        <v>86</v>
      </c>
      <c r="H8" s="24" t="s">
        <v>83</v>
      </c>
      <c r="I8" s="21">
        <v>1</v>
      </c>
    </row>
    <row r="9" spans="1:9" x14ac:dyDescent="0.25">
      <c r="A9" s="21">
        <v>48800</v>
      </c>
      <c r="B9" s="22">
        <v>36344.006249999999</v>
      </c>
      <c r="C9" s="21">
        <v>62</v>
      </c>
      <c r="D9" s="22">
        <v>36347.342361111099</v>
      </c>
      <c r="E9" s="21">
        <v>62</v>
      </c>
      <c r="F9" s="23">
        <v>3.34</v>
      </c>
      <c r="G9" s="24" t="s">
        <v>87</v>
      </c>
      <c r="H9" s="24" t="s">
        <v>83</v>
      </c>
      <c r="I9" s="21">
        <v>1</v>
      </c>
    </row>
    <row r="10" spans="1:9" x14ac:dyDescent="0.25">
      <c r="A10" s="21">
        <v>48800</v>
      </c>
      <c r="B10" s="22">
        <v>35684.006944444402</v>
      </c>
      <c r="C10" s="21">
        <v>109</v>
      </c>
      <c r="D10" s="22">
        <v>35689.345833333296</v>
      </c>
      <c r="E10" s="21">
        <v>109</v>
      </c>
      <c r="F10" s="23">
        <v>5.34</v>
      </c>
      <c r="G10" s="24" t="s">
        <v>84</v>
      </c>
      <c r="H10" s="24" t="s">
        <v>83</v>
      </c>
      <c r="I10" s="21">
        <v>1</v>
      </c>
    </row>
    <row r="11" spans="1:9" x14ac:dyDescent="0.25">
      <c r="A11" s="21">
        <v>48800</v>
      </c>
      <c r="B11" s="22">
        <v>35601.007638888899</v>
      </c>
      <c r="C11" s="21">
        <v>47</v>
      </c>
      <c r="D11" s="22">
        <v>35604.408333333296</v>
      </c>
      <c r="E11" s="21">
        <v>47</v>
      </c>
      <c r="F11" s="23">
        <v>3.4</v>
      </c>
      <c r="G11" s="24" t="s">
        <v>86</v>
      </c>
      <c r="H11" s="24" t="s">
        <v>83</v>
      </c>
      <c r="I11" s="21">
        <v>1</v>
      </c>
    </row>
    <row r="12" spans="1:9" x14ac:dyDescent="0.25">
      <c r="A12" s="21">
        <v>48800</v>
      </c>
      <c r="B12" s="22">
        <v>35391.212500000001</v>
      </c>
      <c r="C12" s="21">
        <v>1</v>
      </c>
      <c r="D12" s="22">
        <v>35392.462500000001</v>
      </c>
      <c r="E12" s="21">
        <v>3</v>
      </c>
      <c r="F12" s="101">
        <v>1.25</v>
      </c>
      <c r="G12" s="24" t="s">
        <v>87</v>
      </c>
      <c r="H12" s="24" t="s">
        <v>88</v>
      </c>
      <c r="I12" s="21">
        <v>1</v>
      </c>
    </row>
    <row r="13" spans="1:9" x14ac:dyDescent="0.25">
      <c r="A13" s="103">
        <v>48800</v>
      </c>
      <c r="B13" s="104">
        <v>35004.5</v>
      </c>
      <c r="C13" s="103"/>
      <c r="D13" s="104">
        <v>35032.5</v>
      </c>
      <c r="E13" s="103"/>
      <c r="F13" s="105">
        <f>D13-B13</f>
        <v>28</v>
      </c>
      <c r="G13" s="106" t="s">
        <v>90</v>
      </c>
      <c r="H13" s="106" t="s">
        <v>91</v>
      </c>
      <c r="I13" s="103">
        <v>3</v>
      </c>
    </row>
    <row r="14" spans="1:9" x14ac:dyDescent="0.25">
      <c r="A14" s="21"/>
      <c r="B14" s="22"/>
      <c r="C14" s="21"/>
      <c r="D14" s="22"/>
      <c r="E14" s="21"/>
      <c r="F14" s="102">
        <f>SUM(F1:F13)</f>
        <v>67.344166666668599</v>
      </c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150" t="s">
        <v>120</v>
      </c>
      <c r="D16" s="151"/>
      <c r="E16" s="152">
        <f>Meta_Stats!B7*365.25</f>
        <v>11999.999999999998</v>
      </c>
      <c r="F16" s="153">
        <f>100-(F14/E16)*100</f>
        <v>99.438798611111096</v>
      </c>
      <c r="G16" s="150" t="s">
        <v>121</v>
      </c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Q43" sqref="Q43"/>
    </sheetView>
  </sheetViews>
  <sheetFormatPr defaultRowHeight="15" x14ac:dyDescent="0.25"/>
  <cols>
    <col min="1" max="1" width="20.710937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  <c r="N2" s="115"/>
      <c r="O2" s="115"/>
      <c r="P2" s="115"/>
    </row>
    <row r="3" spans="1:16" x14ac:dyDescent="0.25">
      <c r="A3" s="112">
        <v>1993</v>
      </c>
      <c r="B3" s="116">
        <v>0.39</v>
      </c>
      <c r="C3" s="154">
        <v>34210</v>
      </c>
      <c r="D3" s="116">
        <v>0.87</v>
      </c>
      <c r="E3" s="154">
        <v>34210</v>
      </c>
      <c r="F3" s="116">
        <v>0.87</v>
      </c>
      <c r="G3" s="154">
        <v>34210</v>
      </c>
      <c r="H3" s="116">
        <v>1.02</v>
      </c>
      <c r="I3" s="154">
        <v>33946</v>
      </c>
      <c r="J3" s="116">
        <v>1.1399999999999999</v>
      </c>
      <c r="K3" s="154">
        <v>33980</v>
      </c>
      <c r="L3" s="116">
        <v>1.69</v>
      </c>
      <c r="M3" s="154">
        <v>33979</v>
      </c>
      <c r="N3" s="115"/>
      <c r="O3" s="115"/>
      <c r="P3" s="115"/>
    </row>
    <row r="4" spans="1:16" x14ac:dyDescent="0.25">
      <c r="A4" s="112">
        <v>1994</v>
      </c>
      <c r="B4" s="117">
        <v>0.31</v>
      </c>
      <c r="C4" s="154">
        <v>34248</v>
      </c>
      <c r="D4" s="117">
        <v>0.43</v>
      </c>
      <c r="E4" s="154">
        <v>34248</v>
      </c>
      <c r="F4" s="117">
        <v>0.43</v>
      </c>
      <c r="G4" s="154">
        <v>34248</v>
      </c>
      <c r="H4" s="117">
        <v>0.63</v>
      </c>
      <c r="I4" s="154">
        <v>34418</v>
      </c>
      <c r="J4" s="117">
        <v>0.98</v>
      </c>
      <c r="K4" s="154">
        <v>34288</v>
      </c>
      <c r="L4" s="117">
        <v>1.18</v>
      </c>
      <c r="M4" s="154">
        <v>34289</v>
      </c>
      <c r="N4" s="115"/>
      <c r="O4" s="115"/>
      <c r="P4" s="115"/>
    </row>
    <row r="5" spans="1:16" x14ac:dyDescent="0.25">
      <c r="A5" s="112">
        <v>1995</v>
      </c>
      <c r="B5" s="117">
        <v>0.43</v>
      </c>
      <c r="C5" s="154">
        <v>34931</v>
      </c>
      <c r="D5" s="117">
        <v>0.59</v>
      </c>
      <c r="E5" s="154">
        <v>34931</v>
      </c>
      <c r="F5" s="117">
        <v>0.79</v>
      </c>
      <c r="G5" s="154">
        <v>34932</v>
      </c>
      <c r="H5" s="117">
        <v>0.79</v>
      </c>
      <c r="I5" s="154">
        <v>34932</v>
      </c>
      <c r="J5" s="117">
        <v>0.79</v>
      </c>
      <c r="K5" s="154">
        <v>34932</v>
      </c>
      <c r="L5" s="117">
        <v>1.1399999999999999</v>
      </c>
      <c r="M5" s="154">
        <v>34693</v>
      </c>
      <c r="N5" s="115"/>
      <c r="O5" s="115"/>
      <c r="P5" s="115"/>
    </row>
    <row r="6" spans="1:16" x14ac:dyDescent="0.25">
      <c r="A6" s="112">
        <v>1996</v>
      </c>
      <c r="B6" s="117">
        <v>0.51</v>
      </c>
      <c r="C6" s="154">
        <v>35260</v>
      </c>
      <c r="D6" s="117">
        <v>1.02</v>
      </c>
      <c r="E6" s="154">
        <v>35260</v>
      </c>
      <c r="F6" s="117">
        <v>1.1000000000000001</v>
      </c>
      <c r="G6" s="154">
        <v>35261</v>
      </c>
      <c r="H6" s="117">
        <v>1.22</v>
      </c>
      <c r="I6" s="154">
        <v>35261</v>
      </c>
      <c r="J6" s="117">
        <v>1.22</v>
      </c>
      <c r="K6" s="154">
        <v>35261</v>
      </c>
      <c r="L6" s="117">
        <v>1.38</v>
      </c>
      <c r="M6" s="154">
        <v>35314</v>
      </c>
      <c r="N6" s="115"/>
      <c r="O6" s="115"/>
      <c r="P6" s="115"/>
    </row>
    <row r="7" spans="1:16" x14ac:dyDescent="0.25">
      <c r="A7" s="112">
        <v>1997</v>
      </c>
      <c r="B7" s="117">
        <v>0.28000000000000003</v>
      </c>
      <c r="C7" s="154">
        <v>35674</v>
      </c>
      <c r="D7" s="117">
        <v>0.55000000000000004</v>
      </c>
      <c r="E7" s="154">
        <v>35650</v>
      </c>
      <c r="F7" s="117">
        <v>0.75</v>
      </c>
      <c r="G7" s="154">
        <v>35650</v>
      </c>
      <c r="H7" s="117">
        <v>0.83</v>
      </c>
      <c r="I7" s="154">
        <v>35651</v>
      </c>
      <c r="J7" s="117">
        <v>0.83</v>
      </c>
      <c r="K7" s="154">
        <v>35651</v>
      </c>
      <c r="L7" s="117">
        <v>1.26</v>
      </c>
      <c r="M7" s="154">
        <v>35675</v>
      </c>
      <c r="N7" s="115"/>
      <c r="O7" s="115"/>
      <c r="P7" s="115"/>
    </row>
    <row r="8" spans="1:16" x14ac:dyDescent="0.25">
      <c r="A8" s="112">
        <v>1998</v>
      </c>
      <c r="B8" s="117">
        <v>0.79</v>
      </c>
      <c r="C8" s="154">
        <v>36018</v>
      </c>
      <c r="D8" s="117">
        <v>0.98</v>
      </c>
      <c r="E8" s="154">
        <v>36018</v>
      </c>
      <c r="F8" s="117">
        <v>1.3</v>
      </c>
      <c r="G8" s="154">
        <v>36018</v>
      </c>
      <c r="H8" s="117">
        <v>1.3</v>
      </c>
      <c r="I8" s="154">
        <v>36018</v>
      </c>
      <c r="J8" s="117">
        <v>1.3</v>
      </c>
      <c r="K8" s="154">
        <v>36019</v>
      </c>
      <c r="L8" s="117">
        <v>1.38</v>
      </c>
      <c r="M8" s="154">
        <v>35843</v>
      </c>
      <c r="N8" s="115"/>
      <c r="O8" s="115"/>
      <c r="P8" s="115"/>
    </row>
    <row r="9" spans="1:16" x14ac:dyDescent="0.25">
      <c r="A9" s="112">
        <v>1999</v>
      </c>
      <c r="B9" s="117">
        <v>0.35</v>
      </c>
      <c r="C9" s="154">
        <v>36349</v>
      </c>
      <c r="D9" s="117">
        <v>0.59</v>
      </c>
      <c r="E9" s="154">
        <v>36349</v>
      </c>
      <c r="F9" s="117">
        <v>0.59</v>
      </c>
      <c r="G9" s="154">
        <v>36349</v>
      </c>
      <c r="H9" s="117">
        <v>0.71</v>
      </c>
      <c r="I9" s="154">
        <v>36252</v>
      </c>
      <c r="J9" s="117">
        <v>1.1000000000000001</v>
      </c>
      <c r="K9" s="154">
        <v>36252</v>
      </c>
      <c r="L9" s="117">
        <v>1.1399999999999999</v>
      </c>
      <c r="M9" s="154">
        <v>36254</v>
      </c>
      <c r="N9" s="115"/>
      <c r="O9" s="115"/>
      <c r="P9" s="115"/>
    </row>
    <row r="10" spans="1:16" x14ac:dyDescent="0.25">
      <c r="A10" s="112">
        <v>2000</v>
      </c>
      <c r="B10" s="117">
        <v>0.28000000000000003</v>
      </c>
      <c r="C10" s="154">
        <v>36695</v>
      </c>
      <c r="D10" s="117">
        <v>0.47</v>
      </c>
      <c r="E10" s="154">
        <v>36695</v>
      </c>
      <c r="F10" s="117">
        <v>0.47</v>
      </c>
      <c r="G10" s="154">
        <v>36695</v>
      </c>
      <c r="H10" s="117">
        <v>0.63</v>
      </c>
      <c r="I10" s="154">
        <v>36591</v>
      </c>
      <c r="J10" s="117">
        <v>1.34</v>
      </c>
      <c r="K10" s="154">
        <v>36591</v>
      </c>
      <c r="L10" s="117">
        <v>1.77</v>
      </c>
      <c r="M10" s="154">
        <v>36592</v>
      </c>
    </row>
    <row r="11" spans="1:16" x14ac:dyDescent="0.25">
      <c r="A11" s="112">
        <v>2001</v>
      </c>
      <c r="B11" s="117">
        <v>0.39</v>
      </c>
      <c r="C11" s="154">
        <v>37075</v>
      </c>
      <c r="D11" s="117">
        <v>0.47</v>
      </c>
      <c r="E11" s="154">
        <v>37078</v>
      </c>
      <c r="F11" s="117">
        <v>0.55000000000000004</v>
      </c>
      <c r="G11" s="154">
        <v>37078</v>
      </c>
      <c r="H11" s="117">
        <v>0.67</v>
      </c>
      <c r="I11" s="154">
        <v>36829</v>
      </c>
      <c r="J11" s="117">
        <v>0.75</v>
      </c>
      <c r="K11" s="154">
        <v>36821</v>
      </c>
      <c r="L11" s="117">
        <v>0.98</v>
      </c>
      <c r="M11" s="154">
        <v>37078</v>
      </c>
    </row>
    <row r="12" spans="1:16" x14ac:dyDescent="0.25">
      <c r="A12" s="112">
        <v>2002</v>
      </c>
      <c r="B12" s="117">
        <v>0.24</v>
      </c>
      <c r="C12" s="154">
        <v>37506</v>
      </c>
      <c r="D12" s="117">
        <v>0.51</v>
      </c>
      <c r="E12" s="154">
        <v>37506</v>
      </c>
      <c r="F12" s="117">
        <v>0.59</v>
      </c>
      <c r="G12" s="154">
        <v>37506</v>
      </c>
      <c r="H12" s="117">
        <v>0.67</v>
      </c>
      <c r="I12" s="154">
        <v>37506</v>
      </c>
      <c r="J12" s="117">
        <v>1.18</v>
      </c>
      <c r="K12" s="154">
        <v>37506</v>
      </c>
      <c r="L12" s="117">
        <v>1.26</v>
      </c>
      <c r="M12" s="154">
        <v>37508</v>
      </c>
    </row>
    <row r="13" spans="1:16" x14ac:dyDescent="0.25">
      <c r="A13" s="112">
        <v>2003</v>
      </c>
      <c r="B13" s="117">
        <v>0.51</v>
      </c>
      <c r="C13" s="154">
        <v>37847</v>
      </c>
      <c r="D13" s="117">
        <v>0.75</v>
      </c>
      <c r="E13" s="154">
        <v>37847</v>
      </c>
      <c r="F13" s="117">
        <v>1.06</v>
      </c>
      <c r="G13" s="154">
        <v>37847</v>
      </c>
      <c r="H13" s="117">
        <v>1.42</v>
      </c>
      <c r="I13" s="154">
        <v>37666</v>
      </c>
      <c r="J13" s="117">
        <v>2.2000000000000002</v>
      </c>
      <c r="K13" s="154">
        <v>37666</v>
      </c>
      <c r="L13" s="117">
        <v>2.36</v>
      </c>
      <c r="M13" s="154">
        <v>37667</v>
      </c>
    </row>
    <row r="14" spans="1:16" x14ac:dyDescent="0.25">
      <c r="A14" s="112">
        <v>2004</v>
      </c>
      <c r="B14" s="117">
        <v>0.24</v>
      </c>
      <c r="C14" s="154">
        <v>37904</v>
      </c>
      <c r="D14" s="117">
        <v>0.63</v>
      </c>
      <c r="E14" s="154">
        <v>37904</v>
      </c>
      <c r="F14" s="117">
        <v>0.71</v>
      </c>
      <c r="G14" s="154">
        <v>37904</v>
      </c>
      <c r="H14" s="117">
        <v>0.75</v>
      </c>
      <c r="I14" s="154">
        <v>37904</v>
      </c>
      <c r="J14" s="117">
        <v>0.87</v>
      </c>
      <c r="K14" s="154">
        <v>38079</v>
      </c>
      <c r="L14" s="117">
        <v>0.91</v>
      </c>
      <c r="M14" s="154">
        <v>38081</v>
      </c>
    </row>
    <row r="15" spans="1:16" x14ac:dyDescent="0.25">
      <c r="A15" s="112">
        <v>2005</v>
      </c>
      <c r="B15" s="117">
        <v>0.47</v>
      </c>
      <c r="C15" s="154">
        <v>38573</v>
      </c>
      <c r="D15" s="117">
        <v>1.06</v>
      </c>
      <c r="E15" s="154">
        <v>38573</v>
      </c>
      <c r="F15" s="117">
        <v>1.22</v>
      </c>
      <c r="G15" s="154">
        <v>38573</v>
      </c>
      <c r="H15" s="117">
        <v>1.26</v>
      </c>
      <c r="I15" s="154">
        <v>38573</v>
      </c>
      <c r="J15" s="117">
        <v>1.26</v>
      </c>
      <c r="K15" s="154">
        <v>38574</v>
      </c>
      <c r="L15" s="117">
        <v>1.38</v>
      </c>
      <c r="M15" s="154">
        <v>38575</v>
      </c>
    </row>
    <row r="16" spans="1:16" x14ac:dyDescent="0.25">
      <c r="A16" s="112">
        <v>2006</v>
      </c>
      <c r="B16" s="117">
        <v>0.51</v>
      </c>
      <c r="C16" s="154">
        <v>38923</v>
      </c>
      <c r="D16" s="117">
        <v>0.87</v>
      </c>
      <c r="E16" s="154">
        <v>38940</v>
      </c>
      <c r="F16" s="117">
        <v>1.26</v>
      </c>
      <c r="G16" s="154">
        <v>38940</v>
      </c>
      <c r="H16" s="117">
        <v>1.26</v>
      </c>
      <c r="I16" s="154">
        <v>38940</v>
      </c>
      <c r="J16" s="117">
        <v>1.26</v>
      </c>
      <c r="K16" s="154">
        <v>38941</v>
      </c>
      <c r="L16" s="117">
        <v>1.61</v>
      </c>
      <c r="M16" s="154">
        <v>38942</v>
      </c>
    </row>
    <row r="17" spans="1:13" x14ac:dyDescent="0.25">
      <c r="A17" s="112">
        <v>2007</v>
      </c>
      <c r="B17" s="117">
        <v>0.12</v>
      </c>
      <c r="C17" s="154">
        <v>39287</v>
      </c>
      <c r="D17" s="117">
        <v>0.24</v>
      </c>
      <c r="E17" s="154">
        <v>39287</v>
      </c>
      <c r="F17" s="117">
        <v>0.35</v>
      </c>
      <c r="G17" s="154">
        <v>39132</v>
      </c>
      <c r="H17" s="117">
        <v>0.43</v>
      </c>
      <c r="I17" s="154">
        <v>39132</v>
      </c>
      <c r="J17" s="117">
        <v>0.55000000000000004</v>
      </c>
      <c r="K17" s="154">
        <v>39164</v>
      </c>
      <c r="L17" s="117">
        <v>0.55000000000000004</v>
      </c>
      <c r="M17" s="154">
        <v>39166</v>
      </c>
    </row>
    <row r="18" spans="1:13" x14ac:dyDescent="0.25">
      <c r="A18" s="112">
        <v>2008</v>
      </c>
      <c r="B18" s="117">
        <v>0.24</v>
      </c>
      <c r="C18" s="154">
        <v>39642</v>
      </c>
      <c r="D18" s="117">
        <v>0.55000000000000004</v>
      </c>
      <c r="E18" s="154">
        <v>39642</v>
      </c>
      <c r="F18" s="117">
        <v>0.59</v>
      </c>
      <c r="G18" s="154">
        <v>39642</v>
      </c>
      <c r="H18" s="117">
        <v>0.59</v>
      </c>
      <c r="I18" s="154">
        <v>39416</v>
      </c>
      <c r="J18" s="117">
        <v>1.26</v>
      </c>
      <c r="K18" s="154">
        <v>39417</v>
      </c>
      <c r="L18" s="117">
        <v>1.26</v>
      </c>
      <c r="M18" s="154">
        <v>39419</v>
      </c>
    </row>
    <row r="19" spans="1:13" x14ac:dyDescent="0.25">
      <c r="A19" s="112">
        <v>2009</v>
      </c>
      <c r="B19" s="117">
        <v>0.43</v>
      </c>
      <c r="C19" s="154">
        <v>40061</v>
      </c>
      <c r="D19" s="117">
        <v>0.51</v>
      </c>
      <c r="E19" s="154">
        <v>39779</v>
      </c>
      <c r="F19" s="117">
        <v>0.55000000000000004</v>
      </c>
      <c r="G19" s="154">
        <v>39779</v>
      </c>
      <c r="H19" s="117">
        <v>0.59</v>
      </c>
      <c r="I19" s="154">
        <v>39798</v>
      </c>
      <c r="J19" s="117">
        <v>0.79</v>
      </c>
      <c r="K19" s="154">
        <v>39779</v>
      </c>
      <c r="L19" s="117">
        <v>0.98</v>
      </c>
      <c r="M19" s="154">
        <v>39801</v>
      </c>
    </row>
    <row r="20" spans="1:13" x14ac:dyDescent="0.25">
      <c r="A20" s="112">
        <v>2010</v>
      </c>
      <c r="B20" s="117">
        <v>0.39</v>
      </c>
      <c r="C20" s="154">
        <v>40199</v>
      </c>
      <c r="D20" s="117">
        <v>0.51</v>
      </c>
      <c r="E20" s="154">
        <v>40199</v>
      </c>
      <c r="F20" s="117">
        <v>0.79</v>
      </c>
      <c r="G20" s="154">
        <v>40199</v>
      </c>
      <c r="H20" s="117">
        <v>1.06</v>
      </c>
      <c r="I20" s="154">
        <v>40199</v>
      </c>
      <c r="J20" s="117">
        <v>2.2400000000000002</v>
      </c>
      <c r="K20" s="154">
        <v>40199</v>
      </c>
      <c r="L20" s="117">
        <v>3.23</v>
      </c>
      <c r="M20" s="154">
        <v>40199</v>
      </c>
    </row>
    <row r="21" spans="1:13" x14ac:dyDescent="0.25">
      <c r="A21" s="112">
        <v>2011</v>
      </c>
      <c r="B21" s="117">
        <v>0.24</v>
      </c>
      <c r="C21" s="154">
        <v>40542</v>
      </c>
      <c r="D21" s="117">
        <v>0.39</v>
      </c>
      <c r="E21" s="154">
        <v>40542</v>
      </c>
      <c r="F21" s="117">
        <v>0.39</v>
      </c>
      <c r="G21" s="154">
        <v>40542</v>
      </c>
      <c r="H21" s="117">
        <v>0.47</v>
      </c>
      <c r="I21" s="154">
        <v>40534</v>
      </c>
      <c r="J21" s="117">
        <v>0.79</v>
      </c>
      <c r="K21" s="154">
        <v>40542</v>
      </c>
      <c r="L21" s="117">
        <v>0.79</v>
      </c>
      <c r="M21" s="154">
        <v>40544</v>
      </c>
    </row>
    <row r="22" spans="1:13" x14ac:dyDescent="0.25">
      <c r="A22" s="112">
        <v>2012</v>
      </c>
      <c r="B22" s="117">
        <v>0.47</v>
      </c>
      <c r="C22" s="154">
        <v>41142</v>
      </c>
      <c r="D22" s="117">
        <v>0.79</v>
      </c>
      <c r="E22" s="154">
        <v>41142</v>
      </c>
      <c r="F22" s="117">
        <v>0.98</v>
      </c>
      <c r="G22" s="154">
        <v>41142</v>
      </c>
      <c r="H22" s="117">
        <v>1.06</v>
      </c>
      <c r="I22" s="154">
        <v>41142</v>
      </c>
      <c r="J22" s="117">
        <v>1.18</v>
      </c>
      <c r="K22" s="154">
        <v>41143</v>
      </c>
      <c r="L22" s="117">
        <v>1.34</v>
      </c>
      <c r="M22" s="154">
        <v>41145</v>
      </c>
    </row>
    <row r="23" spans="1:13" x14ac:dyDescent="0.25">
      <c r="A23" s="112">
        <v>2013</v>
      </c>
      <c r="B23" s="117">
        <v>0.91</v>
      </c>
      <c r="C23" s="154">
        <v>41514</v>
      </c>
      <c r="D23" s="117">
        <v>1.38</v>
      </c>
      <c r="E23" s="154">
        <v>41514</v>
      </c>
      <c r="F23" s="117">
        <v>1.42</v>
      </c>
      <c r="G23" s="154">
        <v>41514</v>
      </c>
      <c r="H23" s="117">
        <v>1.42</v>
      </c>
      <c r="I23" s="154">
        <v>41515</v>
      </c>
      <c r="J23" s="117">
        <v>1.42</v>
      </c>
      <c r="K23" s="154">
        <v>41515</v>
      </c>
      <c r="L23" s="117">
        <v>1.42</v>
      </c>
      <c r="M23" s="154">
        <v>41515</v>
      </c>
    </row>
    <row r="24" spans="1:13" x14ac:dyDescent="0.25">
      <c r="A24" s="112">
        <v>2014</v>
      </c>
      <c r="B24" s="117">
        <v>0.83</v>
      </c>
      <c r="C24" s="154">
        <v>41870</v>
      </c>
      <c r="D24" s="117">
        <v>1.46</v>
      </c>
      <c r="E24" s="154">
        <v>41890</v>
      </c>
      <c r="F24" s="117">
        <v>2.36</v>
      </c>
      <c r="G24" s="154">
        <v>41890</v>
      </c>
      <c r="H24" s="117">
        <v>2.87</v>
      </c>
      <c r="I24" s="154">
        <v>41890</v>
      </c>
      <c r="J24" s="117">
        <v>2.87</v>
      </c>
      <c r="K24" s="154">
        <v>41890</v>
      </c>
      <c r="L24" s="117">
        <v>2.87</v>
      </c>
      <c r="M24" s="154">
        <v>41890</v>
      </c>
    </row>
    <row r="25" spans="1:13" x14ac:dyDescent="0.25">
      <c r="A25" s="112">
        <v>2015</v>
      </c>
      <c r="B25" s="117">
        <v>0.35</v>
      </c>
      <c r="C25" s="154">
        <v>42246</v>
      </c>
      <c r="D25" s="117">
        <v>0.43</v>
      </c>
      <c r="E25" s="154">
        <v>42243</v>
      </c>
      <c r="F25" s="117">
        <v>0.55000000000000004</v>
      </c>
      <c r="G25" s="154">
        <v>41977</v>
      </c>
      <c r="H25" s="117">
        <v>0.79</v>
      </c>
      <c r="I25" s="154">
        <v>41977</v>
      </c>
      <c r="J25" s="117">
        <v>0.79</v>
      </c>
      <c r="K25" s="154">
        <v>41977</v>
      </c>
      <c r="L25" s="117">
        <v>0.79</v>
      </c>
      <c r="M25" s="154">
        <v>41977</v>
      </c>
    </row>
    <row r="26" spans="1:13" x14ac:dyDescent="0.25">
      <c r="A26" s="112">
        <v>2016</v>
      </c>
      <c r="B26" s="117">
        <v>0.35</v>
      </c>
      <c r="C26" s="154">
        <v>42592</v>
      </c>
      <c r="D26" s="117">
        <v>0.67</v>
      </c>
      <c r="E26" s="154">
        <v>42592</v>
      </c>
      <c r="F26" s="117">
        <v>0.91</v>
      </c>
      <c r="G26" s="154">
        <v>42592</v>
      </c>
      <c r="H26" s="117">
        <v>0.91</v>
      </c>
      <c r="I26" s="154">
        <v>42592</v>
      </c>
      <c r="J26" s="117">
        <v>0.91</v>
      </c>
      <c r="K26" s="154">
        <v>42592</v>
      </c>
      <c r="L26" s="117">
        <v>0.98</v>
      </c>
      <c r="M26" s="154">
        <v>42376</v>
      </c>
    </row>
    <row r="27" spans="1:13" x14ac:dyDescent="0.25">
      <c r="A27" s="112">
        <v>2017</v>
      </c>
      <c r="B27" s="117">
        <v>0.43</v>
      </c>
      <c r="C27" s="154">
        <v>42932</v>
      </c>
      <c r="D27" s="117">
        <v>0.55000000000000004</v>
      </c>
      <c r="E27" s="154">
        <v>42932</v>
      </c>
      <c r="F27" s="117">
        <v>0.55000000000000004</v>
      </c>
      <c r="G27" s="154">
        <v>42932</v>
      </c>
      <c r="H27" s="117">
        <v>0.55000000000000004</v>
      </c>
      <c r="I27" s="154">
        <v>42932</v>
      </c>
      <c r="J27" s="117">
        <v>0.55000000000000004</v>
      </c>
      <c r="K27" s="154">
        <v>42784</v>
      </c>
      <c r="L27" s="117">
        <v>0.79</v>
      </c>
      <c r="M27" s="154">
        <v>42726</v>
      </c>
    </row>
    <row r="28" spans="1:13" x14ac:dyDescent="0.25">
      <c r="A28" s="112">
        <v>2018</v>
      </c>
      <c r="B28" s="117">
        <v>0.55000000000000004</v>
      </c>
      <c r="C28" s="154">
        <v>43292</v>
      </c>
      <c r="D28" s="117">
        <v>0.91</v>
      </c>
      <c r="E28" s="154">
        <v>43292</v>
      </c>
      <c r="F28" s="117">
        <v>0.98</v>
      </c>
      <c r="G28" s="154">
        <v>43292</v>
      </c>
      <c r="H28" s="117">
        <v>0.98</v>
      </c>
      <c r="I28" s="154">
        <v>43292</v>
      </c>
      <c r="J28" s="117">
        <v>0.98</v>
      </c>
      <c r="K28" s="154">
        <v>43292</v>
      </c>
      <c r="L28" s="117">
        <v>0.98</v>
      </c>
      <c r="M28" s="154">
        <v>43292</v>
      </c>
    </row>
    <row r="29" spans="1:13" x14ac:dyDescent="0.25">
      <c r="A29" s="112">
        <v>2019</v>
      </c>
      <c r="B29" s="117">
        <v>0.35</v>
      </c>
      <c r="C29" s="154">
        <v>43386</v>
      </c>
      <c r="D29" s="117">
        <v>0.94</v>
      </c>
      <c r="E29" s="154">
        <v>43386</v>
      </c>
      <c r="F29" s="117">
        <v>1.26</v>
      </c>
      <c r="G29" s="154">
        <v>43386</v>
      </c>
      <c r="H29" s="117">
        <v>1.38</v>
      </c>
      <c r="I29" s="154">
        <v>43386</v>
      </c>
      <c r="J29" s="117">
        <v>1.46</v>
      </c>
      <c r="K29" s="154">
        <v>43386</v>
      </c>
      <c r="L29" s="117">
        <v>2.09</v>
      </c>
      <c r="M29" s="154">
        <v>43734</v>
      </c>
    </row>
    <row r="30" spans="1:13" x14ac:dyDescent="0.25">
      <c r="A30" s="112">
        <v>2020</v>
      </c>
      <c r="B30" s="117">
        <v>0.75</v>
      </c>
      <c r="C30" s="154">
        <v>43902</v>
      </c>
      <c r="D30" s="117">
        <v>1.1000000000000001</v>
      </c>
      <c r="E30" s="154">
        <v>43902</v>
      </c>
      <c r="F30" s="117">
        <v>1.1399999999999999</v>
      </c>
      <c r="G30" s="154">
        <v>43902</v>
      </c>
      <c r="H30" s="117">
        <v>1.1399999999999999</v>
      </c>
      <c r="I30" s="154">
        <v>43902</v>
      </c>
      <c r="J30" s="117">
        <v>2.2400000000000002</v>
      </c>
      <c r="K30" s="154">
        <v>43902</v>
      </c>
      <c r="L30" s="117">
        <v>3.35</v>
      </c>
      <c r="M30" s="154">
        <v>43902</v>
      </c>
    </row>
    <row r="31" spans="1:13" x14ac:dyDescent="0.25">
      <c r="A31" s="112">
        <v>2021</v>
      </c>
      <c r="B31" s="117">
        <v>0.47</v>
      </c>
      <c r="C31" s="154">
        <v>44421</v>
      </c>
      <c r="D31" s="117">
        <v>0.67</v>
      </c>
      <c r="E31" s="154">
        <v>44421</v>
      </c>
      <c r="F31" s="117">
        <v>1.38</v>
      </c>
      <c r="G31" s="154">
        <v>44402</v>
      </c>
      <c r="H31" s="117">
        <v>2.0099999999999998</v>
      </c>
      <c r="I31" s="154">
        <v>44402</v>
      </c>
      <c r="J31" s="117">
        <v>2.2400000000000002</v>
      </c>
      <c r="K31" s="154">
        <v>44402</v>
      </c>
      <c r="L31" s="117">
        <v>2.72</v>
      </c>
      <c r="M31" s="154">
        <v>44402</v>
      </c>
    </row>
    <row r="32" spans="1:13" x14ac:dyDescent="0.25">
      <c r="A32" s="112">
        <v>2022</v>
      </c>
      <c r="B32" s="117">
        <v>0.35</v>
      </c>
      <c r="C32" s="154">
        <v>44825</v>
      </c>
      <c r="D32" s="117">
        <v>0.71</v>
      </c>
      <c r="E32" s="154">
        <v>44825</v>
      </c>
      <c r="F32" s="117">
        <v>0.87</v>
      </c>
      <c r="G32" s="154">
        <v>44825</v>
      </c>
      <c r="H32" s="117">
        <v>1.06</v>
      </c>
      <c r="I32" s="154">
        <v>44825</v>
      </c>
      <c r="J32" s="117">
        <v>1.26</v>
      </c>
      <c r="K32" s="154">
        <v>44554</v>
      </c>
      <c r="L32" s="117">
        <v>1.26</v>
      </c>
      <c r="M32" s="154">
        <v>44554</v>
      </c>
    </row>
    <row r="33" spans="1:13" x14ac:dyDescent="0.25">
      <c r="A33" s="112">
        <v>2023</v>
      </c>
      <c r="B33" s="117">
        <v>0.12</v>
      </c>
      <c r="C33" s="154">
        <v>44849</v>
      </c>
      <c r="D33" s="117">
        <v>0.28000000000000003</v>
      </c>
      <c r="E33" s="154">
        <v>44849</v>
      </c>
      <c r="F33" s="117">
        <v>0.59</v>
      </c>
      <c r="G33" s="154">
        <v>44849</v>
      </c>
      <c r="H33" s="117">
        <v>1.1000000000000001</v>
      </c>
      <c r="I33" s="154">
        <v>44849</v>
      </c>
      <c r="J33" s="117">
        <v>2.2799999999999998</v>
      </c>
      <c r="K33" s="154">
        <v>44849</v>
      </c>
      <c r="L33" s="117">
        <v>2.52</v>
      </c>
      <c r="M33" s="154">
        <v>44849</v>
      </c>
    </row>
    <row r="34" spans="1:13" x14ac:dyDescent="0.25">
      <c r="A34" s="112">
        <v>2024</v>
      </c>
      <c r="B34" s="117">
        <v>0.2</v>
      </c>
      <c r="C34" s="154">
        <v>45314</v>
      </c>
      <c r="D34" s="117">
        <v>0.28000000000000003</v>
      </c>
      <c r="E34" s="154">
        <v>45323</v>
      </c>
      <c r="F34" s="117">
        <v>0.43</v>
      </c>
      <c r="G34" s="154">
        <v>45323</v>
      </c>
      <c r="H34" s="117">
        <v>0.51</v>
      </c>
      <c r="I34" s="154">
        <v>45323</v>
      </c>
      <c r="J34" s="117">
        <v>0.75</v>
      </c>
      <c r="K34" s="154">
        <v>45648</v>
      </c>
      <c r="L34" s="117">
        <v>0.75</v>
      </c>
      <c r="M34" s="154">
        <v>45648</v>
      </c>
    </row>
    <row r="35" spans="1:13" ht="15.75" thickBot="1" x14ac:dyDescent="0.3">
      <c r="A35" s="112">
        <v>2025</v>
      </c>
      <c r="B35" s="118">
        <v>0.47</v>
      </c>
      <c r="C35" s="154">
        <v>45926</v>
      </c>
      <c r="D35" s="118">
        <v>0.71</v>
      </c>
      <c r="E35" s="154">
        <v>45810</v>
      </c>
      <c r="F35" s="118">
        <v>0.98</v>
      </c>
      <c r="G35" s="154">
        <v>45840</v>
      </c>
      <c r="H35" s="118">
        <v>1.02</v>
      </c>
      <c r="I35" s="154">
        <v>45841</v>
      </c>
      <c r="J35" s="118">
        <v>1.02</v>
      </c>
      <c r="K35" s="154">
        <v>45841</v>
      </c>
      <c r="L35" s="118">
        <v>1.02</v>
      </c>
      <c r="M35" s="154">
        <v>45843</v>
      </c>
    </row>
    <row r="36" spans="1:13" x14ac:dyDescent="0.25">
      <c r="A36" s="119"/>
      <c r="B36" s="120"/>
      <c r="C36" s="154"/>
      <c r="D36" s="120"/>
      <c r="E36" s="154"/>
      <c r="F36" s="120"/>
      <c r="G36" s="154"/>
      <c r="H36" s="120"/>
      <c r="I36" s="154"/>
      <c r="J36" s="120"/>
      <c r="K36" s="154"/>
      <c r="L36" s="120"/>
      <c r="M36" s="154"/>
    </row>
    <row r="37" spans="1:13" x14ac:dyDescent="0.25">
      <c r="A37" s="112" t="s">
        <v>101</v>
      </c>
      <c r="B37" s="113">
        <f>MAX(B3:B35)</f>
        <v>0.91</v>
      </c>
      <c r="C37" s="155">
        <f>VLOOKUP(MAX($B$3:$B$35), $B$3:$C$35, 2, FALSE)</f>
        <v>41514</v>
      </c>
      <c r="D37" s="113">
        <f>MAX(D3:D35)</f>
        <v>1.46</v>
      </c>
      <c r="E37" s="155">
        <f>VLOOKUP(MAX($D$3:$D$35), $D$3:$E$35, 2, FALSE)</f>
        <v>41890</v>
      </c>
      <c r="F37" s="113">
        <f>MAX(F3:F35)</f>
        <v>2.36</v>
      </c>
      <c r="G37" s="155">
        <f>VLOOKUP(MAX($F$3:$F$35), $F$3:$G$35, 2, FALSE)</f>
        <v>41890</v>
      </c>
      <c r="H37" s="113">
        <f>MAX(H3:H35)</f>
        <v>2.87</v>
      </c>
      <c r="I37" s="155">
        <f>VLOOKUP(MAX($H$3:$H$35), $H$3:$I$35, 2, FALSE)</f>
        <v>41890</v>
      </c>
      <c r="J37" s="113">
        <f>MAX(J3:J35)</f>
        <v>2.87</v>
      </c>
      <c r="K37" s="155">
        <f>VLOOKUP(MAX($J$3:$J$35), $J$3:$K$35, 2, FALSE)</f>
        <v>41890</v>
      </c>
      <c r="L37" s="113">
        <f>MAX(L3:L35)</f>
        <v>3.35</v>
      </c>
      <c r="M37" s="155">
        <f>VLOOKUP(MAX($L$3:$L$35), $L$3:$M$35, 2, FALSE)</f>
        <v>43902</v>
      </c>
    </row>
    <row r="39" spans="1:13" x14ac:dyDescent="0.25">
      <c r="A39" s="125" t="s">
        <v>107</v>
      </c>
      <c r="B39" s="126">
        <f>AVERAGE(B3:B35)</f>
        <v>0.41575757575757566</v>
      </c>
      <c r="C39" s="127"/>
      <c r="D39" s="126">
        <f>AVERAGE(D3:D35)</f>
        <v>0.69303030303030333</v>
      </c>
      <c r="E39" s="127"/>
      <c r="F39" s="126">
        <f>AVERAGE(F3:F35)</f>
        <v>0.8715151515151518</v>
      </c>
      <c r="G39" s="127"/>
      <c r="H39" s="126">
        <f>AVERAGE(H3:H35)</f>
        <v>1.0030303030303034</v>
      </c>
      <c r="I39" s="127"/>
      <c r="J39" s="126">
        <f>AVERAGE(J3:J35)</f>
        <v>1.2666666666666671</v>
      </c>
      <c r="K39" s="127"/>
      <c r="L39" s="126">
        <f>AVERAGE(L3:L35)</f>
        <v>1.4887878787878785</v>
      </c>
      <c r="M39" s="128" t="s">
        <v>108</v>
      </c>
    </row>
    <row r="40" spans="1:13" x14ac:dyDescent="0.25">
      <c r="A40" s="129" t="s">
        <v>109</v>
      </c>
      <c r="B40" s="130">
        <f>STDEV(B3:B35)</f>
        <v>0.18886222331090843</v>
      </c>
      <c r="C40" s="131"/>
      <c r="D40" s="130">
        <f>STDEV(D3:D35)</f>
        <v>0.29569288172532993</v>
      </c>
      <c r="E40" s="131"/>
      <c r="F40" s="130">
        <f>STDEV(F3:F35)</f>
        <v>0.41147692228818494</v>
      </c>
      <c r="G40" s="131"/>
      <c r="H40" s="130">
        <f>STDEV(H3:H35)</f>
        <v>0.48338316096346379</v>
      </c>
      <c r="I40" s="131"/>
      <c r="J40" s="130">
        <f>STDEV(J3:J35)</f>
        <v>0.57580740414366494</v>
      </c>
      <c r="K40" s="131"/>
      <c r="L40" s="130">
        <f>STDEV(L3:L35)</f>
        <v>0.73591676489157698</v>
      </c>
      <c r="M40" s="132"/>
    </row>
    <row r="41" spans="1:13" ht="18" x14ac:dyDescent="0.35">
      <c r="A41" s="133" t="s">
        <v>110</v>
      </c>
      <c r="B41" s="134">
        <v>1.27</v>
      </c>
      <c r="C41" s="135"/>
      <c r="D41" s="134">
        <v>2.11</v>
      </c>
      <c r="E41" s="135"/>
      <c r="F41" s="134">
        <v>2.46</v>
      </c>
      <c r="G41" s="135"/>
      <c r="H41" s="134">
        <v>2.66</v>
      </c>
      <c r="I41" s="135"/>
      <c r="J41" s="134">
        <v>3.71</v>
      </c>
      <c r="K41" s="135"/>
      <c r="L41" s="134">
        <v>4.46</v>
      </c>
      <c r="M41" s="136" t="s">
        <v>111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5" t="s">
        <v>112</v>
      </c>
      <c r="B1" s="165"/>
      <c r="C1" s="165"/>
      <c r="D1" s="165"/>
      <c r="E1" s="165"/>
    </row>
    <row r="2" spans="1:12" ht="18.75" thickBot="1" x14ac:dyDescent="0.4">
      <c r="A2" s="137" t="s">
        <v>113</v>
      </c>
      <c r="B2" s="138" t="s">
        <v>114</v>
      </c>
      <c r="C2" s="138" t="s">
        <v>116</v>
      </c>
      <c r="D2" s="139" t="s">
        <v>117</v>
      </c>
      <c r="E2" s="140" t="s">
        <v>115</v>
      </c>
      <c r="G2" s="119"/>
      <c r="H2" s="119"/>
      <c r="I2" s="119"/>
      <c r="J2" s="119"/>
      <c r="K2" s="119"/>
      <c r="L2" s="119"/>
    </row>
    <row r="3" spans="1:12" x14ac:dyDescent="0.25">
      <c r="A3" s="141">
        <v>0.25</v>
      </c>
      <c r="B3" s="142">
        <f>FREQ!B37</f>
        <v>0.91</v>
      </c>
      <c r="C3" s="145">
        <f>Meta_Stats!D31</f>
        <v>17</v>
      </c>
      <c r="D3" s="143">
        <f>LOG(C3)</f>
        <v>1.2304489213782739</v>
      </c>
      <c r="E3" s="144">
        <f>FREQ!B41</f>
        <v>1.27</v>
      </c>
    </row>
    <row r="4" spans="1:12" x14ac:dyDescent="0.25">
      <c r="A4" s="141">
        <v>1</v>
      </c>
      <c r="B4" s="142">
        <f>FREQ!D37</f>
        <v>1.46</v>
      </c>
      <c r="C4" s="145">
        <f>Meta_Stats!D32</f>
        <v>15</v>
      </c>
      <c r="D4" s="143">
        <f t="shared" ref="D4:D8" si="0">LOG(C4)</f>
        <v>1.1760912590556813</v>
      </c>
      <c r="E4" s="144">
        <f>FREQ!D41</f>
        <v>2.11</v>
      </c>
    </row>
    <row r="5" spans="1:12" x14ac:dyDescent="0.25">
      <c r="A5" s="141">
        <v>3</v>
      </c>
      <c r="B5" s="142">
        <f>FREQ!F37</f>
        <v>2.36</v>
      </c>
      <c r="C5" s="145">
        <f>Meta_Stats!D33</f>
        <v>79</v>
      </c>
      <c r="D5" s="143">
        <f t="shared" si="0"/>
        <v>1.8976270912904414</v>
      </c>
      <c r="E5" s="144">
        <f>FREQ!F41</f>
        <v>2.46</v>
      </c>
    </row>
    <row r="6" spans="1:12" x14ac:dyDescent="0.25">
      <c r="A6" s="141">
        <v>6</v>
      </c>
      <c r="B6" s="142">
        <f>FREQ!H37</f>
        <v>2.87</v>
      </c>
      <c r="C6" s="145">
        <f>Meta_Stats!D34</f>
        <v>160</v>
      </c>
      <c r="D6" s="143">
        <f t="shared" si="0"/>
        <v>2.2041199826559246</v>
      </c>
      <c r="E6" s="144">
        <f>FREQ!H41</f>
        <v>2.66</v>
      </c>
    </row>
    <row r="7" spans="1:12" x14ac:dyDescent="0.25">
      <c r="A7" s="141">
        <v>24</v>
      </c>
      <c r="B7" s="142">
        <f>FREQ!J37</f>
        <v>2.87</v>
      </c>
      <c r="C7" s="145">
        <f>Meta_Stats!D35</f>
        <v>25</v>
      </c>
      <c r="D7" s="143">
        <f t="shared" si="0"/>
        <v>1.3979400086720377</v>
      </c>
      <c r="E7" s="144">
        <f>FREQ!J41</f>
        <v>3.71</v>
      </c>
    </row>
    <row r="8" spans="1:12" x14ac:dyDescent="0.25">
      <c r="A8" s="141">
        <v>72</v>
      </c>
      <c r="B8" s="142">
        <f>FREQ!L37</f>
        <v>3.35</v>
      </c>
      <c r="C8" s="145">
        <f>Meta_Stats!D36</f>
        <v>24</v>
      </c>
      <c r="D8" s="146">
        <f t="shared" si="0"/>
        <v>1.3802112417116059</v>
      </c>
      <c r="E8" s="144">
        <f>FREQ!L41</f>
        <v>4.46</v>
      </c>
    </row>
    <row r="9" spans="1:12" x14ac:dyDescent="0.25">
      <c r="D9" s="142">
        <f>10^(AVERAGE(D3:D8))</f>
        <v>35.297158961121539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6" t="s">
        <v>76</v>
      </c>
      <c r="D2" s="166"/>
    </row>
    <row r="3" spans="1:4" x14ac:dyDescent="0.25">
      <c r="A3">
        <v>2023</v>
      </c>
      <c r="C3">
        <v>1993</v>
      </c>
      <c r="D3">
        <f>COUNTIF('1993'!$B1:$B366,"&gt;.01")</f>
        <v>31</v>
      </c>
    </row>
    <row r="4" spans="1:4" x14ac:dyDescent="0.25">
      <c r="A4">
        <v>2022</v>
      </c>
      <c r="C4">
        <v>1994</v>
      </c>
      <c r="D4">
        <f>COUNTIF('1994'!$B1:$B366,"&gt;.01")</f>
        <v>23</v>
      </c>
    </row>
    <row r="5" spans="1:4" x14ac:dyDescent="0.25">
      <c r="A5">
        <v>2021</v>
      </c>
      <c r="C5">
        <v>1995</v>
      </c>
      <c r="D5">
        <f>COUNTIF('1995'!$B1:$B366,"&gt;.01")</f>
        <v>29</v>
      </c>
    </row>
    <row r="6" spans="1:4" x14ac:dyDescent="0.25">
      <c r="A6">
        <v>2020</v>
      </c>
      <c r="C6">
        <v>1996</v>
      </c>
      <c r="D6">
        <f>COUNTIF('1996'!$B1:$B366,"&gt;.01")</f>
        <v>19</v>
      </c>
    </row>
    <row r="7" spans="1:4" x14ac:dyDescent="0.25">
      <c r="A7">
        <v>2019</v>
      </c>
      <c r="C7">
        <v>1997</v>
      </c>
      <c r="D7">
        <f>COUNTIF('1997'!$B1:$B366,"&gt;.01")</f>
        <v>13</v>
      </c>
    </row>
    <row r="8" spans="1:4" x14ac:dyDescent="0.25">
      <c r="A8">
        <v>2018</v>
      </c>
      <c r="C8">
        <v>1998</v>
      </c>
      <c r="D8">
        <f>COUNTIF('1998'!$B1:$B366,"&gt;.01")</f>
        <v>32</v>
      </c>
    </row>
    <row r="9" spans="1:4" x14ac:dyDescent="0.25">
      <c r="A9">
        <v>2017</v>
      </c>
      <c r="C9">
        <v>1999</v>
      </c>
      <c r="D9">
        <f>COUNTIF('1999'!$B1:$B366,"&gt;.01")</f>
        <v>26</v>
      </c>
    </row>
    <row r="10" spans="1:4" x14ac:dyDescent="0.25">
      <c r="A10">
        <v>2016</v>
      </c>
      <c r="C10">
        <v>2000</v>
      </c>
      <c r="D10">
        <f>COUNTIF('2000'!$B1:$B366,"&gt;.01")</f>
        <v>13</v>
      </c>
    </row>
    <row r="11" spans="1:4" x14ac:dyDescent="0.25">
      <c r="A11">
        <v>2015</v>
      </c>
      <c r="C11">
        <v>2001</v>
      </c>
      <c r="D11">
        <f>COUNTIF('2001'!$B1:$B366,"&gt;.01")</f>
        <v>31</v>
      </c>
    </row>
    <row r="12" spans="1:4" x14ac:dyDescent="0.25">
      <c r="A12">
        <v>2014</v>
      </c>
      <c r="C12">
        <v>2002</v>
      </c>
      <c r="D12">
        <f>COUNTIF('2002'!$B1:$B366,"&gt;.01")</f>
        <v>8</v>
      </c>
    </row>
    <row r="13" spans="1:4" x14ac:dyDescent="0.25">
      <c r="A13">
        <v>2013</v>
      </c>
      <c r="C13">
        <v>2003</v>
      </c>
      <c r="D13">
        <f>COUNTIF('2003'!$B1:$B366,"&gt;.01")</f>
        <v>26</v>
      </c>
    </row>
    <row r="14" spans="1:4" x14ac:dyDescent="0.25">
      <c r="A14">
        <v>2012</v>
      </c>
      <c r="C14">
        <v>2004</v>
      </c>
      <c r="D14">
        <f>COUNTIF('2004'!$B1:$B366,"&gt;.01")</f>
        <v>23</v>
      </c>
    </row>
    <row r="15" spans="1:4" x14ac:dyDescent="0.25">
      <c r="A15">
        <v>2011</v>
      </c>
      <c r="C15">
        <v>2005</v>
      </c>
      <c r="D15">
        <f>COUNTIF('2005'!$B1:$B366,"&gt;.01")</f>
        <v>34</v>
      </c>
    </row>
    <row r="16" spans="1:4" x14ac:dyDescent="0.25">
      <c r="A16">
        <v>2010</v>
      </c>
      <c r="C16">
        <v>2006</v>
      </c>
      <c r="D16">
        <f>COUNTIF('2006'!$B1:$B366,"&gt;.01")</f>
        <v>13</v>
      </c>
    </row>
    <row r="17" spans="1:4" x14ac:dyDescent="0.25">
      <c r="A17">
        <v>2009</v>
      </c>
      <c r="C17">
        <v>2007</v>
      </c>
      <c r="D17">
        <f>COUNTIF('2007'!$B1:$B366,"&gt;.01")</f>
        <v>12</v>
      </c>
    </row>
    <row r="18" spans="1:4" x14ac:dyDescent="0.25">
      <c r="A18">
        <v>2008</v>
      </c>
      <c r="C18">
        <v>2008</v>
      </c>
      <c r="D18">
        <f>COUNTIF('2008'!$B1:$B366,"&gt;.01")</f>
        <v>19</v>
      </c>
    </row>
    <row r="19" spans="1:4" x14ac:dyDescent="0.25">
      <c r="A19">
        <v>2007</v>
      </c>
      <c r="C19">
        <v>2009</v>
      </c>
      <c r="D19">
        <f>COUNTIF('2009'!$B1:$B366,"&gt;.01")</f>
        <v>21</v>
      </c>
    </row>
    <row r="20" spans="1:4" x14ac:dyDescent="0.25">
      <c r="A20">
        <v>2006</v>
      </c>
      <c r="C20">
        <v>2010</v>
      </c>
      <c r="D20">
        <f>COUNTIF('2010'!$B1:$B366,"&gt;.01")</f>
        <v>19</v>
      </c>
    </row>
    <row r="21" spans="1:4" x14ac:dyDescent="0.25">
      <c r="A21">
        <v>2005</v>
      </c>
      <c r="C21">
        <v>2011</v>
      </c>
      <c r="D21">
        <f>COUNTIF('2011'!$B1:$B366,"&gt;.01")</f>
        <v>19</v>
      </c>
    </row>
    <row r="22" spans="1:4" x14ac:dyDescent="0.25">
      <c r="A22">
        <v>2004</v>
      </c>
      <c r="C22">
        <v>2012</v>
      </c>
      <c r="D22">
        <f>COUNTIF('2012'!$B1:$B366,"&gt;.01")</f>
        <v>21</v>
      </c>
    </row>
    <row r="23" spans="1:4" x14ac:dyDescent="0.25">
      <c r="A23">
        <v>2003</v>
      </c>
      <c r="C23">
        <v>2013</v>
      </c>
      <c r="D23">
        <f>COUNTIF('2013'!$B1:$B366,"&gt;.01")</f>
        <v>18</v>
      </c>
    </row>
    <row r="24" spans="1:4" x14ac:dyDescent="0.25">
      <c r="A24">
        <v>2002</v>
      </c>
      <c r="C24">
        <v>2014</v>
      </c>
      <c r="D24">
        <f>COUNTIF('2014'!$B1:$B366,"&gt;.01")</f>
        <v>23</v>
      </c>
    </row>
    <row r="25" spans="1:4" x14ac:dyDescent="0.25">
      <c r="A25">
        <v>2001</v>
      </c>
      <c r="C25">
        <v>2015</v>
      </c>
      <c r="D25">
        <f>COUNTIF('2015'!$B1:$B366,"&gt;.01")</f>
        <v>26</v>
      </c>
    </row>
    <row r="26" spans="1:4" x14ac:dyDescent="0.25">
      <c r="A26">
        <v>2000</v>
      </c>
      <c r="C26">
        <v>2016</v>
      </c>
      <c r="D26">
        <f>COUNTIF('2016'!$B1:$B366,"&gt;.01")</f>
        <v>24</v>
      </c>
    </row>
    <row r="27" spans="1:4" x14ac:dyDescent="0.25">
      <c r="A27">
        <v>1999</v>
      </c>
      <c r="C27">
        <v>2017</v>
      </c>
      <c r="D27">
        <f>COUNTIF('2017'!$B1:$B366,"&gt;.01")</f>
        <v>23</v>
      </c>
    </row>
    <row r="28" spans="1:4" x14ac:dyDescent="0.25">
      <c r="A28">
        <v>1998</v>
      </c>
      <c r="C28">
        <v>2018</v>
      </c>
      <c r="D28">
        <f>COUNTIF('2018'!$B1:$B366,"&gt;.01")</f>
        <v>15</v>
      </c>
    </row>
    <row r="29" spans="1:4" x14ac:dyDescent="0.25">
      <c r="A29">
        <v>1997</v>
      </c>
      <c r="C29">
        <v>2019</v>
      </c>
      <c r="D29">
        <f>COUNTIF('2019'!$B1:$B366,"&gt;.01")</f>
        <v>32</v>
      </c>
    </row>
    <row r="30" spans="1:4" x14ac:dyDescent="0.25">
      <c r="A30">
        <v>1996</v>
      </c>
      <c r="C30">
        <v>2020</v>
      </c>
      <c r="D30">
        <f>COUNTIF('2020'!$B1:$B366,"&gt;.01")</f>
        <v>21</v>
      </c>
    </row>
    <row r="31" spans="1:4" x14ac:dyDescent="0.25">
      <c r="A31">
        <v>1995</v>
      </c>
      <c r="C31">
        <v>2021</v>
      </c>
      <c r="D31">
        <f>COUNTIF('2021'!$B1:$B366,"&gt;.01")</f>
        <v>20</v>
      </c>
    </row>
    <row r="32" spans="1:4" x14ac:dyDescent="0.25">
      <c r="A32">
        <v>1994</v>
      </c>
      <c r="C32">
        <v>2022</v>
      </c>
      <c r="D32">
        <f>COUNTIF('2022'!$B1:$B366,"&gt;.01")</f>
        <v>23</v>
      </c>
    </row>
    <row r="33" spans="1:4" x14ac:dyDescent="0.25">
      <c r="A33">
        <v>1993</v>
      </c>
      <c r="C33">
        <v>2023</v>
      </c>
      <c r="D33">
        <f>COUNTIF('2023'!$B1:$B366,"&gt;.01")</f>
        <v>32</v>
      </c>
    </row>
    <row r="34" spans="1:4" x14ac:dyDescent="0.25">
      <c r="C34">
        <v>2024</v>
      </c>
      <c r="D34">
        <f>COUNTIF('2024'!$B1:$B366,"&gt;.01")</f>
        <v>23</v>
      </c>
    </row>
    <row r="35" spans="1:4" x14ac:dyDescent="0.25">
      <c r="C35">
        <v>2025</v>
      </c>
      <c r="D35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6C126-E7DD-4667-B96F-F60268DC5720}">
  <sheetPr codeName="Sheet39"/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0.43307000000000001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0.11811000000000001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0.78739999999999999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0.98424999999999996</v>
      </c>
      <c r="C276" s="99"/>
    </row>
    <row r="277" spans="1:3" ht="15" customHeight="1" x14ac:dyDescent="0.25">
      <c r="A277" s="97">
        <v>45110</v>
      </c>
      <c r="B277" s="3">
        <v>3.9370000000000002E-2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3.9370000000000002E-2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7.8740000000000004E-2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0.47244000000000003</v>
      </c>
      <c r="C362" s="99"/>
    </row>
    <row r="363" spans="1:3" ht="15" customHeight="1" x14ac:dyDescent="0.25">
      <c r="A363" s="97">
        <v>45196</v>
      </c>
      <c r="B363" s="3">
        <v>0.15748000000000001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3.6614099999999996</v>
      </c>
      <c r="C367" s="93">
        <f>SUM(B260:B366)</f>
        <v>1.8110199999999999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78DAE-1829-42D3-8350-A892D47A7A84}">
  <sheetPr codeName="Sheet9"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0.15748000000000001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0.74802999999999997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3.9370000000000002E-2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0.19685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7.8740000000000004E-2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0.35432999999999998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0.15748000000000001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0.15748000000000001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0.31496000000000002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3.9370000000000002E-2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0.15748000000000001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4.1338499999999989</v>
      </c>
      <c r="C367" s="93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0FFF-6DDB-48A5-BCA0-5A75ED747D41}">
  <sheetPr codeName="Sheet10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3.9370000000000002E-2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1.5748</v>
      </c>
      <c r="C15" s="99"/>
    </row>
    <row r="16" spans="1:3" ht="15" customHeight="1" x14ac:dyDescent="0.25">
      <c r="A16" s="97">
        <v>44850</v>
      </c>
      <c r="B16" s="98">
        <v>0.90551000000000004</v>
      </c>
      <c r="C16" s="99"/>
    </row>
    <row r="17" spans="1:3" ht="15" customHeight="1" x14ac:dyDescent="0.25">
      <c r="A17" s="97">
        <v>44851</v>
      </c>
      <c r="B17" s="98">
        <v>3.9370000000000002E-2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0.15748000000000001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0.59055000000000002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0.15748000000000001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0.15748000000000001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0.11811000000000001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0.35432999999999998</v>
      </c>
      <c r="C153" s="99"/>
    </row>
    <row r="154" spans="1:3" ht="15" customHeight="1" x14ac:dyDescent="0.25">
      <c r="A154" s="97">
        <v>44987</v>
      </c>
      <c r="B154" s="98">
        <v>0.15748000000000001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0.19685</v>
      </c>
      <c r="C167" s="99"/>
    </row>
    <row r="168" spans="1:3" ht="15" customHeight="1" x14ac:dyDescent="0.25">
      <c r="A168" s="97">
        <v>45001</v>
      </c>
      <c r="B168" s="98">
        <v>7.8740000000000004E-2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0.11811000000000001</v>
      </c>
      <c r="C173" s="99"/>
    </row>
    <row r="174" spans="1:3" ht="15" customHeight="1" x14ac:dyDescent="0.25">
      <c r="A174" s="97">
        <v>45007</v>
      </c>
      <c r="B174" s="98">
        <v>0.27559</v>
      </c>
      <c r="C174" s="99"/>
    </row>
    <row r="175" spans="1:3" ht="15" customHeight="1" x14ac:dyDescent="0.25">
      <c r="A175" s="97">
        <v>45008</v>
      </c>
      <c r="B175" s="98">
        <v>0.11811000000000001</v>
      </c>
      <c r="C175" s="99"/>
    </row>
    <row r="176" spans="1:3" ht="15" customHeight="1" x14ac:dyDescent="0.25">
      <c r="A176" s="97">
        <v>45009</v>
      </c>
      <c r="B176" s="98">
        <v>3.9370000000000002E-2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6.5747899999999975</v>
      </c>
      <c r="C367" s="93">
        <f>SUM(B260:B366)</f>
        <v>0.15748000000000001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B2AE4-F25C-4195-9AD7-02ED7815E5EC}">
  <sheetPr codeName="Sheet11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3.9370000000000002E-2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1.2598400000000001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0.31496000000000002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0.19685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0.11811000000000001</v>
      </c>
      <c r="C290" s="99"/>
    </row>
    <row r="291" spans="1:3" ht="15" customHeight="1" x14ac:dyDescent="0.25">
      <c r="A291" s="97">
        <v>44759</v>
      </c>
      <c r="B291" s="98">
        <v>0.23622000000000001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0.15748000000000001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0.19685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0.15748000000000001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3.9370000000000002E-2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0.11811000000000001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0.15748000000000001</v>
      </c>
      <c r="C324" s="99"/>
    </row>
    <row r="325" spans="1:3" ht="15" customHeight="1" x14ac:dyDescent="0.25">
      <c r="A325" s="97">
        <v>44793</v>
      </c>
      <c r="B325" s="98">
        <v>0.59055000000000002</v>
      </c>
      <c r="C325" s="99"/>
    </row>
    <row r="326" spans="1:3" ht="15" customHeight="1" x14ac:dyDescent="0.25">
      <c r="A326" s="97">
        <v>44794</v>
      </c>
      <c r="B326" s="98">
        <v>0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0.39369999999999999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0.35432999999999998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1.0629900000000001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5.9448699999999999</v>
      </c>
      <c r="C367" s="93">
        <f>SUM(B259:B366)</f>
        <v>4.2125900000000005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404F-8671-4E40-832C-6CDD34E90270}">
  <sheetPr codeName="Sheet12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0.59055000000000002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3.9370000000000002E-2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0.27559</v>
      </c>
      <c r="C116" s="99"/>
    </row>
    <row r="117" spans="1:3" ht="15" customHeight="1" x14ac:dyDescent="0.25">
      <c r="A117" s="97">
        <v>44221</v>
      </c>
      <c r="B117" s="98">
        <v>0.31496000000000002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0.15748000000000001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3.9370000000000002E-2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0.47244000000000003</v>
      </c>
      <c r="C298" s="99"/>
    </row>
    <row r="299" spans="1:3" ht="15" customHeight="1" x14ac:dyDescent="0.25">
      <c r="A299" s="97">
        <v>44402</v>
      </c>
      <c r="B299" s="98">
        <v>2.2440899999999999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0.23622000000000001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0.62992000000000004</v>
      </c>
      <c r="C318" s="99"/>
    </row>
    <row r="319" spans="1:3" ht="15" customHeight="1" x14ac:dyDescent="0.25">
      <c r="A319" s="97">
        <v>44422</v>
      </c>
      <c r="B319" s="98">
        <v>0.31496000000000002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</v>
      </c>
      <c r="C336" s="99"/>
    </row>
    <row r="337" spans="1:3" ht="15" customHeight="1" x14ac:dyDescent="0.25">
      <c r="A337" s="97">
        <v>44440</v>
      </c>
      <c r="B337" s="98">
        <v>0.47244000000000003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0.15748000000000001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6.3779399999999997</v>
      </c>
      <c r="C367" s="93">
        <f>SUM(B261:B366)</f>
        <v>4.842509999999999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0.74802999999999997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0.15748000000000001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0.27559</v>
      </c>
      <c r="C85" s="99"/>
    </row>
    <row r="86" spans="1:3" ht="15" customHeight="1" x14ac:dyDescent="0.25">
      <c r="A86" s="97">
        <v>43824</v>
      </c>
      <c r="B86" s="98">
        <v>7.8740000000000004E-2</v>
      </c>
      <c r="C86" s="99"/>
    </row>
    <row r="87" spans="1:3" ht="15" customHeight="1" x14ac:dyDescent="0.25">
      <c r="A87" s="97">
        <v>43825</v>
      </c>
      <c r="B87" s="98">
        <v>0.11811000000000001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0.59055000000000002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1.2598400000000001</v>
      </c>
      <c r="C164" s="99"/>
    </row>
    <row r="165" spans="1:3" ht="15" customHeight="1" x14ac:dyDescent="0.25">
      <c r="A165" s="97">
        <v>43903</v>
      </c>
      <c r="B165" s="98">
        <v>1.2204699999999999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0.78739999999999999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0.11811000000000001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0.11811000000000001</v>
      </c>
      <c r="C334" s="99"/>
    </row>
    <row r="335" spans="1:3" ht="15" customHeight="1" x14ac:dyDescent="0.25">
      <c r="A335" s="97">
        <v>44073</v>
      </c>
      <c r="B335" s="98">
        <v>0.27559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8.1889599999999998</v>
      </c>
      <c r="C367" s="93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4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0.11811000000000001</v>
      </c>
      <c r="C1" s="99"/>
    </row>
    <row r="2" spans="1:3" ht="15" customHeight="1" x14ac:dyDescent="0.25">
      <c r="A2" s="97">
        <v>43375</v>
      </c>
      <c r="B2" s="98">
        <v>1.02362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0.62992000000000004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1.37795</v>
      </c>
      <c r="C13" s="99"/>
    </row>
    <row r="14" spans="1:3" ht="15" customHeight="1" x14ac:dyDescent="0.25">
      <c r="A14" s="97">
        <v>43387</v>
      </c>
      <c r="B14" s="98">
        <v>7.8740000000000004E-2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3.9370000000000002E-2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0.27559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0.11811000000000001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0.43307000000000001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0.39369999999999999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 t="s">
        <v>89</v>
      </c>
      <c r="C204" s="99"/>
    </row>
    <row r="205" spans="1:3" ht="15" customHeight="1" x14ac:dyDescent="0.25">
      <c r="A205" s="97">
        <v>43577</v>
      </c>
      <c r="B205" s="98" t="s">
        <v>89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0.35432999999999998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3.9370000000000002E-2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0.11811000000000001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0.35432999999999998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0.19685</v>
      </c>
      <c r="C360" s="99"/>
    </row>
    <row r="361" spans="1:3" ht="15" customHeight="1" x14ac:dyDescent="0.25">
      <c r="A361" s="97">
        <v>43733</v>
      </c>
      <c r="B361" s="98">
        <v>0.39369999999999999</v>
      </c>
      <c r="C361" s="99"/>
    </row>
    <row r="362" spans="1:3" ht="15" customHeight="1" x14ac:dyDescent="0.25">
      <c r="A362" s="97">
        <v>43734</v>
      </c>
      <c r="B362" s="98">
        <v>0.78739999999999999</v>
      </c>
      <c r="C362" s="99"/>
    </row>
    <row r="363" spans="1:3" ht="15" customHeight="1" x14ac:dyDescent="0.25">
      <c r="A363" s="97">
        <v>43735</v>
      </c>
      <c r="B363" s="98">
        <v>7.8740000000000004E-2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8.9763599999999979</v>
      </c>
      <c r="C367" s="93">
        <f>SUM(B260:B366)</f>
        <v>3.1495999999999995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0.15748000000000001</v>
      </c>
      <c r="C101" s="99"/>
    </row>
    <row r="102" spans="1:3" ht="15" customHeight="1" x14ac:dyDescent="0.25">
      <c r="A102" s="97">
        <v>43110</v>
      </c>
      <c r="B102" s="98">
        <v>0.19685</v>
      </c>
      <c r="C102" s="99"/>
    </row>
    <row r="103" spans="1:3" ht="15" customHeight="1" x14ac:dyDescent="0.25">
      <c r="A103" s="97">
        <v>43111</v>
      </c>
      <c r="B103" s="98" t="s">
        <v>89</v>
      </c>
      <c r="C103" s="99"/>
    </row>
    <row r="104" spans="1:3" ht="15" customHeight="1" x14ac:dyDescent="0.25">
      <c r="A104" s="97">
        <v>43112</v>
      </c>
      <c r="B104" s="98" t="s">
        <v>89</v>
      </c>
      <c r="C104" s="99"/>
    </row>
    <row r="105" spans="1:3" ht="15" customHeight="1" x14ac:dyDescent="0.25">
      <c r="A105" s="97">
        <v>43113</v>
      </c>
      <c r="B105" s="98" t="s">
        <v>89</v>
      </c>
      <c r="C105" s="99"/>
    </row>
    <row r="106" spans="1:3" ht="15" customHeight="1" x14ac:dyDescent="0.25">
      <c r="A106" s="97">
        <v>43114</v>
      </c>
      <c r="B106" s="98" t="s">
        <v>89</v>
      </c>
      <c r="C106" s="99"/>
    </row>
    <row r="107" spans="1:3" ht="15" customHeight="1" x14ac:dyDescent="0.25">
      <c r="A107" s="97">
        <v>43115</v>
      </c>
      <c r="B107" s="98" t="s">
        <v>89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7.8740000000000004E-2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0.94488000000000005</v>
      </c>
      <c r="C285" s="99"/>
    </row>
    <row r="286" spans="1:3" ht="15" customHeight="1" x14ac:dyDescent="0.25">
      <c r="A286" s="97">
        <v>43293</v>
      </c>
      <c r="B286" s="98">
        <v>3.9370000000000002E-2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0.11811000000000001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0.11811000000000001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0.11811000000000001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0.27559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0.11811000000000001</v>
      </c>
      <c r="C366" s="99"/>
    </row>
    <row r="367" spans="1:3" x14ac:dyDescent="0.25">
      <c r="A367" s="92"/>
      <c r="B367" s="93">
        <f>SUM(B1:B366)</f>
        <v>2.6377900000000003</v>
      </c>
      <c r="C367" s="93">
        <f>SUM(B259:B366)</f>
        <v>1.8897599999999997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0.23622000000000001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0.39369999999999999</v>
      </c>
      <c r="C51" s="99"/>
    </row>
    <row r="52" spans="1:3" ht="15" customHeight="1" x14ac:dyDescent="0.25">
      <c r="A52" s="97">
        <v>42695</v>
      </c>
      <c r="B52" s="98">
        <v>0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0.43307000000000001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0.27559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0.23622000000000001</v>
      </c>
      <c r="C150" s="99"/>
    </row>
    <row r="151" spans="1:3" ht="15" customHeight="1" x14ac:dyDescent="0.25">
      <c r="A151" s="97">
        <v>42794</v>
      </c>
      <c r="B151" s="98">
        <v>0.15748000000000001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0.51180999999999999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7.8740000000000004E-2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0.51180999999999999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0.15748000000000001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7.8740000000000004E-2</v>
      </c>
      <c r="C315" s="99"/>
    </row>
    <row r="316" spans="1:3" ht="15" customHeight="1" x14ac:dyDescent="0.25">
      <c r="A316" s="97">
        <v>42958</v>
      </c>
      <c r="B316" s="98">
        <v>0.11811000000000001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5.1574699999999982</v>
      </c>
      <c r="C367" s="93">
        <f>SUM(B259:B366)</f>
        <v>1.4960599999999999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0.31496000000000002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7.8740000000000004E-2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7.8740000000000004E-2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0.27559</v>
      </c>
      <c r="C97" s="99"/>
    </row>
    <row r="98" spans="1:3" ht="15" customHeight="1" x14ac:dyDescent="0.25">
      <c r="A98" s="97">
        <v>42375</v>
      </c>
      <c r="B98" s="98">
        <v>0.27559</v>
      </c>
      <c r="C98" s="99"/>
    </row>
    <row r="99" spans="1:3" ht="15" customHeight="1" x14ac:dyDescent="0.25">
      <c r="A99" s="97">
        <v>42376</v>
      </c>
      <c r="B99" s="98">
        <v>0.31496000000000002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0.11811000000000001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7.8740000000000004E-2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0.51180999999999999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0.90551000000000004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0.27559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0.11811000000000001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0.43307000000000001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4.6850299999999994</v>
      </c>
      <c r="C367" s="93">
        <f>SUM(B258:B366)</f>
        <v>2.55905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0.78739999999999999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0.11811000000000001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0.35432999999999998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0.55118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0.11811000000000001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7.8740000000000004E-2</v>
      </c>
      <c r="C208" s="99"/>
    </row>
    <row r="209" spans="1:3" ht="15" customHeight="1" x14ac:dyDescent="0.25">
      <c r="A209" s="97">
        <v>42120</v>
      </c>
      <c r="B209" s="98">
        <v>3.9370000000000002E-2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0.19685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0.31496000000000002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0.35432999999999998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0.23622000000000001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0.43307000000000001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0.39369999999999999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7.8740000000000004E-2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0.59055000000000002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5.7480199999999995</v>
      </c>
      <c r="C367" s="93">
        <f>SUM(B259:B366)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7.8740000000000004E-2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0.11811000000000001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0.19685</v>
      </c>
      <c r="C54" s="99"/>
    </row>
    <row r="55" spans="1:3" x14ac:dyDescent="0.25">
      <c r="A55" s="100">
        <v>41602</v>
      </c>
      <c r="B55" s="98">
        <v>3.9370000000000002E-2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0.19685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1.2204699999999999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0.35432999999999998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0.51180999999999999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3.9370000000000002E-2</v>
      </c>
      <c r="C305" s="99"/>
    </row>
    <row r="306" spans="1:3" x14ac:dyDescent="0.25">
      <c r="A306" s="100">
        <v>41852</v>
      </c>
      <c r="B306" s="98">
        <v>0.35432999999999998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0.43307000000000001</v>
      </c>
      <c r="C317" s="99"/>
    </row>
    <row r="318" spans="1:3" x14ac:dyDescent="0.25">
      <c r="A318" s="100">
        <v>41864</v>
      </c>
      <c r="B318" s="98">
        <v>0.23622000000000001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0.11811000000000001</v>
      </c>
      <c r="C322" s="99"/>
    </row>
    <row r="323" spans="1:3" x14ac:dyDescent="0.25">
      <c r="A323" s="100">
        <v>41869</v>
      </c>
      <c r="B323" s="98">
        <v>1.3500000000000001E-3</v>
      </c>
      <c r="C323" s="99"/>
    </row>
    <row r="324" spans="1:3" x14ac:dyDescent="0.25">
      <c r="A324" s="100">
        <v>41870</v>
      </c>
      <c r="B324" s="98">
        <v>1.02362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0.55118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3.9370000000000002E-2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2.8740100000000002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0.59055000000000002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10.906840000000001</v>
      </c>
      <c r="C367" s="93">
        <f>SUM(B259:B366)</f>
        <v>7.2848000000000006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0.39369999999999999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1.0629900000000001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0.15748000000000001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3.9370000000000002E-2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0.27559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7.8740000000000004E-2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0.19685</v>
      </c>
      <c r="C294" s="99"/>
    </row>
    <row r="295" spans="1:3" x14ac:dyDescent="0.25">
      <c r="A295" s="97">
        <v>41476</v>
      </c>
      <c r="B295" s="99">
        <v>0.19685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0.11811000000000001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0.43307000000000001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1.4173199999999999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0.43307000000000001</v>
      </c>
      <c r="C345" s="99"/>
    </row>
    <row r="346" spans="1:3" x14ac:dyDescent="0.25">
      <c r="A346" s="97">
        <v>41527</v>
      </c>
      <c r="B346" s="99">
        <v>3.9370000000000002E-2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5.3936899999999994</v>
      </c>
      <c r="C367" s="95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7.8740000000000004E-2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7.8740000000000004E-2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7.8740000000000004E-2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0.15748000000000001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0.66929000000000005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0.55118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0.11811000000000001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7.8740000000000004E-2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0.31496000000000002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1.0629900000000001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0.15748000000000001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0.15748000000000001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4.7637699999999992</v>
      </c>
      <c r="C367" s="95">
        <f>SUM(B259:B366)</f>
        <v>2.5984200000000004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0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0.23622000000000001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0.51180999999999999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0.39369999999999999</v>
      </c>
      <c r="C90" s="99"/>
    </row>
    <row r="91" spans="1:3" x14ac:dyDescent="0.25">
      <c r="A91" s="100">
        <v>40542</v>
      </c>
      <c r="B91" s="99">
        <v>0.39369999999999999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0.27559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0.19685</v>
      </c>
      <c r="C149" s="99"/>
    </row>
    <row r="150" spans="1:3" x14ac:dyDescent="0.25">
      <c r="A150" s="100">
        <v>40601</v>
      </c>
      <c r="B150" s="99">
        <v>0.23622000000000001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0.15748000000000001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3.9370000000000002E-2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3.9370000000000002E-2</v>
      </c>
      <c r="C191" s="99"/>
    </row>
    <row r="192" spans="1:3" x14ac:dyDescent="0.25">
      <c r="A192" s="100">
        <v>40642</v>
      </c>
      <c r="B192" s="99">
        <v>0.19685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7.8740000000000004E-2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0.15748000000000001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0.15748000000000001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0.15748000000000001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3.8188899999999992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1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 t="s">
        <v>89</v>
      </c>
      <c r="C45" s="99"/>
    </row>
    <row r="46" spans="1:3" x14ac:dyDescent="0.25">
      <c r="A46" s="100">
        <v>40132</v>
      </c>
      <c r="B46" s="99" t="s">
        <v>89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0.98424999999999996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2.2440899999999999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0.11811000000000001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0.23622000000000001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0.27559</v>
      </c>
      <c r="C150" s="99"/>
    </row>
    <row r="151" spans="1:3" x14ac:dyDescent="0.25">
      <c r="A151" s="100">
        <v>40237</v>
      </c>
      <c r="B151" s="99">
        <v>0.35432999999999998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0.11811000000000001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0.43307000000000001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0.27559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7.8740000000000004E-2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6.9684899999999992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0.15748000000000001</v>
      </c>
      <c r="C57" s="99"/>
    </row>
    <row r="58" spans="1:3" x14ac:dyDescent="0.25">
      <c r="A58" s="100">
        <v>39779</v>
      </c>
      <c r="B58" s="99">
        <v>0.78739999999999999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0.66929000000000005</v>
      </c>
      <c r="C77" s="99"/>
    </row>
    <row r="78" spans="1:3" x14ac:dyDescent="0.25">
      <c r="A78" s="100">
        <v>39799</v>
      </c>
      <c r="B78" s="99">
        <v>0.15748000000000001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7.8740000000000004E-2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7.8740000000000004E-2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0.11811000000000001</v>
      </c>
      <c r="C131" s="99"/>
    </row>
    <row r="132" spans="1:3" x14ac:dyDescent="0.25">
      <c r="A132" s="100">
        <v>39853</v>
      </c>
      <c r="B132" s="99">
        <v>0.39369999999999999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0.35432999999999998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0.19685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0.31496000000000002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0.47244000000000003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4.7243999999999993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1.10236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7.8740000000000004E-2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0.15748000000000001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1.02362</v>
      </c>
      <c r="C119" s="99"/>
    </row>
    <row r="120" spans="1:3" x14ac:dyDescent="0.25">
      <c r="A120" s="100">
        <v>39475</v>
      </c>
      <c r="B120" s="99">
        <v>0.11811000000000001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0.15748000000000001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0.59055000000000002</v>
      </c>
      <c r="C287" s="99"/>
    </row>
    <row r="288" spans="1:3" x14ac:dyDescent="0.25">
      <c r="A288" s="100">
        <v>39643</v>
      </c>
      <c r="B288" s="99">
        <v>0.15748000000000001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3.9370000000000002E-2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0.15748000000000001</v>
      </c>
      <c r="C330" s="99"/>
    </row>
    <row r="331" spans="1:3" x14ac:dyDescent="0.25">
      <c r="A331" s="100">
        <v>39686</v>
      </c>
      <c r="B331" s="99">
        <v>0.23622000000000001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4.7637699999999992</v>
      </c>
      <c r="C367" s="95">
        <f>SUM(B259:B366)</f>
        <v>1.4566900000000003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4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0.47244000000000003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0.47244000000000003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 t="s">
        <v>89</v>
      </c>
    </row>
    <row r="197" spans="1:2" x14ac:dyDescent="0.25">
      <c r="A197" s="1">
        <v>39186</v>
      </c>
      <c r="B197" t="s">
        <v>89</v>
      </c>
    </row>
    <row r="198" spans="1:2" x14ac:dyDescent="0.25">
      <c r="A198" s="1">
        <v>39187</v>
      </c>
      <c r="B198" t="s">
        <v>89</v>
      </c>
    </row>
    <row r="199" spans="1:2" x14ac:dyDescent="0.25">
      <c r="A199" s="1">
        <v>39188</v>
      </c>
      <c r="B199" t="s">
        <v>89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0.27559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7.8740000000000004E-2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1.8897599999999999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5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89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0.98424999999999996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3.9370000000000002E-2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0.15748000000000001</v>
      </c>
    </row>
    <row r="299" spans="1:2" x14ac:dyDescent="0.25">
      <c r="A299" s="1">
        <v>38923</v>
      </c>
      <c r="B299">
        <v>0.62992000000000004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0.35432999999999998</v>
      </c>
    </row>
    <row r="316" spans="1:2" x14ac:dyDescent="0.25">
      <c r="A316" s="1">
        <v>38940</v>
      </c>
      <c r="B316">
        <v>1.2598400000000001</v>
      </c>
    </row>
    <row r="317" spans="1:2" x14ac:dyDescent="0.25">
      <c r="A317" s="1">
        <v>38941</v>
      </c>
      <c r="B317">
        <v>0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7.8740000000000004E-2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0.51180999999999999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4.5669199999999996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6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0.31496000000000002</v>
      </c>
    </row>
    <row r="39" spans="1:2" x14ac:dyDescent="0.25">
      <c r="A39" s="1">
        <v>38299</v>
      </c>
      <c r="B39">
        <v>0.35432999999999998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0.27559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0.23622000000000001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0.43307000000000001</v>
      </c>
    </row>
    <row r="96" spans="1:2" x14ac:dyDescent="0.25">
      <c r="A96" s="1">
        <v>38356</v>
      </c>
      <c r="B96">
        <v>0.39369999999999999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0.15748000000000001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0.66929000000000005</v>
      </c>
    </row>
    <row r="135" spans="1:2" x14ac:dyDescent="0.25">
      <c r="A135" s="1">
        <v>38395</v>
      </c>
      <c r="B135">
        <v>0.51180999999999999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7.8740000000000004E-2</v>
      </c>
    </row>
    <row r="142" spans="1:2" x14ac:dyDescent="0.25">
      <c r="A142" s="1">
        <v>38402</v>
      </c>
      <c r="B142">
        <v>0.62992000000000004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0.39369999999999999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0.11811000000000001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0.31496000000000002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1.2598400000000001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9.0550999999999977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7"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0.74802999999999997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0.51180999999999999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0.11811000000000001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7.8740000000000004E-2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3.9370000000000002E-2</v>
      </c>
    </row>
    <row r="185" spans="1:2" x14ac:dyDescent="0.25">
      <c r="A185" s="1">
        <v>38079</v>
      </c>
      <c r="B185">
        <v>0.82677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3.9370000000000002E-2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0.23622000000000001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3.9370000000000002E-2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0.11811000000000001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3.8582599999999987</v>
      </c>
      <c r="C367" s="95">
        <f>SUM(B259:B366)</f>
        <v>0.5118100000000001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8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7.8740000000000004E-2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0.11811000000000001</v>
      </c>
    </row>
    <row r="136" spans="1:2" x14ac:dyDescent="0.25">
      <c r="A136" s="1">
        <v>37665</v>
      </c>
      <c r="B136">
        <v>1.6929099999999999</v>
      </c>
    </row>
    <row r="137" spans="1:2" x14ac:dyDescent="0.25">
      <c r="A137" s="1">
        <v>37666</v>
      </c>
      <c r="B137">
        <v>0.55118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0.55118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3.9370000000000002E-2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7.8740000000000004E-2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0.31496000000000002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1.0629900000000001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3.9370000000000002E-2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0.11811000000000001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6.6141599999999983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9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0.19685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7.8740000000000004E-2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0.59055000000000002</v>
      </c>
    </row>
    <row r="343" spans="1:2" x14ac:dyDescent="0.25">
      <c r="A343" s="1">
        <v>37506</v>
      </c>
      <c r="B343">
        <v>0.66929000000000005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1.9685000000000001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0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3.9370000000000002E-2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0.39369999999999999</v>
      </c>
    </row>
    <row r="22" spans="1:2" x14ac:dyDescent="0.25">
      <c r="A22" s="1">
        <v>36821</v>
      </c>
      <c r="B22">
        <v>0.35432999999999998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0.51180999999999999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0.70865999999999996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0.15748000000000001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3.9370000000000002E-2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0.35432999999999998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0.43307000000000001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 t="s">
        <v>89</v>
      </c>
    </row>
    <row r="239" spans="1:2" x14ac:dyDescent="0.25">
      <c r="A239" s="1">
        <v>37037</v>
      </c>
      <c r="B239" t="s">
        <v>89</v>
      </c>
    </row>
    <row r="240" spans="1:2" x14ac:dyDescent="0.25">
      <c r="A240" s="1">
        <v>37038</v>
      </c>
      <c r="B240" t="s">
        <v>89</v>
      </c>
    </row>
    <row r="241" spans="1:2" x14ac:dyDescent="0.25">
      <c r="A241" s="1">
        <v>37039</v>
      </c>
      <c r="B241" t="s">
        <v>89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0.43307000000000001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0.55118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0.19685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0.11811000000000001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7.8740000000000004E-2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6.2991999999999981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1"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0.27559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0.59055000000000002</v>
      </c>
    </row>
    <row r="158" spans="1:2" x14ac:dyDescent="0.25">
      <c r="A158" s="1">
        <v>36591</v>
      </c>
      <c r="B158">
        <v>0.94488000000000005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0.47244000000000003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3.9370000000000002E-2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3.9370000000000002E-2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7.8740000000000004E-2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0.27559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3.1495999999999995</v>
      </c>
      <c r="C367" s="95">
        <f>SUM(B258:B365)</f>
        <v>1.10236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2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0.15748000000000001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3.9370000000000002E-2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0.11811000000000001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0.94488000000000005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7.8740000000000004E-2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0.35432999999999998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7.8740000000000004E-2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 t="s">
        <v>89</v>
      </c>
    </row>
    <row r="279" spans="1:2" x14ac:dyDescent="0.25">
      <c r="A279" s="1">
        <v>36346</v>
      </c>
      <c r="B279" t="s">
        <v>89</v>
      </c>
    </row>
    <row r="280" spans="1:2" x14ac:dyDescent="0.25">
      <c r="A280" s="1">
        <v>36347</v>
      </c>
      <c r="B280">
        <v>0.19685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0.59055000000000002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0.19685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0.15748000000000001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0.15748000000000001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0.23622000000000001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3.9370000000000002E-2</v>
      </c>
    </row>
    <row r="355" spans="1:3" x14ac:dyDescent="0.25">
      <c r="A355" s="1">
        <v>36422</v>
      </c>
      <c r="B355">
        <v>0.31496000000000002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4.4881799999999998</v>
      </c>
      <c r="C367" s="95">
        <f>SUM(B258:B366)</f>
        <v>2.1259800000000002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3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0.15748000000000001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7.8740000000000004E-2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0.74802999999999997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0.51180999999999999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0.78739999999999999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0.35432999999999998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0.27559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7.8740000000000004E-2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0.19685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0.15748000000000001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0.51180999999999999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1.29921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0.27559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8.7401399999999985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4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0.43307000000000001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0.51180999999999999</v>
      </c>
    </row>
    <row r="151" spans="1:2" x14ac:dyDescent="0.25">
      <c r="A151" s="1">
        <v>35489</v>
      </c>
      <c r="B151">
        <v>0.19685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0.62992000000000004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 t="s">
        <v>89</v>
      </c>
    </row>
    <row r="266" spans="1:2" x14ac:dyDescent="0.25">
      <c r="A266" s="1">
        <v>35603</v>
      </c>
      <c r="B266" t="s">
        <v>89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0.11811000000000001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0.82677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0.19685</v>
      </c>
    </row>
    <row r="335" spans="1:2" x14ac:dyDescent="0.25">
      <c r="A335" s="1">
        <v>35672</v>
      </c>
      <c r="B335">
        <v>0.66929000000000005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0.59055000000000002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</v>
      </c>
    </row>
    <row r="348" spans="1:2" x14ac:dyDescent="0.25">
      <c r="A348" s="1">
        <v>35685</v>
      </c>
      <c r="B348" t="s">
        <v>89</v>
      </c>
    </row>
    <row r="349" spans="1:2" x14ac:dyDescent="0.25">
      <c r="A349" s="1">
        <v>35686</v>
      </c>
      <c r="B349" t="s">
        <v>89</v>
      </c>
    </row>
    <row r="350" spans="1:2" x14ac:dyDescent="0.25">
      <c r="A350" s="1">
        <v>35687</v>
      </c>
      <c r="B350" t="s">
        <v>89</v>
      </c>
    </row>
    <row r="351" spans="1:2" x14ac:dyDescent="0.25">
      <c r="A351" s="1">
        <v>35688</v>
      </c>
      <c r="B351" t="s">
        <v>89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0.19685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4.4881800000000007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5"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0.15748000000000001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0.19685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0.51180999999999999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3.9370000000000002E-2</v>
      </c>
    </row>
    <row r="166" spans="1:2" x14ac:dyDescent="0.25">
      <c r="A166" s="1">
        <v>35138</v>
      </c>
      <c r="B166">
        <v>0.98424999999999996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0.27559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3.9370000000000002E-2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1.0629900000000001</v>
      </c>
    </row>
    <row r="289" spans="1:2" x14ac:dyDescent="0.25">
      <c r="A289" s="1">
        <v>35261</v>
      </c>
      <c r="B289">
        <v>0.15748000000000001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0.11811000000000001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0.35432999999999998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0.15748000000000001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0.31496000000000002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0.90551000000000004</v>
      </c>
    </row>
    <row r="341" spans="1:2" x14ac:dyDescent="0.25">
      <c r="A341" s="1">
        <v>35313</v>
      </c>
      <c r="B341">
        <v>0.43307000000000001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6.0236099999999988</v>
      </c>
      <c r="C367" s="95">
        <f>SUM(B259:B366)</f>
        <v>4.05511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6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0.19685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0.43307000000000001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0.23622000000000001</v>
      </c>
    </row>
    <row r="67" spans="1:2" x14ac:dyDescent="0.25">
      <c r="A67" s="1">
        <v>34674</v>
      </c>
      <c r="B67">
        <v>7.8740000000000004E-2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0.19685</v>
      </c>
    </row>
    <row r="86" spans="1:2" x14ac:dyDescent="0.25">
      <c r="A86" s="1">
        <v>34693</v>
      </c>
      <c r="B86">
        <v>0.43307000000000001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0.43307000000000001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0.19685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0.43307000000000001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0.11811000000000001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0.27559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0.55118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3.9370000000000002E-2</v>
      </c>
    </row>
    <row r="319" spans="1:2" x14ac:dyDescent="0.25">
      <c r="A319" s="1">
        <v>34925</v>
      </c>
      <c r="B319">
        <v>7.8740000000000004E-2</v>
      </c>
    </row>
    <row r="320" spans="1:2" x14ac:dyDescent="0.25">
      <c r="A320" s="1">
        <v>34926</v>
      </c>
      <c r="B320">
        <v>0.39369999999999999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0.59055000000000002</v>
      </c>
    </row>
    <row r="326" spans="1:2" x14ac:dyDescent="0.25">
      <c r="A326" s="1">
        <v>34932</v>
      </c>
      <c r="B326">
        <v>0.19685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0.11811000000000001</v>
      </c>
    </row>
    <row r="343" spans="1:2" x14ac:dyDescent="0.25">
      <c r="A343" s="1">
        <v>34949</v>
      </c>
      <c r="B343">
        <v>0.11811000000000001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6.8897499999999994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7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0.43307000000000001</v>
      </c>
    </row>
    <row r="7" spans="1:2" x14ac:dyDescent="0.25">
      <c r="A7" s="1">
        <v>34249</v>
      </c>
      <c r="B7">
        <v>7.8740000000000004E-2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0.15748000000000001</v>
      </c>
    </row>
    <row r="45" spans="1:2" x14ac:dyDescent="0.25">
      <c r="A45" s="1">
        <v>34287</v>
      </c>
      <c r="B45">
        <v>0.55118</v>
      </c>
    </row>
    <row r="46" spans="1:2" x14ac:dyDescent="0.25">
      <c r="A46" s="1">
        <v>34288</v>
      </c>
      <c r="B46">
        <v>0.47244000000000003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0.23622000000000001</v>
      </c>
    </row>
    <row r="131" spans="1:2" x14ac:dyDescent="0.25">
      <c r="A131" s="1">
        <v>34373</v>
      </c>
      <c r="B131">
        <v>0.15748000000000001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0.31496000000000002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0.62992000000000004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3.9370000000000002E-2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0.11811000000000001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0.19685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0.19685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0.15748000000000001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0.15748000000000001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0.23622000000000001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0.55118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5.0787300000000002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8"/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89</v>
      </c>
    </row>
    <row r="2" spans="1:2" x14ac:dyDescent="0.25">
      <c r="A2" s="1">
        <v>33879</v>
      </c>
      <c r="B2" t="s">
        <v>89</v>
      </c>
    </row>
    <row r="3" spans="1:2" x14ac:dyDescent="0.25">
      <c r="A3" s="1">
        <v>33880</v>
      </c>
      <c r="B3" t="s">
        <v>89</v>
      </c>
    </row>
    <row r="4" spans="1:2" x14ac:dyDescent="0.25">
      <c r="A4" s="1">
        <v>33881</v>
      </c>
      <c r="B4" t="s">
        <v>89</v>
      </c>
    </row>
    <row r="5" spans="1:2" x14ac:dyDescent="0.25">
      <c r="A5" s="1">
        <v>33882</v>
      </c>
      <c r="B5" t="s">
        <v>89</v>
      </c>
    </row>
    <row r="6" spans="1:2" x14ac:dyDescent="0.25">
      <c r="A6" s="1">
        <v>33883</v>
      </c>
      <c r="B6" t="s">
        <v>89</v>
      </c>
    </row>
    <row r="7" spans="1:2" x14ac:dyDescent="0.25">
      <c r="A7" s="1">
        <v>33884</v>
      </c>
      <c r="B7" t="s">
        <v>89</v>
      </c>
    </row>
    <row r="8" spans="1:2" x14ac:dyDescent="0.25">
      <c r="A8" s="1">
        <v>33885</v>
      </c>
      <c r="B8" t="s">
        <v>89</v>
      </c>
    </row>
    <row r="9" spans="1:2" x14ac:dyDescent="0.25">
      <c r="A9" s="1">
        <v>33886</v>
      </c>
      <c r="B9" t="s">
        <v>89</v>
      </c>
    </row>
    <row r="10" spans="1:2" x14ac:dyDescent="0.25">
      <c r="A10" s="1">
        <v>33887</v>
      </c>
      <c r="B10" t="s">
        <v>89</v>
      </c>
    </row>
    <row r="11" spans="1:2" x14ac:dyDescent="0.25">
      <c r="A11" s="1">
        <v>33888</v>
      </c>
      <c r="B11" t="s">
        <v>89</v>
      </c>
    </row>
    <row r="12" spans="1:2" x14ac:dyDescent="0.25">
      <c r="A12" s="1">
        <v>33889</v>
      </c>
      <c r="B12" t="s">
        <v>89</v>
      </c>
    </row>
    <row r="13" spans="1:2" x14ac:dyDescent="0.25">
      <c r="A13" s="1">
        <v>33890</v>
      </c>
      <c r="B13" t="s">
        <v>89</v>
      </c>
    </row>
    <row r="14" spans="1:2" x14ac:dyDescent="0.25">
      <c r="A14" s="1">
        <v>33891</v>
      </c>
      <c r="B14" t="s">
        <v>89</v>
      </c>
    </row>
    <row r="15" spans="1:2" x14ac:dyDescent="0.25">
      <c r="A15" s="1">
        <v>33892</v>
      </c>
      <c r="B15" t="s">
        <v>89</v>
      </c>
    </row>
    <row r="16" spans="1:2" x14ac:dyDescent="0.25">
      <c r="A16" s="1">
        <v>33893</v>
      </c>
      <c r="B16" t="s">
        <v>89</v>
      </c>
    </row>
    <row r="17" spans="1:2" x14ac:dyDescent="0.25">
      <c r="A17" s="1">
        <v>33894</v>
      </c>
      <c r="B17" t="s">
        <v>89</v>
      </c>
    </row>
    <row r="18" spans="1:2" x14ac:dyDescent="0.25">
      <c r="A18" s="1">
        <v>33895</v>
      </c>
      <c r="B18" t="s">
        <v>89</v>
      </c>
    </row>
    <row r="19" spans="1:2" x14ac:dyDescent="0.25">
      <c r="A19" s="1">
        <v>33896</v>
      </c>
      <c r="B19" t="s">
        <v>89</v>
      </c>
    </row>
    <row r="20" spans="1:2" x14ac:dyDescent="0.25">
      <c r="A20" s="1">
        <v>33897</v>
      </c>
      <c r="B20" t="s">
        <v>89</v>
      </c>
    </row>
    <row r="21" spans="1:2" x14ac:dyDescent="0.25">
      <c r="A21" s="1">
        <v>33898</v>
      </c>
      <c r="B21" t="s">
        <v>89</v>
      </c>
    </row>
    <row r="22" spans="1:2" x14ac:dyDescent="0.25">
      <c r="A22" s="1">
        <v>33899</v>
      </c>
      <c r="B22" t="s">
        <v>89</v>
      </c>
    </row>
    <row r="23" spans="1:2" x14ac:dyDescent="0.25">
      <c r="A23" s="1">
        <v>33900</v>
      </c>
      <c r="B23" t="s">
        <v>89</v>
      </c>
    </row>
    <row r="24" spans="1:2" x14ac:dyDescent="0.25">
      <c r="A24" s="1">
        <v>33901</v>
      </c>
      <c r="B24" t="s">
        <v>89</v>
      </c>
    </row>
    <row r="25" spans="1:2" x14ac:dyDescent="0.25">
      <c r="A25" s="1">
        <v>33902</v>
      </c>
      <c r="B25" t="s">
        <v>89</v>
      </c>
    </row>
    <row r="26" spans="1:2" x14ac:dyDescent="0.25">
      <c r="A26" s="1">
        <v>33903</v>
      </c>
      <c r="B26" t="s">
        <v>89</v>
      </c>
    </row>
    <row r="27" spans="1:2" x14ac:dyDescent="0.25">
      <c r="A27" s="1">
        <v>33904</v>
      </c>
      <c r="B27" t="s">
        <v>89</v>
      </c>
    </row>
    <row r="28" spans="1:2" x14ac:dyDescent="0.25">
      <c r="A28" s="1">
        <v>33905</v>
      </c>
      <c r="B28" t="s">
        <v>89</v>
      </c>
    </row>
    <row r="29" spans="1:2" x14ac:dyDescent="0.25">
      <c r="A29" s="1">
        <v>33906</v>
      </c>
      <c r="B29" t="s">
        <v>89</v>
      </c>
    </row>
    <row r="30" spans="1:2" x14ac:dyDescent="0.25">
      <c r="A30" s="1">
        <v>33907</v>
      </c>
      <c r="B30" t="s">
        <v>89</v>
      </c>
    </row>
    <row r="31" spans="1:2" x14ac:dyDescent="0.25">
      <c r="A31" s="1">
        <v>33908</v>
      </c>
      <c r="B31" t="s">
        <v>89</v>
      </c>
    </row>
    <row r="32" spans="1:2" x14ac:dyDescent="0.25">
      <c r="A32" s="1">
        <v>33909</v>
      </c>
      <c r="B32" t="s">
        <v>89</v>
      </c>
    </row>
    <row r="33" spans="1:2" x14ac:dyDescent="0.25">
      <c r="A33" s="1">
        <v>33910</v>
      </c>
      <c r="B33" t="s">
        <v>89</v>
      </c>
    </row>
    <row r="34" spans="1:2" x14ac:dyDescent="0.25">
      <c r="A34" s="1">
        <v>33911</v>
      </c>
      <c r="B34" t="s">
        <v>89</v>
      </c>
    </row>
    <row r="35" spans="1:2" x14ac:dyDescent="0.25">
      <c r="A35" s="1">
        <v>33912</v>
      </c>
      <c r="B35" t="s">
        <v>89</v>
      </c>
    </row>
    <row r="36" spans="1:2" x14ac:dyDescent="0.25">
      <c r="A36" s="1">
        <v>33913</v>
      </c>
      <c r="B36" t="s">
        <v>89</v>
      </c>
    </row>
    <row r="37" spans="1:2" x14ac:dyDescent="0.25">
      <c r="A37" s="1">
        <v>33914</v>
      </c>
      <c r="B37" t="s">
        <v>89</v>
      </c>
    </row>
    <row r="38" spans="1:2" x14ac:dyDescent="0.25">
      <c r="A38" s="1">
        <v>33915</v>
      </c>
      <c r="B38" t="s">
        <v>89</v>
      </c>
    </row>
    <row r="39" spans="1:2" x14ac:dyDescent="0.25">
      <c r="A39" s="1">
        <v>33916</v>
      </c>
      <c r="B39" t="s">
        <v>89</v>
      </c>
    </row>
    <row r="40" spans="1:2" x14ac:dyDescent="0.25">
      <c r="A40" s="1">
        <v>33917</v>
      </c>
      <c r="B40" t="s">
        <v>89</v>
      </c>
    </row>
    <row r="41" spans="1:2" x14ac:dyDescent="0.25">
      <c r="A41" s="1">
        <v>33918</v>
      </c>
      <c r="B41" t="s">
        <v>89</v>
      </c>
    </row>
    <row r="42" spans="1:2" x14ac:dyDescent="0.25">
      <c r="A42" s="1">
        <v>33919</v>
      </c>
      <c r="B42" t="s">
        <v>89</v>
      </c>
    </row>
    <row r="43" spans="1:2" x14ac:dyDescent="0.25">
      <c r="A43" s="1">
        <v>33920</v>
      </c>
      <c r="B43" t="s">
        <v>89</v>
      </c>
    </row>
    <row r="44" spans="1:2" x14ac:dyDescent="0.25">
      <c r="A44" s="1">
        <v>33921</v>
      </c>
      <c r="B44" t="s">
        <v>89</v>
      </c>
    </row>
    <row r="45" spans="1:2" x14ac:dyDescent="0.25">
      <c r="A45" s="1">
        <v>33922</v>
      </c>
      <c r="B45" t="s">
        <v>89</v>
      </c>
    </row>
    <row r="46" spans="1:2" x14ac:dyDescent="0.25">
      <c r="A46" s="1">
        <v>33923</v>
      </c>
      <c r="B46" t="s">
        <v>89</v>
      </c>
    </row>
    <row r="47" spans="1:2" x14ac:dyDescent="0.25">
      <c r="A47" s="1">
        <v>33924</v>
      </c>
      <c r="B47" t="s">
        <v>89</v>
      </c>
    </row>
    <row r="48" spans="1:2" x14ac:dyDescent="0.25">
      <c r="A48" s="1">
        <v>33925</v>
      </c>
      <c r="B48" t="s">
        <v>89</v>
      </c>
    </row>
    <row r="49" spans="1:2" x14ac:dyDescent="0.25">
      <c r="A49" s="1">
        <v>33926</v>
      </c>
      <c r="B49" t="s">
        <v>89</v>
      </c>
    </row>
    <row r="50" spans="1:2" x14ac:dyDescent="0.25">
      <c r="A50" s="1">
        <v>33927</v>
      </c>
      <c r="B50" t="s">
        <v>89</v>
      </c>
    </row>
    <row r="51" spans="1:2" x14ac:dyDescent="0.25">
      <c r="A51" s="1">
        <v>33928</v>
      </c>
      <c r="B51" t="s">
        <v>89</v>
      </c>
    </row>
    <row r="52" spans="1:2" x14ac:dyDescent="0.25">
      <c r="A52" s="1">
        <v>33929</v>
      </c>
      <c r="B52" t="s">
        <v>89</v>
      </c>
    </row>
    <row r="53" spans="1:2" x14ac:dyDescent="0.25">
      <c r="A53" s="1">
        <v>33930</v>
      </c>
      <c r="B53" t="s">
        <v>89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0.94488000000000005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3.9370000000000002E-2</v>
      </c>
    </row>
    <row r="69" spans="1:2" x14ac:dyDescent="0.25">
      <c r="A69" s="1">
        <v>33946</v>
      </c>
      <c r="B69">
        <v>1.10236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0.70865999999999996</v>
      </c>
    </row>
    <row r="90" spans="1:2" x14ac:dyDescent="0.25">
      <c r="A90" s="1">
        <v>33967</v>
      </c>
      <c r="B90" t="s">
        <v>89</v>
      </c>
    </row>
    <row r="91" spans="1:2" x14ac:dyDescent="0.25">
      <c r="A91" s="1">
        <v>33968</v>
      </c>
      <c r="B91" t="s">
        <v>89</v>
      </c>
    </row>
    <row r="92" spans="1:2" x14ac:dyDescent="0.25">
      <c r="A92" s="1">
        <v>33969</v>
      </c>
      <c r="B92" t="s">
        <v>89</v>
      </c>
    </row>
    <row r="93" spans="1:2" x14ac:dyDescent="0.25">
      <c r="A93" s="1">
        <v>33970</v>
      </c>
      <c r="B93" t="s">
        <v>89</v>
      </c>
    </row>
    <row r="94" spans="1:2" x14ac:dyDescent="0.25">
      <c r="A94" s="1">
        <v>33971</v>
      </c>
      <c r="B94" t="s">
        <v>89</v>
      </c>
    </row>
    <row r="95" spans="1:2" x14ac:dyDescent="0.25">
      <c r="A95" s="1">
        <v>33972</v>
      </c>
      <c r="B95" t="s">
        <v>89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0.19685</v>
      </c>
    </row>
    <row r="99" spans="1:2" x14ac:dyDescent="0.25">
      <c r="A99" s="1">
        <v>33976</v>
      </c>
      <c r="B99">
        <v>0.62992000000000004</v>
      </c>
    </row>
    <row r="100" spans="1:2" x14ac:dyDescent="0.25">
      <c r="A100" s="1">
        <v>33977</v>
      </c>
      <c r="B100">
        <v>0.55118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1.10236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0.27559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0.11811000000000001</v>
      </c>
    </row>
    <row r="109" spans="1:2" x14ac:dyDescent="0.25">
      <c r="A109" s="1">
        <v>33986</v>
      </c>
      <c r="B109">
        <v>0.51180999999999999</v>
      </c>
    </row>
    <row r="110" spans="1:2" x14ac:dyDescent="0.25">
      <c r="A110" s="1">
        <v>33987</v>
      </c>
      <c r="B110">
        <v>0.15748000000000001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0.59055000000000002</v>
      </c>
    </row>
    <row r="132" spans="1:2" x14ac:dyDescent="0.25">
      <c r="A132" s="1">
        <v>34009</v>
      </c>
      <c r="B132" t="s">
        <v>89</v>
      </c>
    </row>
    <row r="133" spans="1:2" x14ac:dyDescent="0.25">
      <c r="A133" s="1">
        <v>34010</v>
      </c>
      <c r="B133" t="s">
        <v>89</v>
      </c>
    </row>
    <row r="134" spans="1:2" x14ac:dyDescent="0.25">
      <c r="A134" s="1">
        <v>34011</v>
      </c>
      <c r="B134" t="s">
        <v>89</v>
      </c>
    </row>
    <row r="135" spans="1:2" x14ac:dyDescent="0.25">
      <c r="A135" s="1">
        <v>34012</v>
      </c>
      <c r="B135" t="s">
        <v>89</v>
      </c>
    </row>
    <row r="136" spans="1:2" x14ac:dyDescent="0.25">
      <c r="A136" s="1">
        <v>34013</v>
      </c>
      <c r="B136" t="s">
        <v>89</v>
      </c>
    </row>
    <row r="137" spans="1:2" x14ac:dyDescent="0.25">
      <c r="A137" s="1">
        <v>34014</v>
      </c>
      <c r="B137">
        <v>7.8740000000000004E-2</v>
      </c>
    </row>
    <row r="138" spans="1:2" x14ac:dyDescent="0.25">
      <c r="A138" s="1">
        <v>34015</v>
      </c>
      <c r="B138">
        <v>0.19685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0.11811000000000001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0.11811000000000001</v>
      </c>
    </row>
    <row r="179" spans="1:2" x14ac:dyDescent="0.25">
      <c r="A179" s="1">
        <v>34055</v>
      </c>
      <c r="B179">
        <v>3.9370000000000002E-2</v>
      </c>
    </row>
    <row r="180" spans="1:2" x14ac:dyDescent="0.25">
      <c r="A180" s="1">
        <v>34056</v>
      </c>
      <c r="B180">
        <v>0.31496000000000002</v>
      </c>
    </row>
    <row r="181" spans="1:2" x14ac:dyDescent="0.25">
      <c r="A181" s="1">
        <v>34057</v>
      </c>
      <c r="B181">
        <v>7.8740000000000004E-2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7.8740000000000004E-2</v>
      </c>
    </row>
    <row r="311" spans="1:2" x14ac:dyDescent="0.25">
      <c r="A311" s="1">
        <v>34187</v>
      </c>
      <c r="B311">
        <v>0.62992000000000004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 t="s">
        <v>89</v>
      </c>
    </row>
    <row r="314" spans="1:2" x14ac:dyDescent="0.25">
      <c r="A314" s="1">
        <v>34190</v>
      </c>
      <c r="B314" t="s">
        <v>89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0.86614000000000002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10.511789999999998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2025-12-11T16:48:14Z</dcterms:modified>
</cp:coreProperties>
</file>