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C659CB4-8613-4B65-BB61-1C02FFA9A37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6" i="1"/>
  <c r="M28" i="23"/>
  <c r="L28" i="23"/>
  <c r="K28" i="23"/>
  <c r="J28" i="23"/>
  <c r="I28" i="23"/>
  <c r="H28" i="23"/>
  <c r="G28" i="23"/>
  <c r="F28" i="23"/>
  <c r="E28" i="23"/>
  <c r="D28" i="23"/>
  <c r="C28" i="23"/>
  <c r="B28" i="23"/>
  <c r="F15" i="21"/>
  <c r="F3" i="21"/>
  <c r="F4" i="21"/>
  <c r="P26" i="1"/>
  <c r="D24" i="6"/>
  <c r="F2" i="21"/>
  <c r="C367" i="32"/>
  <c r="B367" i="32"/>
  <c r="Q25" i="1"/>
  <c r="P25" i="1"/>
  <c r="D23" i="6"/>
  <c r="C367" i="31"/>
  <c r="B367" i="31"/>
  <c r="Q24" i="1"/>
  <c r="P24" i="1"/>
  <c r="D22" i="6"/>
  <c r="C367" i="30"/>
  <c r="B367" i="30"/>
  <c r="Q23" i="1"/>
  <c r="P23" i="1"/>
  <c r="D21" i="6"/>
  <c r="C367" i="29"/>
  <c r="B367" i="29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2" i="1" l="1"/>
  <c r="P22" i="1"/>
  <c r="C367" i="28"/>
  <c r="B367" i="28"/>
  <c r="C367" i="27" l="1"/>
  <c r="Q21" i="1" s="1"/>
  <c r="B367" i="27"/>
  <c r="P21" i="1" s="1"/>
  <c r="C367" i="26" l="1"/>
  <c r="Q20" i="1" s="1"/>
  <c r="B367" i="26"/>
  <c r="P20" i="1" s="1"/>
  <c r="F5" i="21" l="1"/>
  <c r="C367" i="25"/>
  <c r="Q19" i="1" s="1"/>
  <c r="B367" i="25"/>
  <c r="P19" i="1" s="1"/>
  <c r="C367" i="24" l="1"/>
  <c r="Q18" i="1" s="1"/>
  <c r="B367" i="24"/>
  <c r="P1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2" l="1"/>
  <c r="Q17" i="1" s="1"/>
  <c r="B367" i="22"/>
  <c r="P17" i="1" s="1"/>
  <c r="C367" i="19" l="1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16" i="1" s="1"/>
  <c r="Q4" i="1"/>
  <c r="Q5" i="1"/>
  <c r="Q6" i="1"/>
  <c r="Q7" i="1"/>
  <c r="Q8" i="1"/>
  <c r="Q9" i="1"/>
  <c r="Q10" i="1"/>
  <c r="Q11" i="1"/>
  <c r="Q12" i="1"/>
  <c r="Q13" i="1"/>
  <c r="Q14" i="1"/>
  <c r="Q15" i="1"/>
  <c r="B7" i="1" l="1"/>
  <c r="E17" i="21" s="1"/>
  <c r="F17" i="21" s="1"/>
  <c r="B367" i="19" l="1"/>
  <c r="B367" i="18"/>
  <c r="P5" i="1" s="1"/>
  <c r="B367" i="17"/>
  <c r="P6" i="1" s="1"/>
  <c r="B367" i="16"/>
  <c r="P7" i="1" s="1"/>
  <c r="B367" i="15"/>
  <c r="P8" i="1" s="1"/>
  <c r="B367" i="14"/>
  <c r="P9" i="1" s="1"/>
  <c r="B367" i="12"/>
  <c r="P10" i="1" s="1"/>
  <c r="B367" i="11"/>
  <c r="P11" i="1" s="1"/>
  <c r="B367" i="10"/>
  <c r="P12" i="1" s="1"/>
  <c r="B367" i="9"/>
  <c r="P13" i="1" s="1"/>
  <c r="B367" i="8"/>
  <c r="P14" i="1" s="1"/>
  <c r="B367" i="5"/>
  <c r="P15" i="1" s="1"/>
  <c r="B367" i="4"/>
  <c r="P16" i="1" s="1"/>
  <c r="K20" i="3" l="1"/>
  <c r="F18" i="3"/>
  <c r="E25" i="3"/>
  <c r="H13" i="3"/>
  <c r="D19" i="3"/>
  <c r="E27" i="3"/>
  <c r="L9" i="3"/>
  <c r="H12" i="3"/>
  <c r="F20" i="3"/>
  <c r="D13" i="3"/>
  <c r="J15" i="3"/>
  <c r="I20" i="3"/>
  <c r="C32" i="3"/>
  <c r="D33" i="3"/>
  <c r="H27" i="3"/>
  <c r="F12" i="3"/>
  <c r="F32" i="3"/>
  <c r="B34" i="3"/>
  <c r="K23" i="3"/>
  <c r="E34" i="3"/>
  <c r="I9" i="3"/>
  <c r="L29" i="3"/>
  <c r="J5" i="3"/>
  <c r="L25" i="3"/>
  <c r="C9" i="3"/>
  <c r="L14" i="3"/>
  <c r="C10" i="3"/>
  <c r="J9" i="3"/>
  <c r="J10" i="3"/>
  <c r="G20" i="3"/>
  <c r="D31" i="3"/>
  <c r="J19" i="3"/>
  <c r="B20" i="3"/>
  <c r="M32" i="3"/>
  <c r="G27" i="3"/>
  <c r="B30" i="3"/>
  <c r="G25" i="3"/>
  <c r="E14" i="3"/>
  <c r="C12" i="3"/>
  <c r="K21" i="3"/>
  <c r="G24" i="3"/>
  <c r="B25" i="3"/>
  <c r="I6" i="3"/>
  <c r="F6" i="3"/>
  <c r="B10" i="3"/>
  <c r="H18" i="3"/>
  <c r="B18" i="3"/>
  <c r="K26" i="3"/>
  <c r="J8" i="3"/>
  <c r="H20" i="3"/>
  <c r="I12" i="3"/>
  <c r="M28" i="3"/>
  <c r="F16" i="3"/>
  <c r="B7" i="3"/>
  <c r="E15" i="3"/>
  <c r="K24" i="3"/>
  <c r="I14" i="3"/>
  <c r="G28" i="3"/>
  <c r="J22" i="3"/>
  <c r="H5" i="3"/>
  <c r="D11" i="3"/>
  <c r="C31" i="3"/>
  <c r="K32" i="3"/>
  <c r="E8" i="3"/>
  <c r="E26" i="3"/>
  <c r="L34" i="3"/>
  <c r="K29" i="3"/>
  <c r="C33" i="3"/>
  <c r="D25" i="3"/>
  <c r="I33" i="3"/>
  <c r="B33" i="3"/>
  <c r="G11" i="3"/>
  <c r="D24" i="3"/>
  <c r="G29" i="3"/>
  <c r="J7" i="3"/>
  <c r="L12" i="3"/>
  <c r="E5" i="3"/>
  <c r="L26" i="3"/>
  <c r="J24" i="3"/>
  <c r="J12" i="3"/>
  <c r="D8" i="3"/>
  <c r="E29" i="3"/>
  <c r="H17" i="3"/>
  <c r="E33" i="3"/>
  <c r="G31" i="3"/>
  <c r="E6" i="3"/>
  <c r="K6" i="3"/>
  <c r="M7" i="3"/>
  <c r="H11" i="3"/>
  <c r="C26" i="3"/>
  <c r="J26" i="3"/>
  <c r="E28" i="3"/>
  <c r="C6" i="3"/>
  <c r="G10" i="3"/>
  <c r="H21" i="3"/>
  <c r="K19" i="3"/>
  <c r="G30" i="3"/>
  <c r="D16" i="3"/>
  <c r="I13" i="3"/>
  <c r="D29" i="3"/>
  <c r="C28" i="3"/>
  <c r="I22" i="3"/>
  <c r="D4" i="3"/>
  <c r="B17" i="3"/>
  <c r="F24" i="3"/>
  <c r="B8" i="3"/>
  <c r="C29" i="3"/>
  <c r="F15" i="3"/>
  <c r="M8" i="3"/>
  <c r="C27" i="3"/>
  <c r="M15" i="3"/>
  <c r="I7" i="3"/>
  <c r="D14" i="3"/>
  <c r="B21" i="3"/>
  <c r="B32" i="3"/>
  <c r="M21" i="3"/>
  <c r="I25" i="3"/>
  <c r="L13" i="3"/>
  <c r="H14" i="3"/>
  <c r="L15" i="3"/>
  <c r="K18" i="3"/>
  <c r="I30" i="3"/>
  <c r="C17" i="3"/>
  <c r="L18" i="3"/>
  <c r="B23" i="3"/>
  <c r="J30" i="3"/>
  <c r="I16" i="3"/>
  <c r="J11" i="3"/>
  <c r="H28" i="3"/>
  <c r="H31" i="3"/>
  <c r="I5" i="3"/>
  <c r="B13" i="3"/>
  <c r="D34" i="3"/>
  <c r="K9" i="3"/>
  <c r="F26" i="3"/>
  <c r="L6" i="3"/>
  <c r="I34" i="3"/>
  <c r="I8" i="3"/>
  <c r="L11" i="3"/>
  <c r="H22" i="3"/>
  <c r="J29" i="3"/>
  <c r="K31" i="3"/>
  <c r="K12" i="3"/>
  <c r="L27" i="3"/>
  <c r="G9" i="3"/>
  <c r="K7" i="3"/>
  <c r="I28" i="3"/>
  <c r="M18" i="3"/>
  <c r="C25" i="3"/>
  <c r="F8" i="3"/>
  <c r="C7" i="3"/>
  <c r="K14" i="3"/>
  <c r="L21" i="3"/>
  <c r="H8" i="3"/>
  <c r="G14" i="3"/>
  <c r="B12" i="3"/>
  <c r="K16" i="3"/>
  <c r="C13" i="3"/>
  <c r="B15" i="3"/>
  <c r="B19" i="3"/>
  <c r="D10" i="3"/>
  <c r="M19" i="3"/>
  <c r="K5" i="3"/>
  <c r="D21" i="3"/>
  <c r="J27" i="3"/>
  <c r="K34" i="3"/>
  <c r="B5" i="3"/>
  <c r="H29" i="3"/>
  <c r="L16" i="3"/>
  <c r="H26" i="3"/>
  <c r="L10" i="3"/>
  <c r="E24" i="3"/>
  <c r="I4" i="3"/>
  <c r="J6" i="3"/>
  <c r="C15" i="3"/>
  <c r="L8" i="3"/>
  <c r="K11" i="3"/>
  <c r="B11" i="3"/>
  <c r="K15" i="3"/>
  <c r="K27" i="3"/>
  <c r="G15" i="3"/>
  <c r="L20" i="3"/>
  <c r="D15" i="3"/>
  <c r="K30" i="3"/>
  <c r="F19" i="3"/>
  <c r="J32" i="3"/>
  <c r="E13" i="3"/>
  <c r="B29" i="3"/>
  <c r="M27" i="3"/>
  <c r="D22" i="3"/>
  <c r="K22" i="3"/>
  <c r="E19" i="3"/>
  <c r="I21" i="3"/>
  <c r="J16" i="3"/>
  <c r="G6" i="3"/>
  <c r="H25" i="3"/>
  <c r="L30" i="3"/>
  <c r="D5" i="3"/>
  <c r="D23" i="3"/>
  <c r="I32" i="3"/>
  <c r="M17" i="3"/>
  <c r="M14" i="3"/>
  <c r="E21" i="3"/>
  <c r="C20" i="3"/>
  <c r="G8" i="3"/>
  <c r="M23" i="3"/>
  <c r="B26" i="3"/>
  <c r="M24" i="3"/>
  <c r="D18" i="3"/>
  <c r="G32" i="3"/>
  <c r="I29" i="3"/>
  <c r="C24" i="3"/>
  <c r="M25" i="3"/>
  <c r="E11" i="3"/>
  <c r="H19" i="3"/>
  <c r="C21" i="3"/>
  <c r="F13" i="3"/>
  <c r="H6" i="3"/>
  <c r="E17" i="3"/>
  <c r="E16" i="3"/>
  <c r="C30" i="3"/>
  <c r="L17" i="3"/>
  <c r="G23" i="3"/>
  <c r="M30" i="3"/>
  <c r="M10" i="3"/>
  <c r="G22" i="3"/>
  <c r="H15" i="3"/>
  <c r="K13" i="3"/>
  <c r="K28" i="3"/>
  <c r="B4" i="3"/>
  <c r="H16" i="3"/>
  <c r="C8" i="3"/>
  <c r="I10" i="3"/>
  <c r="J4" i="3"/>
  <c r="L28" i="3"/>
  <c r="D12" i="3"/>
  <c r="M13" i="3"/>
  <c r="C19" i="3"/>
  <c r="D6" i="3"/>
  <c r="M22" i="3"/>
  <c r="B9" i="3"/>
  <c r="F29" i="3"/>
  <c r="K17" i="3"/>
  <c r="J25" i="3"/>
  <c r="E23" i="3"/>
  <c r="J23" i="3"/>
  <c r="M31" i="3"/>
  <c r="H33" i="3"/>
  <c r="B14" i="3"/>
  <c r="I11" i="3"/>
  <c r="M9" i="3"/>
  <c r="I18" i="3"/>
  <c r="C4" i="3"/>
  <c r="F14" i="3"/>
  <c r="B22" i="3"/>
  <c r="L22" i="3"/>
  <c r="J17" i="3"/>
  <c r="F22" i="3"/>
  <c r="L4" i="3"/>
  <c r="E22" i="3"/>
  <c r="E10" i="3"/>
  <c r="B24" i="3"/>
  <c r="L33" i="3"/>
  <c r="J33" i="3"/>
  <c r="F23" i="3"/>
  <c r="D28" i="3"/>
  <c r="G12" i="3"/>
  <c r="K25" i="3"/>
  <c r="J14" i="3"/>
  <c r="B27" i="3"/>
  <c r="D7" i="3"/>
  <c r="I31" i="3"/>
  <c r="E30" i="3"/>
  <c r="J31" i="3"/>
  <c r="F31" i="3"/>
  <c r="H10" i="3"/>
  <c r="D26" i="3"/>
  <c r="H24" i="3"/>
  <c r="I27" i="3"/>
  <c r="D30" i="3"/>
  <c r="E7" i="3"/>
  <c r="L5" i="3"/>
  <c r="M12" i="3"/>
  <c r="E9" i="3"/>
  <c r="M16" i="3"/>
  <c r="B28" i="3"/>
  <c r="L23" i="3"/>
  <c r="F27" i="3"/>
  <c r="G26" i="3"/>
  <c r="J18" i="3"/>
  <c r="F7" i="3"/>
  <c r="G19" i="3"/>
  <c r="I17" i="3"/>
  <c r="B16" i="3"/>
  <c r="H9" i="3"/>
  <c r="E31" i="3"/>
  <c r="F10" i="3"/>
  <c r="M29" i="3"/>
  <c r="M20" i="3"/>
  <c r="E12" i="3"/>
  <c r="G16" i="3"/>
  <c r="C22" i="3"/>
  <c r="M6" i="3"/>
  <c r="J28" i="3"/>
  <c r="L31" i="3"/>
  <c r="M33" i="3"/>
  <c r="L32" i="3"/>
  <c r="H23" i="3"/>
  <c r="I15" i="3"/>
  <c r="E32" i="3"/>
  <c r="F11" i="3"/>
  <c r="J21" i="3"/>
  <c r="B31" i="3"/>
  <c r="F17" i="3"/>
  <c r="I19" i="3"/>
  <c r="L19" i="3"/>
  <c r="C14" i="3"/>
  <c r="I26" i="3"/>
  <c r="C11" i="3"/>
  <c r="J20" i="3"/>
  <c r="J13" i="3"/>
  <c r="G13" i="3"/>
  <c r="I24" i="3"/>
  <c r="F28" i="3"/>
  <c r="H30" i="3"/>
  <c r="G18" i="3"/>
  <c r="C16" i="3"/>
  <c r="M11" i="3"/>
  <c r="K4" i="3"/>
  <c r="F30" i="3"/>
  <c r="K10" i="3"/>
  <c r="F21" i="3"/>
  <c r="G17" i="3"/>
  <c r="E20" i="3"/>
  <c r="I23" i="3"/>
  <c r="K8" i="3"/>
  <c r="G4" i="3"/>
  <c r="C18" i="3"/>
  <c r="G7" i="3"/>
  <c r="D17" i="3"/>
  <c r="K33" i="3"/>
  <c r="E4" i="3"/>
  <c r="D20" i="3"/>
  <c r="G33" i="3"/>
  <c r="H4" i="3"/>
  <c r="F25" i="3"/>
  <c r="L7" i="3"/>
  <c r="G34" i="3"/>
  <c r="G5" i="3"/>
  <c r="E18" i="3"/>
  <c r="M26" i="3"/>
  <c r="D9" i="3"/>
  <c r="F4" i="3"/>
  <c r="M4" i="3"/>
  <c r="D32" i="3"/>
  <c r="C23" i="3"/>
  <c r="F5" i="3"/>
  <c r="D27" i="3"/>
  <c r="G21" i="3"/>
  <c r="B6" i="3"/>
  <c r="C5" i="3"/>
  <c r="H32" i="3"/>
  <c r="M5" i="3"/>
  <c r="H7" i="3"/>
  <c r="F9" i="3"/>
  <c r="L24" i="3"/>
  <c r="M35" i="3" l="1"/>
  <c r="M37" i="3"/>
  <c r="M38" i="3"/>
  <c r="F37" i="3"/>
  <c r="F35" i="3"/>
  <c r="F38" i="3"/>
  <c r="H35" i="3"/>
  <c r="H38" i="3"/>
  <c r="H37" i="3"/>
  <c r="E38" i="3"/>
  <c r="E35" i="3"/>
  <c r="E37" i="3"/>
  <c r="G35" i="3"/>
  <c r="G37" i="3"/>
  <c r="G38" i="3"/>
  <c r="K38" i="3"/>
  <c r="K37" i="3"/>
  <c r="K35" i="3"/>
  <c r="D42" i="3"/>
  <c r="L38" i="3"/>
  <c r="L37" i="3"/>
  <c r="L35" i="3"/>
  <c r="C35" i="3"/>
  <c r="C37" i="3"/>
  <c r="C38" i="3"/>
  <c r="J38" i="3"/>
  <c r="J37" i="3"/>
  <c r="J35" i="3"/>
  <c r="B37" i="3"/>
  <c r="D40" i="3"/>
  <c r="B35" i="3"/>
  <c r="B38" i="3"/>
  <c r="I35" i="3"/>
  <c r="I37" i="3"/>
  <c r="I38" i="3"/>
  <c r="D35" i="3"/>
  <c r="D37" i="3"/>
  <c r="D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<sst xmlns="http://schemas.openxmlformats.org/spreadsheetml/2006/main" count="325" uniqueCount="112">
  <si>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</si>
  <si>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</si>
  <si>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</si>
  <si>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</si>
  <si>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</si>
  <si>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</si>
  <si>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</si>
  <si>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</si>
  <si>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</si>
  <si>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</si>
  <si>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</si>
  <si>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</si>
  <si>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</si>
  <si>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</si>
  <si>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</si>
  <si>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</si>
  <si>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</si>
  <si>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</si>
  <si>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</si>
  <si>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</si>
  <si>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</si>
  <si>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</si>
  <si>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</si>
  <si>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</si>
  <si>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</si>
  <si>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</si>
  <si>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</si>
  <si>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</si>
  <si>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</si>
  <si>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</si>
  <si>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</si>
  <si>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</si>
  <si>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</si>
  <si>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</si>
  <si>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</si>
  <si>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</si>
  <si>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</si>
  <si>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</si>
  <si>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</si>
  <si>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</si>
  <si>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</si>
  <si>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</si>
  <si>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</si>
  <si>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</si>
  <si>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</si>
  <si>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</si>
  <si>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</si>
  <si>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</si>
  <si>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</si>
  <si>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</si>
  <si>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</si>
  <si>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</si>
  <si>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</si>
  <si>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</si>
  <si>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</si>
  <si>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</si>
  <si>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</si>
  <si>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</si>
  <si>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</si>
  <si>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</si>
  <si>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</si>
  <si>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</si>
  <si>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</si>
  <si>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</si>
  <si>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</si>
  <si>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</si>
  <si>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</si>
  <si>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</si>
  <si>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</si>
  <si>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</si>
  <si>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</si>
  <si>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</si>
  <si>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</si>
  <si>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</si>
  <si>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</si>
  <si>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</si>
  <si>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Box Wash</t>
  </si>
  <si>
    <t>Rain / Stream</t>
  </si>
  <si>
    <t>Wickenburg</t>
  </si>
  <si>
    <r>
      <t>33</t>
    </r>
    <r>
      <rPr>
        <sz val="11"/>
        <color theme="1"/>
        <rFont val="Calibri"/>
        <family val="2"/>
      </rPr>
      <t>° 50’ 57.4”</t>
    </r>
  </si>
  <si>
    <r>
      <t>112</t>
    </r>
    <r>
      <rPr>
        <sz val="11"/>
        <color theme="1"/>
        <rFont val="Calibri"/>
        <family val="2"/>
      </rPr>
      <t>° 47’ 56.8”</t>
    </r>
  </si>
  <si>
    <t>9 mile SW of Wickenburg</t>
  </si>
  <si>
    <t>Data collision</t>
  </si>
  <si>
    <t>No rain fell</t>
  </si>
  <si>
    <t>Repeater</t>
  </si>
  <si>
    <t>Programming error</t>
  </si>
  <si>
    <t>Unknown</t>
  </si>
  <si>
    <t>Station installed on 3/11/2003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</si>
  <si>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</si>
  <si>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</si>
  <si>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</si>
  <si>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</si>
  <si>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</si>
  <si>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</si>
  <si>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</si>
  <si>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</si>
  <si>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</si>
  <si>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</si>
  <si>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</si>
  <si>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Box Wash # 47500</t>
  </si>
  <si>
    <t>Gage ID # History:</t>
  </si>
  <si>
    <r>
      <rPr>
        <b/>
        <sz val="11"/>
        <color theme="1"/>
        <rFont val="Calibri"/>
        <family val="2"/>
        <scheme val="minor"/>
      </rPr>
      <t>47500</t>
    </r>
    <r>
      <rPr>
        <sz val="11"/>
        <color theme="1"/>
        <rFont val="Calibri"/>
        <family val="2"/>
        <scheme val="minor"/>
      </rPr>
      <t xml:space="preserve">; </t>
    </r>
    <r>
      <rPr>
        <b/>
        <sz val="11"/>
        <color theme="1"/>
        <rFont val="Calibri"/>
        <family val="2"/>
        <scheme val="minor"/>
      </rPr>
      <t>5270</t>
    </r>
    <r>
      <rPr>
        <sz val="11"/>
        <color theme="1"/>
        <rFont val="Calibri"/>
        <family val="2"/>
        <scheme val="minor"/>
      </rPr>
      <t xml:space="preserve"> prior to 3/20/2018</t>
    </r>
  </si>
  <si>
    <t>Radio</t>
  </si>
  <si>
    <t>Days w/ Rain</t>
  </si>
  <si>
    <t>2,265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</si>
  <si>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</si>
  <si>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</si>
  <si>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</si>
  <si>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</si>
  <si>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</si>
  <si>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</si>
  <si>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Transmitter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</si>
</sst>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167" fontId="31" fillId="0" borderId="0" xfId="2" applyNumberFormat="1" applyFont="1" applyAlignment="1">
      <alignment horizontal="center" vertical="center"/>
    </xf>
    <xf numFmtId="2" fontId="31" fillId="0" borderId="0" xfId="0" applyNumberFormat="1" applyFont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Meta_Stats!$P$4:$P$26</c:f>
              <c:numCache>
                <c:formatCode>0.00</c:formatCode>
                <c:ptCount val="23"/>
                <c:pt idx="1">
                  <c:v>5.6299099999999989</c:v>
                </c:pt>
                <c:pt idx="2">
                  <c:v>16.535399999999999</c:v>
                </c:pt>
                <c:pt idx="3">
                  <c:v>4.7243999999999993</c:v>
                </c:pt>
                <c:pt idx="4">
                  <c:v>7.9921099999999994</c:v>
                </c:pt>
                <c:pt idx="5">
                  <c:v>9.685019999999998</c:v>
                </c:pt>
                <c:pt idx="6">
                  <c:v>7.0865999999999998</c:v>
                </c:pt>
                <c:pt idx="7">
                  <c:v>12.244069999999999</c:v>
                </c:pt>
                <c:pt idx="8">
                  <c:v>4.448809999999999</c:v>
                </c:pt>
                <c:pt idx="9">
                  <c:v>7.047229999999999</c:v>
                </c:pt>
                <c:pt idx="10">
                  <c:v>6.7716399999999997</c:v>
                </c:pt>
                <c:pt idx="11">
                  <c:v>10.826749999999999</c:v>
                </c:pt>
                <c:pt idx="12">
                  <c:v>9.0157299999999996</c:v>
                </c:pt>
                <c:pt idx="13">
                  <c:v>7.7558900000000008</c:v>
                </c:pt>
                <c:pt idx="14">
                  <c:v>10.590529999999998</c:v>
                </c:pt>
                <c:pt idx="15">
                  <c:v>5.6692799999999988</c:v>
                </c:pt>
                <c:pt idx="16">
                  <c:v>9.8424999999999994</c:v>
                </c:pt>
                <c:pt idx="17">
                  <c:v>9.4881700000000002</c:v>
                </c:pt>
                <c:pt idx="18">
                  <c:v>4.3700700000000001</c:v>
                </c:pt>
                <c:pt idx="19">
                  <c:v>8.9369899999999962</c:v>
                </c:pt>
                <c:pt idx="20">
                  <c:v>8.9763599999999979</c:v>
                </c:pt>
                <c:pt idx="21">
                  <c:v>6.0629799999999996</c:v>
                </c:pt>
                <c:pt idx="22">
                  <c:v>3.4251899999999993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09-45EB-A1F5-255EBBFDECA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Meta_Stats!$Q$4:$Q$26</c:f>
              <c:numCache>
                <c:formatCode>0.00</c:formatCode>
                <c:ptCount val="23"/>
                <c:pt idx="0">
                  <c:v>3.1889699999999999</c:v>
                </c:pt>
                <c:pt idx="1">
                  <c:v>1.8897600000000001</c:v>
                </c:pt>
                <c:pt idx="2">
                  <c:v>2.6771599999999998</c:v>
                </c:pt>
                <c:pt idx="3">
                  <c:v>3.1496</c:v>
                </c:pt>
                <c:pt idx="4">
                  <c:v>4.80314</c:v>
                </c:pt>
                <c:pt idx="5">
                  <c:v>4.2125899999999987</c:v>
                </c:pt>
                <c:pt idx="6">
                  <c:v>1.65354</c:v>
                </c:pt>
                <c:pt idx="7">
                  <c:v>3.2283400000000002</c:v>
                </c:pt>
                <c:pt idx="8">
                  <c:v>0.55118</c:v>
                </c:pt>
                <c:pt idx="9">
                  <c:v>3.8976299999999999</c:v>
                </c:pt>
                <c:pt idx="10">
                  <c:v>3.9369999999999998</c:v>
                </c:pt>
                <c:pt idx="11">
                  <c:v>6.6535299999999991</c:v>
                </c:pt>
                <c:pt idx="12">
                  <c:v>2.2440899999999999</c:v>
                </c:pt>
                <c:pt idx="13">
                  <c:v>3.8582600000000005</c:v>
                </c:pt>
                <c:pt idx="14">
                  <c:v>2.8740100000000002</c:v>
                </c:pt>
                <c:pt idx="15">
                  <c:v>4.4094399999999982</c:v>
                </c:pt>
                <c:pt idx="16">
                  <c:v>2.1653500000000001</c:v>
                </c:pt>
                <c:pt idx="17">
                  <c:v>1.0629900000000001</c:v>
                </c:pt>
                <c:pt idx="18">
                  <c:v>2.9133800000000001</c:v>
                </c:pt>
                <c:pt idx="19">
                  <c:v>6.8897499999999994</c:v>
                </c:pt>
                <c:pt idx="20">
                  <c:v>1.45669</c:v>
                </c:pt>
                <c:pt idx="21">
                  <c:v>0.43307000000000007</c:v>
                </c:pt>
                <c:pt idx="22">
                  <c:v>1.4173200000000001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09-45EB-A1F5-255EBBFDE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0288104"/>
        <c:axId val="680287712"/>
      </c:barChart>
      <c:catAx>
        <c:axId val="680288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80287712"/>
        <c:crosses val="autoZero"/>
        <c:auto val="1"/>
        <c:lblAlgn val="ctr"/>
        <c:lblOffset val="100"/>
        <c:noMultiLvlLbl val="0"/>
      </c:catAx>
      <c:valAx>
        <c:axId val="680287712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8028810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Box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rgbClr val="0033CC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'WY-DD'!$C$3:$C$24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'WY-DD'!$D$3:$D$24</c:f>
              <c:numCache>
                <c:formatCode>General</c:formatCode>
                <c:ptCount val="22"/>
                <c:pt idx="0">
                  <c:v>24</c:v>
                </c:pt>
                <c:pt idx="1">
                  <c:v>43</c:v>
                </c:pt>
                <c:pt idx="2">
                  <c:v>19</c:v>
                </c:pt>
                <c:pt idx="3">
                  <c:v>19</c:v>
                </c:pt>
                <c:pt idx="4">
                  <c:v>25</c:v>
                </c:pt>
                <c:pt idx="5">
                  <c:v>20</c:v>
                </c:pt>
                <c:pt idx="6">
                  <c:v>24</c:v>
                </c:pt>
                <c:pt idx="7">
                  <c:v>20</c:v>
                </c:pt>
                <c:pt idx="8">
                  <c:v>22</c:v>
                </c:pt>
                <c:pt idx="9">
                  <c:v>26</c:v>
                </c:pt>
                <c:pt idx="10">
                  <c:v>31</c:v>
                </c:pt>
                <c:pt idx="11">
                  <c:v>36</c:v>
                </c:pt>
                <c:pt idx="12">
                  <c:v>31</c:v>
                </c:pt>
                <c:pt idx="13">
                  <c:v>32</c:v>
                </c:pt>
                <c:pt idx="14">
                  <c:v>21</c:v>
                </c:pt>
                <c:pt idx="15">
                  <c:v>34</c:v>
                </c:pt>
                <c:pt idx="16">
                  <c:v>22</c:v>
                </c:pt>
                <c:pt idx="17">
                  <c:v>20</c:v>
                </c:pt>
                <c:pt idx="18">
                  <c:v>32</c:v>
                </c:pt>
                <c:pt idx="19">
                  <c:v>32</c:v>
                </c:pt>
                <c:pt idx="20">
                  <c:v>23</c:v>
                </c:pt>
                <c:pt idx="2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B8-405F-AEA7-3C91D3DB8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9506271"/>
        <c:axId val="390157791"/>
      </c:barChart>
      <c:catAx>
        <c:axId val="279506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157791"/>
        <c:crosses val="autoZero"/>
        <c:auto val="1"/>
        <c:lblAlgn val="ctr"/>
        <c:lblOffset val="100"/>
        <c:noMultiLvlLbl val="0"/>
      </c:catAx>
      <c:valAx>
        <c:axId val="390157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506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0'57.4%22N+112%C2%B047'56.8%22W/@33.84927,-112.7991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201082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593415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189440</xdr:rowOff>
    </xdr:from>
    <xdr:to>
      <xdr:col>18</xdr:col>
      <xdr:colOff>613832</xdr:colOff>
      <xdr:row>23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9B49C1-3AED-43BA-9F2D-4D40EEBB7B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4927&amp;lon=-112.7991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3" t="s">
        <v>0</v>
      </c>
      <c r="B1" s="134"/>
      <c r="C1" s="134"/>
      <c r="D1" s="13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100</v>
      </c>
      <c r="B4" s="130" t="s">
        <v>101</v>
      </c>
      <c r="C4" s="131"/>
      <c r="D4" s="132"/>
      <c r="O4" s="2">
        <v>2003</v>
      </c>
      <c r="P4" s="124"/>
      <c r="Q4" s="91">
        <f>'2003'!C367</f>
        <v>3.1889699999999999</v>
      </c>
    </row>
    <row r="5" spans="1:17" ht="15" customHeight="1" thickBot="1" x14ac:dyDescent="0.3">
      <c r="A5" s="17"/>
      <c r="B5" s="131"/>
      <c r="C5" s="131"/>
      <c r="D5" s="132"/>
      <c r="O5" s="2">
        <v>2004</v>
      </c>
      <c r="P5" s="90">
        <f>'2004'!B367</f>
        <v>5.6299099999999989</v>
      </c>
      <c r="Q5" s="91">
        <f>'2004'!C367</f>
        <v>1.8897600000000001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2005</v>
      </c>
      <c r="P6" s="90">
        <f>'2005'!B367</f>
        <v>16.535399999999999</v>
      </c>
      <c r="Q6" s="91">
        <f>'2005'!C367</f>
        <v>2.6771599999999998</v>
      </c>
    </row>
    <row r="7" spans="1:17" ht="15.75" thickBot="1" x14ac:dyDescent="0.3">
      <c r="A7" s="17" t="s">
        <v>3</v>
      </c>
      <c r="B7" s="82">
        <f>(D7-B8)/365.25</f>
        <v>22.559890485968516</v>
      </c>
      <c r="C7" s="81" t="s">
        <v>73</v>
      </c>
      <c r="D7" s="80">
        <v>45931</v>
      </c>
      <c r="O7" s="2">
        <v>2006</v>
      </c>
      <c r="P7" s="90">
        <f>'2006'!B367</f>
        <v>4.7243999999999993</v>
      </c>
      <c r="Q7" s="91">
        <f>'2006'!C367</f>
        <v>3.1496</v>
      </c>
    </row>
    <row r="8" spans="1:17" ht="15.75" thickBot="1" x14ac:dyDescent="0.3">
      <c r="A8" s="18" t="s">
        <v>4</v>
      </c>
      <c r="B8" s="19">
        <v>37691</v>
      </c>
      <c r="C8" s="6"/>
      <c r="D8" s="16"/>
      <c r="O8" s="2">
        <v>2007</v>
      </c>
      <c r="P8" s="90">
        <f>'2007'!B367</f>
        <v>7.9921099999999994</v>
      </c>
      <c r="Q8" s="91">
        <f>'2007'!C367</f>
        <v>4.80314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2008</v>
      </c>
      <c r="P9" s="90">
        <f>'2008'!B367</f>
        <v>9.685019999999998</v>
      </c>
      <c r="Q9" s="91">
        <f>'2008'!C367</f>
        <v>4.2125899999999987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2009</v>
      </c>
      <c r="P10" s="90">
        <f>'2009'!B367</f>
        <v>7.0865999999999998</v>
      </c>
      <c r="Q10" s="91">
        <f>'2009'!C367</f>
        <v>1.65354</v>
      </c>
    </row>
    <row r="11" spans="1:17" ht="15.75" thickBot="1" x14ac:dyDescent="0.3">
      <c r="A11" s="17" t="s">
        <v>7</v>
      </c>
      <c r="B11" s="12" t="s">
        <v>79</v>
      </c>
      <c r="C11" s="20">
        <v>33.849269999999997</v>
      </c>
      <c r="D11" s="15"/>
      <c r="O11" s="2">
        <v>2010</v>
      </c>
      <c r="P11" s="90">
        <f>'2010'!B367</f>
        <v>12.244069999999999</v>
      </c>
      <c r="Q11" s="91">
        <f>'2010'!C367</f>
        <v>3.2283400000000002</v>
      </c>
    </row>
    <row r="12" spans="1:17" ht="15.75" thickBot="1" x14ac:dyDescent="0.3">
      <c r="A12" s="17" t="s">
        <v>8</v>
      </c>
      <c r="B12" s="12" t="s">
        <v>80</v>
      </c>
      <c r="C12" s="20">
        <v>-112.79911</v>
      </c>
      <c r="D12" s="15"/>
      <c r="O12" s="2">
        <v>2011</v>
      </c>
      <c r="P12" s="90">
        <f>'2011'!B367</f>
        <v>4.448809999999999</v>
      </c>
      <c r="Q12" s="91">
        <f>'2011'!C367</f>
        <v>0.55118</v>
      </c>
    </row>
    <row r="13" spans="1:17" ht="15.75" thickBot="1" x14ac:dyDescent="0.3">
      <c r="A13" s="17" t="s">
        <v>9</v>
      </c>
      <c r="B13" s="12" t="s">
        <v>104</v>
      </c>
      <c r="C13" s="12"/>
      <c r="D13" s="15"/>
      <c r="O13" s="2">
        <v>2012</v>
      </c>
      <c r="P13" s="90">
        <f>'2012'!B367</f>
        <v>7.047229999999999</v>
      </c>
      <c r="Q13" s="91">
        <f>'2012'!C367</f>
        <v>3.8976299999999999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2013</v>
      </c>
      <c r="P14" s="90">
        <f>'2013'!B367</f>
        <v>6.7716399999999997</v>
      </c>
      <c r="Q14" s="91">
        <f>'2013'!C367</f>
        <v>3.9369999999999998</v>
      </c>
    </row>
    <row r="15" spans="1:17" ht="15.75" thickBot="1" x14ac:dyDescent="0.3">
      <c r="A15" s="83" t="s">
        <v>108</v>
      </c>
      <c r="B15" s="12"/>
      <c r="C15" s="12"/>
      <c r="D15" s="62">
        <f>AVERAGE(P4:P34)</f>
        <v>8.0511649999999992</v>
      </c>
      <c r="O15" s="2">
        <v>2014</v>
      </c>
      <c r="P15" s="90">
        <f>'2014'!B367</f>
        <v>10.826749999999999</v>
      </c>
      <c r="Q15" s="91">
        <f>'2014'!C367</f>
        <v>6.6535299999999991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2015</v>
      </c>
      <c r="P16" s="90">
        <f>'2015'!B367</f>
        <v>9.0157299999999996</v>
      </c>
      <c r="Q16" s="91">
        <f>'2015'!C367</f>
        <v>2.2440899999999999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2016</v>
      </c>
      <c r="P17" s="90">
        <f>'2016'!B367</f>
        <v>7.7558900000000008</v>
      </c>
      <c r="Q17" s="91">
        <f>'2016'!C367</f>
        <v>3.8582600000000005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2017</v>
      </c>
      <c r="P18" s="90">
        <f>'2017'!B367</f>
        <v>10.590529999999998</v>
      </c>
      <c r="Q18" s="91">
        <f>'2017'!C367</f>
        <v>2.8740100000000002</v>
      </c>
    </row>
    <row r="19" spans="1:17" ht="15.75" thickBot="1" x14ac:dyDescent="0.3">
      <c r="O19" s="2">
        <v>2018</v>
      </c>
      <c r="P19" s="90">
        <f>'2018'!B367</f>
        <v>5.6692799999999988</v>
      </c>
      <c r="Q19" s="91">
        <f>'2018'!C367</f>
        <v>4.4094399999999982</v>
      </c>
    </row>
    <row r="20" spans="1:17" ht="15.75" thickBot="1" x14ac:dyDescent="0.3">
      <c r="A20" s="84" t="s">
        <v>16</v>
      </c>
      <c r="B20" s="30"/>
      <c r="C20" s="30"/>
      <c r="D20" s="31"/>
      <c r="O20" s="2">
        <v>2019</v>
      </c>
      <c r="P20" s="90">
        <f>'2019'!B367</f>
        <v>9.8424999999999994</v>
      </c>
      <c r="Q20" s="91">
        <f>'2019'!C367</f>
        <v>2.1653500000000001</v>
      </c>
    </row>
    <row r="21" spans="1:17" ht="15.75" thickBot="1" x14ac:dyDescent="0.3">
      <c r="A21" s="32" t="s">
        <v>55</v>
      </c>
      <c r="B21" s="33"/>
      <c r="C21" s="33"/>
      <c r="D21" s="34"/>
      <c r="O21" s="2">
        <v>2020</v>
      </c>
      <c r="P21" s="90">
        <f>'2020'!B367</f>
        <v>9.4881700000000002</v>
      </c>
      <c r="Q21" s="91">
        <f>'2020'!C367</f>
        <v>1.0629900000000001</v>
      </c>
    </row>
    <row r="22" spans="1:17" ht="15.75" thickBot="1" x14ac:dyDescent="0.3">
      <c r="A22" s="35" t="s">
        <v>56</v>
      </c>
      <c r="B22" s="36"/>
      <c r="C22" s="36"/>
      <c r="D22" s="37"/>
      <c r="O22" s="2">
        <v>2021</v>
      </c>
      <c r="P22" s="90">
        <f>'2021'!B367</f>
        <v>4.3700700000000001</v>
      </c>
      <c r="Q22" s="91">
        <f>'2021'!C367</f>
        <v>2.9133800000000001</v>
      </c>
    </row>
    <row r="23" spans="1:17" ht="15.75" thickBot="1" x14ac:dyDescent="0.3">
      <c r="O23" s="2">
        <v>2022</v>
      </c>
      <c r="P23" s="90">
        <f>'2022'!B367</f>
        <v>8.9369899999999962</v>
      </c>
      <c r="Q23" s="91">
        <f>'2022'!C367</f>
        <v>6.8897499999999994</v>
      </c>
    </row>
    <row r="24" spans="1:17" ht="15.75" thickBot="1" x14ac:dyDescent="0.3">
      <c r="A24" s="38" t="s">
        <v>54</v>
      </c>
      <c r="B24" s="54"/>
      <c r="C24" s="54"/>
      <c r="D24" s="39"/>
      <c r="O24" s="2">
        <v>2023</v>
      </c>
      <c r="P24" s="90">
        <f>'2023'!B367</f>
        <v>8.9763599999999979</v>
      </c>
      <c r="Q24" s="91">
        <f>'2023'!C367</f>
        <v>1.45669</v>
      </c>
    </row>
    <row r="25" spans="1:17" ht="15.75" thickBot="1" x14ac:dyDescent="0.3">
      <c r="A25" s="40"/>
      <c r="B25" s="40" t="s">
        <v>51</v>
      </c>
      <c r="C25" s="55">
        <v>42</v>
      </c>
      <c r="D25" s="57"/>
      <c r="O25" s="2">
        <v>2024</v>
      </c>
      <c r="P25" s="90">
        <f>'2024'!B367</f>
        <v>6.0629799999999996</v>
      </c>
      <c r="Q25" s="91">
        <f>'2024'!C367</f>
        <v>0.43307000000000007</v>
      </c>
    </row>
    <row r="26" spans="1:17" ht="15.75" thickBot="1" x14ac:dyDescent="0.3">
      <c r="A26" s="40"/>
      <c r="B26" s="40" t="s">
        <v>52</v>
      </c>
      <c r="C26" s="55">
        <v>2</v>
      </c>
      <c r="D26" s="57"/>
      <c r="O26" s="2">
        <v>2025</v>
      </c>
      <c r="P26" s="90">
        <f>'2025'!B367</f>
        <v>3.4251899999999993</v>
      </c>
      <c r="Q26" s="91">
        <f>'2025'!C367</f>
        <v>1.4173200000000001</v>
      </c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2026</v>
      </c>
      <c r="P27" s="90"/>
      <c r="Q27" s="91"/>
    </row>
    <row r="28" spans="1:17" ht="15.75" thickBot="1" x14ac:dyDescent="0.3">
      <c r="O28" s="2">
        <v>2027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26</v>
      </c>
      <c r="O29" s="2">
        <v>2028</v>
      </c>
      <c r="P29" s="90"/>
      <c r="Q29" s="91"/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2029</v>
      </c>
      <c r="P30" s="90"/>
      <c r="Q30" s="91"/>
    </row>
    <row r="31" spans="1:17" ht="15.75" thickBot="1" x14ac:dyDescent="0.3">
      <c r="A31" s="44" t="s">
        <v>18</v>
      </c>
      <c r="B31" s="45">
        <f>FREQ!$B$28</f>
        <v>0.94</v>
      </c>
      <c r="C31" s="122">
        <f>FREQ!$C$28</f>
        <v>39331</v>
      </c>
      <c r="D31" s="46">
        <v>8</v>
      </c>
      <c r="O31" s="2">
        <v>2030</v>
      </c>
      <c r="P31" s="90"/>
      <c r="Q31" s="91"/>
    </row>
    <row r="32" spans="1:17" ht="15.75" thickBot="1" x14ac:dyDescent="0.3">
      <c r="A32" s="44" t="s">
        <v>19</v>
      </c>
      <c r="B32" s="45">
        <f>FREQ!$D$28</f>
        <v>1.73</v>
      </c>
      <c r="C32" s="122">
        <f>FREQ!$E$28</f>
        <v>43295</v>
      </c>
      <c r="D32" s="46">
        <v>13</v>
      </c>
      <c r="O32" s="2">
        <v>2031</v>
      </c>
      <c r="P32" s="90"/>
      <c r="Q32" s="91"/>
    </row>
    <row r="33" spans="1:17" ht="15.75" thickBot="1" x14ac:dyDescent="0.3">
      <c r="A33" s="44" t="s">
        <v>20</v>
      </c>
      <c r="B33" s="45">
        <f>FREQ!$F$28</f>
        <v>1.77</v>
      </c>
      <c r="C33" s="122">
        <f>FREQ!$G$28</f>
        <v>43295</v>
      </c>
      <c r="D33" s="46">
        <v>8</v>
      </c>
      <c r="O33" s="2">
        <v>2032</v>
      </c>
      <c r="P33" s="90"/>
      <c r="Q33" s="91"/>
    </row>
    <row r="34" spans="1:17" ht="15.75" customHeight="1" thickBot="1" x14ac:dyDescent="0.3">
      <c r="A34" s="44" t="s">
        <v>21</v>
      </c>
      <c r="B34" s="45">
        <f>FREQ!$H$28</f>
        <v>1.77</v>
      </c>
      <c r="C34" s="122">
        <f>FREQ!$I$28</f>
        <v>43295</v>
      </c>
      <c r="D34" s="46">
        <v>4</v>
      </c>
      <c r="O34" s="2">
        <v>2033</v>
      </c>
      <c r="P34" s="90"/>
      <c r="Q34" s="91"/>
    </row>
    <row r="35" spans="1:17" x14ac:dyDescent="0.25">
      <c r="A35" s="44" t="s">
        <v>22</v>
      </c>
      <c r="B35" s="45">
        <f>FREQ!$J$28</f>
        <v>3.98</v>
      </c>
      <c r="C35" s="122">
        <f>FREQ!$K$28</f>
        <v>40199</v>
      </c>
      <c r="D35" s="46">
        <v>37</v>
      </c>
      <c r="O35" s="137" t="s">
        <v>105</v>
      </c>
      <c r="P35" s="138"/>
      <c r="Q35" s="138"/>
    </row>
    <row r="36" spans="1:17" x14ac:dyDescent="0.25">
      <c r="A36" s="47" t="s">
        <v>23</v>
      </c>
      <c r="B36" s="48">
        <f>FREQ!$L$28</f>
        <v>5.2</v>
      </c>
      <c r="C36" s="123">
        <f>FREQ!$M$28</f>
        <v>40199</v>
      </c>
      <c r="D36" s="49">
        <v>66</v>
      </c>
      <c r="O36" s="139"/>
      <c r="P36" s="139"/>
      <c r="Q36" s="139"/>
    </row>
    <row r="38" spans="1:17" ht="15.75" x14ac:dyDescent="0.25">
      <c r="A38" s="135" t="s">
        <v>72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</row>
  </sheetData>
  <sheetProtection algorithmName="SHA-512" hashValue="s5RYB4u4sSDJxDwf8imoAj0SsGHdI2Fh9qSlz5UDwttaDtLPoOYD26BxYuINIw+R9OOsxPlADth7MCpkx6Wfvw==" saltValue="54wSydZEt2uxpz6q8GwtF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 t="str">
        <f ca="1">INDIRECT("'"&amp;$M$1&amp;"'!"&amp;"$B$62")</f>
        <v>_____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0.39369999999999999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0.31496000000000002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0.11811000000000001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0.19685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0.43307000000000001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0.31496000000000002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 t="str">
        <f ca="1">INDIRECT("'"&amp;$M$1&amp;"'!"&amp;"$B$58")</f>
        <v>_____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 t="str">
        <f ca="1">INDIRECT("'"&amp;$M$1&amp;"'!"&amp;"$B$59")</f>
        <v>_____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 t="str">
        <f ca="1">INDIRECT("'"&amp;$M$1&amp;"'!"&amp;"$B$60")</f>
        <v>_____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 t="str">
        <f ca="1">INDIRECT("'"&amp;$M$1&amp;"'!"&amp;"$B$61")</f>
        <v>_____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0.15748000000000001</v>
      </c>
      <c r="F35" s="71">
        <f t="shared" ref="F35:I35" ca="1" si="0">SUM(F4:F34)</f>
        <v>0.19685</v>
      </c>
      <c r="G35" s="71">
        <f t="shared" ca="1" si="0"/>
        <v>1.10236</v>
      </c>
      <c r="H35" s="71">
        <f t="shared" ca="1" si="0"/>
        <v>7.8740000000000004E-2</v>
      </c>
      <c r="I35" s="71">
        <f t="shared" ca="1" si="0"/>
        <v>0.47244000000000003</v>
      </c>
      <c r="J35" s="71">
        <f t="shared" ref="J35" ca="1" si="1">SUM(J4:J34)</f>
        <v>0</v>
      </c>
      <c r="K35" s="71">
        <f t="shared" ref="K35" ca="1" si="2">SUM(K4:K34)</f>
        <v>0</v>
      </c>
      <c r="L35" s="71">
        <f t="shared" ref="L35" ca="1" si="3">SUM(L4:L34)</f>
        <v>7.8740000000000004E-2</v>
      </c>
      <c r="M35" s="71">
        <f t="shared" ref="M35" ca="1" si="4">SUM(M4:M34)</f>
        <v>1.3385799999999999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0.15748000000000001</v>
      </c>
      <c r="F36" s="73">
        <f t="shared" ca="1" si="5"/>
        <v>0.35433000000000003</v>
      </c>
      <c r="G36" s="73">
        <f t="shared" ca="1" si="5"/>
        <v>1.45669</v>
      </c>
      <c r="H36" s="73">
        <f t="shared" ca="1" si="5"/>
        <v>1.5354300000000001</v>
      </c>
      <c r="I36" s="73">
        <f t="shared" ca="1" si="5"/>
        <v>2.00787</v>
      </c>
      <c r="J36" s="73">
        <f t="shared" ca="1" si="5"/>
        <v>2.00787</v>
      </c>
      <c r="K36" s="73">
        <f t="shared" ca="1" si="5"/>
        <v>2.00787</v>
      </c>
      <c r="L36" s="73">
        <f t="shared" ca="1" si="5"/>
        <v>2.0866099999999999</v>
      </c>
      <c r="M36" s="73">
        <f t="shared" ca="1" si="5"/>
        <v>3.4251899999999997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0.15748000000000001</v>
      </c>
      <c r="F37" s="73">
        <f t="shared" ca="1" si="6"/>
        <v>0.19685</v>
      </c>
      <c r="G37" s="73">
        <f t="shared" ca="1" si="6"/>
        <v>0.62992000000000004</v>
      </c>
      <c r="H37" s="73">
        <f t="shared" ca="1" si="6"/>
        <v>3.9370000000000002E-2</v>
      </c>
      <c r="I37" s="73">
        <f t="shared" ca="1" si="6"/>
        <v>0.31496000000000002</v>
      </c>
      <c r="J37" s="73">
        <f t="shared" ca="1" si="6"/>
        <v>0</v>
      </c>
      <c r="K37" s="73">
        <f t="shared" ca="1" si="6"/>
        <v>0</v>
      </c>
      <c r="L37" s="73">
        <f ca="1">MAX(L4:L34)</f>
        <v>7.8740000000000004E-2</v>
      </c>
      <c r="M37" s="73">
        <f t="shared" ca="1" si="6"/>
        <v>0.43307000000000001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6</v>
      </c>
      <c r="H38" s="74">
        <f t="shared" ca="1" si="7"/>
        <v>2</v>
      </c>
      <c r="I38" s="74">
        <f t="shared" ca="1" si="7"/>
        <v>3</v>
      </c>
      <c r="J38" s="74">
        <f t="shared" ca="1" si="7"/>
        <v>0</v>
      </c>
      <c r="K38" s="74">
        <f t="shared" ca="1" si="7"/>
        <v>0</v>
      </c>
      <c r="L38" s="74">
        <f t="shared" ca="1" si="7"/>
        <v>1</v>
      </c>
      <c r="M38" s="74">
        <f t="shared" ca="1" si="7"/>
        <v>4</v>
      </c>
    </row>
    <row r="40" spans="1:22" ht="15.75" x14ac:dyDescent="0.25">
      <c r="A40" s="75" t="s">
        <v>46</v>
      </c>
      <c r="B40" s="76"/>
      <c r="C40" s="76"/>
      <c r="D40" s="77">
        <f ca="1">MAX(B4:M34)</f>
        <v>0.62992000000000004</v>
      </c>
    </row>
    <row r="41" spans="1:22" ht="15.75" x14ac:dyDescent="0.25">
      <c r="A41" s="75" t="s">
        <v>47</v>
      </c>
      <c r="B41" s="76"/>
      <c r="C41" s="76"/>
      <c r="D41" s="77">
        <f ca="1">MAX(B35:M35)</f>
        <v>1.3385799999999999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1.4173199999999999</v>
      </c>
    </row>
    <row r="43" spans="1:22" ht="15.75" x14ac:dyDescent="0.25">
      <c r="A43" s="75" t="s">
        <v>70</v>
      </c>
      <c r="B43" s="76"/>
      <c r="C43" s="76"/>
      <c r="D43" s="77">
        <f ca="1">M36</f>
        <v>3.4251899999999997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0.42542787286063571</v>
      </c>
    </row>
    <row r="45" spans="1:22" ht="15.75" x14ac:dyDescent="0.25">
      <c r="A45" s="75" t="s">
        <v>48</v>
      </c>
      <c r="B45" s="76"/>
      <c r="C45" s="76"/>
      <c r="D45" s="79">
        <f ca="1">SUM(B38:M38)</f>
        <v>18</v>
      </c>
    </row>
    <row r="47" spans="1:22" ht="15.75" x14ac:dyDescent="0.25">
      <c r="A47" s="135" t="s">
        <v>72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K19" sqref="K19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8">
        <v>47500</v>
      </c>
      <c r="B2" s="119">
        <v>45302.5</v>
      </c>
      <c r="C2" s="118" t="s">
        <v>109</v>
      </c>
      <c r="D2" s="119">
        <v>45304.5</v>
      </c>
      <c r="E2" s="118" t="s">
        <v>109</v>
      </c>
      <c r="F2" s="120">
        <f>D2-B2</f>
        <v>2</v>
      </c>
      <c r="G2" s="121" t="s">
        <v>110</v>
      </c>
      <c r="H2" s="121" t="s">
        <v>83</v>
      </c>
      <c r="I2" s="118">
        <v>1</v>
      </c>
    </row>
    <row r="3" spans="1:9" x14ac:dyDescent="0.25">
      <c r="A3" s="118">
        <v>47500</v>
      </c>
      <c r="B3" s="119">
        <v>45627</v>
      </c>
      <c r="C3" s="118">
        <v>0</v>
      </c>
      <c r="D3" s="119">
        <v>45628.4</v>
      </c>
      <c r="E3" s="118">
        <v>0</v>
      </c>
      <c r="F3" s="120">
        <f t="shared" ref="F3:F4" si="0">D3-B3</f>
        <v>1.4000000000014552</v>
      </c>
      <c r="G3" s="121" t="s">
        <v>111</v>
      </c>
      <c r="H3" s="121" t="s">
        <v>83</v>
      </c>
      <c r="I3" s="118">
        <v>1</v>
      </c>
    </row>
    <row r="4" spans="1:9" x14ac:dyDescent="0.25">
      <c r="A4" s="118">
        <v>47500</v>
      </c>
      <c r="B4" s="119">
        <v>45622.25</v>
      </c>
      <c r="C4" s="118">
        <v>0</v>
      </c>
      <c r="D4" s="119">
        <v>45627</v>
      </c>
      <c r="E4" s="118">
        <v>0</v>
      </c>
      <c r="F4" s="120">
        <f t="shared" si="0"/>
        <v>4.75</v>
      </c>
      <c r="G4" s="121" t="s">
        <v>111</v>
      </c>
      <c r="H4" s="121" t="s">
        <v>83</v>
      </c>
      <c r="I4" s="118">
        <v>1</v>
      </c>
    </row>
    <row r="5" spans="1:9" x14ac:dyDescent="0.25">
      <c r="A5" s="118">
        <v>47500</v>
      </c>
      <c r="B5" s="119">
        <v>43028</v>
      </c>
      <c r="C5" s="118">
        <v>0</v>
      </c>
      <c r="D5" s="119">
        <v>43031.412499999999</v>
      </c>
      <c r="E5" s="118">
        <v>0</v>
      </c>
      <c r="F5" s="120">
        <f>D5-B5</f>
        <v>3.4124999999985448</v>
      </c>
      <c r="G5" s="121" t="s">
        <v>102</v>
      </c>
      <c r="H5" s="121" t="s">
        <v>83</v>
      </c>
      <c r="I5" s="118">
        <v>1</v>
      </c>
    </row>
    <row r="6" spans="1:9" x14ac:dyDescent="0.25">
      <c r="A6" s="21">
        <v>47500</v>
      </c>
      <c r="B6" s="22">
        <v>41632.077083333301</v>
      </c>
      <c r="C6" s="21">
        <v>87</v>
      </c>
      <c r="D6" s="22">
        <v>41634.327083333301</v>
      </c>
      <c r="E6" s="21">
        <v>87</v>
      </c>
      <c r="F6" s="23">
        <v>2.25</v>
      </c>
      <c r="G6" s="24" t="s">
        <v>82</v>
      </c>
      <c r="H6" s="24" t="s">
        <v>83</v>
      </c>
      <c r="I6" s="21">
        <v>1</v>
      </c>
    </row>
    <row r="7" spans="1:9" x14ac:dyDescent="0.25">
      <c r="A7" s="21">
        <v>47500</v>
      </c>
      <c r="B7" s="22">
        <v>41538.014583333301</v>
      </c>
      <c r="C7" s="21">
        <v>172</v>
      </c>
      <c r="D7" s="22">
        <v>41540.514583333301</v>
      </c>
      <c r="E7" s="21">
        <v>172</v>
      </c>
      <c r="F7" s="23">
        <v>2.5</v>
      </c>
      <c r="G7" s="24" t="s">
        <v>84</v>
      </c>
      <c r="H7" s="24" t="s">
        <v>83</v>
      </c>
      <c r="I7" s="21">
        <v>1</v>
      </c>
    </row>
    <row r="8" spans="1:9" x14ac:dyDescent="0.25">
      <c r="A8" s="21">
        <v>47500</v>
      </c>
      <c r="B8" s="22">
        <v>41122.832638888904</v>
      </c>
      <c r="C8" s="21">
        <v>131</v>
      </c>
      <c r="D8" s="22">
        <v>41125.332638888904</v>
      </c>
      <c r="E8" s="21">
        <v>131</v>
      </c>
      <c r="F8" s="23">
        <v>2.5</v>
      </c>
      <c r="G8" s="24" t="s">
        <v>82</v>
      </c>
      <c r="H8" s="24" t="s">
        <v>83</v>
      </c>
      <c r="I8" s="21">
        <v>1</v>
      </c>
    </row>
    <row r="9" spans="1:9" x14ac:dyDescent="0.25">
      <c r="A9" s="21">
        <v>47500</v>
      </c>
      <c r="B9" s="22">
        <v>40703.350694444402</v>
      </c>
      <c r="C9" s="21">
        <v>99</v>
      </c>
      <c r="D9" s="22">
        <v>40707.622916666704</v>
      </c>
      <c r="E9" s="21">
        <v>99</v>
      </c>
      <c r="F9" s="23">
        <v>4.2699999999999996</v>
      </c>
      <c r="G9" s="24" t="s">
        <v>85</v>
      </c>
      <c r="H9" s="24" t="s">
        <v>83</v>
      </c>
      <c r="I9" s="21">
        <v>1</v>
      </c>
    </row>
    <row r="10" spans="1:9" x14ac:dyDescent="0.25">
      <c r="A10" s="21">
        <v>47500</v>
      </c>
      <c r="B10" s="22">
        <v>40135.881249999999</v>
      </c>
      <c r="C10" s="21">
        <v>0</v>
      </c>
      <c r="D10" s="22">
        <v>40137.881944444402</v>
      </c>
      <c r="E10" s="21">
        <v>0</v>
      </c>
      <c r="F10" s="23">
        <v>2</v>
      </c>
      <c r="G10" s="24" t="s">
        <v>85</v>
      </c>
      <c r="H10" s="24" t="s">
        <v>83</v>
      </c>
      <c r="I10" s="21">
        <v>1</v>
      </c>
    </row>
    <row r="11" spans="1:9" x14ac:dyDescent="0.25">
      <c r="A11" s="21">
        <v>47500</v>
      </c>
      <c r="B11" s="22">
        <v>38738.3305555556</v>
      </c>
      <c r="C11" s="21">
        <v>22</v>
      </c>
      <c r="D11" s="22">
        <v>38740.579861111102</v>
      </c>
      <c r="E11" s="21">
        <v>22</v>
      </c>
      <c r="F11" s="23">
        <v>2.25</v>
      </c>
      <c r="G11" s="24" t="s">
        <v>84</v>
      </c>
      <c r="H11" s="24" t="s">
        <v>83</v>
      </c>
      <c r="I11" s="21">
        <v>1</v>
      </c>
    </row>
    <row r="12" spans="1:9" x14ac:dyDescent="0.25">
      <c r="A12" s="21">
        <v>47500</v>
      </c>
      <c r="B12" s="22">
        <v>38523.875694444403</v>
      </c>
      <c r="C12" s="21">
        <v>352</v>
      </c>
      <c r="D12" s="22">
        <v>38526.507638888899</v>
      </c>
      <c r="E12" s="21">
        <v>352</v>
      </c>
      <c r="F12" s="23">
        <v>2.63</v>
      </c>
      <c r="G12" s="24" t="s">
        <v>86</v>
      </c>
      <c r="H12" s="24" t="s">
        <v>83</v>
      </c>
      <c r="I12" s="21">
        <v>1</v>
      </c>
    </row>
    <row r="13" spans="1:9" x14ac:dyDescent="0.25">
      <c r="A13" s="21">
        <v>47500</v>
      </c>
      <c r="B13" s="22">
        <v>38486.252777777801</v>
      </c>
      <c r="C13" s="21">
        <v>352</v>
      </c>
      <c r="D13" s="22">
        <v>38489.502777777801</v>
      </c>
      <c r="E13" s="21">
        <v>352</v>
      </c>
      <c r="F13" s="23">
        <v>3.25</v>
      </c>
      <c r="G13" s="24" t="s">
        <v>84</v>
      </c>
      <c r="H13" s="24" t="s">
        <v>83</v>
      </c>
      <c r="I13" s="21">
        <v>1</v>
      </c>
    </row>
    <row r="14" spans="1:9" x14ac:dyDescent="0.25">
      <c r="A14" s="21">
        <v>47500</v>
      </c>
      <c r="B14" s="22">
        <v>38217.658333333296</v>
      </c>
      <c r="C14" s="21">
        <v>137</v>
      </c>
      <c r="D14" s="22">
        <v>38222.426388888904</v>
      </c>
      <c r="E14" s="21">
        <v>137</v>
      </c>
      <c r="F14" s="102">
        <v>4.7699999999999996</v>
      </c>
      <c r="G14" s="24" t="s">
        <v>86</v>
      </c>
      <c r="H14" s="24" t="s">
        <v>83</v>
      </c>
      <c r="I14" s="21">
        <v>1</v>
      </c>
    </row>
    <row r="15" spans="1:9" x14ac:dyDescent="0.25">
      <c r="A15" s="21"/>
      <c r="B15" s="22"/>
      <c r="C15" s="21"/>
      <c r="D15" s="22"/>
      <c r="E15" s="21"/>
      <c r="F15" s="101">
        <f>SUM($F1:$F14)</f>
        <v>37.982500000000002</v>
      </c>
      <c r="G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I16" s="21"/>
    </row>
    <row r="17" spans="3:8" x14ac:dyDescent="0.25">
      <c r="C17" s="125" t="s">
        <v>106</v>
      </c>
      <c r="D17" s="125"/>
      <c r="E17" s="126">
        <f>Meta_Stats!B7*365.25</f>
        <v>8240</v>
      </c>
      <c r="F17" s="127">
        <f>100-(F15/E17)*100</f>
        <v>99.539047330097091</v>
      </c>
      <c r="G17" s="125" t="s">
        <v>107</v>
      </c>
      <c r="H17" s="24" t="s">
        <v>87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2"/>
  <sheetViews>
    <sheetView workbookViewId="0">
      <selection activeCell="C30" sqref="C30"/>
    </sheetView>
  </sheetViews>
  <sheetFormatPr defaultRowHeight="15" x14ac:dyDescent="0.25"/>
  <cols>
    <col min="1" max="1" width="13.71093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103"/>
      <c r="B1" s="104"/>
      <c r="C1" s="105"/>
      <c r="D1" s="106" t="s">
        <v>89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 x14ac:dyDescent="0.3">
      <c r="A2" s="108" t="s">
        <v>90</v>
      </c>
      <c r="B2" s="109" t="s">
        <v>91</v>
      </c>
      <c r="C2" s="110" t="s">
        <v>92</v>
      </c>
      <c r="D2" s="109" t="s">
        <v>93</v>
      </c>
      <c r="E2" s="110" t="s">
        <v>92</v>
      </c>
      <c r="F2" s="109" t="s">
        <v>94</v>
      </c>
      <c r="G2" s="110" t="s">
        <v>92</v>
      </c>
      <c r="H2" s="109" t="s">
        <v>95</v>
      </c>
      <c r="I2" s="110" t="s">
        <v>92</v>
      </c>
      <c r="J2" s="109" t="s">
        <v>96</v>
      </c>
      <c r="K2" s="110" t="s">
        <v>92</v>
      </c>
      <c r="L2" s="109" t="s">
        <v>97</v>
      </c>
      <c r="M2" s="110" t="s">
        <v>92</v>
      </c>
      <c r="N2" s="111"/>
      <c r="O2" s="111"/>
      <c r="P2" s="111"/>
    </row>
    <row r="3" spans="1:16" x14ac:dyDescent="0.25">
      <c r="A3" s="108">
        <v>2003</v>
      </c>
      <c r="B3" s="112">
        <v>0.31</v>
      </c>
      <c r="C3" s="128">
        <v>37870</v>
      </c>
      <c r="D3" s="112">
        <v>0.39</v>
      </c>
      <c r="E3" s="128">
        <v>37870</v>
      </c>
      <c r="F3" s="112">
        <v>0.43</v>
      </c>
      <c r="G3" s="128">
        <v>37847</v>
      </c>
      <c r="H3" s="112">
        <v>0.67</v>
      </c>
      <c r="I3" s="128">
        <v>37696</v>
      </c>
      <c r="J3" s="112">
        <v>0.98</v>
      </c>
      <c r="K3" s="128">
        <v>37696</v>
      </c>
      <c r="L3" s="112">
        <v>1.1399999999999999</v>
      </c>
      <c r="M3" s="128">
        <v>37698</v>
      </c>
      <c r="N3" s="111"/>
      <c r="O3" s="111"/>
      <c r="P3" s="111"/>
    </row>
    <row r="4" spans="1:16" x14ac:dyDescent="0.25">
      <c r="A4" s="108">
        <v>2004</v>
      </c>
      <c r="B4" s="113">
        <v>0.35</v>
      </c>
      <c r="C4" s="128">
        <v>38214</v>
      </c>
      <c r="D4" s="113">
        <v>0.98</v>
      </c>
      <c r="E4" s="128">
        <v>38214</v>
      </c>
      <c r="F4" s="113">
        <v>1.1000000000000001</v>
      </c>
      <c r="G4" s="128">
        <v>38214</v>
      </c>
      <c r="H4" s="113">
        <v>1.1000000000000001</v>
      </c>
      <c r="I4" s="128">
        <v>38214</v>
      </c>
      <c r="J4" s="113">
        <v>1.81</v>
      </c>
      <c r="K4" s="128">
        <v>38079</v>
      </c>
      <c r="L4" s="113">
        <v>1.81</v>
      </c>
      <c r="M4" s="128">
        <v>38081</v>
      </c>
    </row>
    <row r="5" spans="1:16" x14ac:dyDescent="0.25">
      <c r="A5" s="108">
        <v>2005</v>
      </c>
      <c r="B5" s="113">
        <v>0.67</v>
      </c>
      <c r="C5" s="128">
        <v>38563</v>
      </c>
      <c r="D5" s="113">
        <v>1.1000000000000001</v>
      </c>
      <c r="E5" s="128">
        <v>38563</v>
      </c>
      <c r="F5" s="113">
        <v>1.22</v>
      </c>
      <c r="G5" s="128">
        <v>38563</v>
      </c>
      <c r="H5" s="113">
        <v>1.22</v>
      </c>
      <c r="I5" s="128">
        <v>38563</v>
      </c>
      <c r="J5" s="113">
        <v>2.13</v>
      </c>
      <c r="K5" s="128">
        <v>38395</v>
      </c>
      <c r="L5" s="113">
        <v>2.6</v>
      </c>
      <c r="M5" s="128">
        <v>38396</v>
      </c>
    </row>
    <row r="6" spans="1:16" x14ac:dyDescent="0.25">
      <c r="A6" s="108">
        <v>2006</v>
      </c>
      <c r="B6" s="113">
        <v>0.55000000000000004</v>
      </c>
      <c r="C6" s="128">
        <v>38923</v>
      </c>
      <c r="D6" s="113">
        <v>0.75</v>
      </c>
      <c r="E6" s="128">
        <v>38923</v>
      </c>
      <c r="F6" s="113">
        <v>0.75</v>
      </c>
      <c r="G6" s="128">
        <v>38923</v>
      </c>
      <c r="H6" s="113">
        <v>0.75</v>
      </c>
      <c r="I6" s="128">
        <v>38923</v>
      </c>
      <c r="J6" s="113">
        <v>0.79</v>
      </c>
      <c r="K6" s="128">
        <v>38924</v>
      </c>
      <c r="L6" s="113">
        <v>0.83</v>
      </c>
      <c r="M6" s="128">
        <v>38942</v>
      </c>
    </row>
    <row r="7" spans="1:16" x14ac:dyDescent="0.25">
      <c r="A7" s="108">
        <v>2007</v>
      </c>
      <c r="B7" s="113">
        <v>0.94</v>
      </c>
      <c r="C7" s="128">
        <v>39331</v>
      </c>
      <c r="D7" s="113">
        <v>1.34</v>
      </c>
      <c r="E7" s="128">
        <v>39331</v>
      </c>
      <c r="F7" s="113">
        <v>1.34</v>
      </c>
      <c r="G7" s="128">
        <v>39331</v>
      </c>
      <c r="H7" s="113">
        <v>1.38</v>
      </c>
      <c r="I7" s="128">
        <v>39331</v>
      </c>
      <c r="J7" s="113">
        <v>1.42</v>
      </c>
      <c r="K7" s="128">
        <v>39332</v>
      </c>
      <c r="L7" s="113">
        <v>1.42</v>
      </c>
      <c r="M7" s="128">
        <v>39334</v>
      </c>
    </row>
    <row r="8" spans="1:16" x14ac:dyDescent="0.25">
      <c r="A8" s="108">
        <v>2008</v>
      </c>
      <c r="B8" s="113">
        <v>0.91</v>
      </c>
      <c r="C8" s="128">
        <v>39649</v>
      </c>
      <c r="D8" s="113">
        <v>1.06</v>
      </c>
      <c r="E8" s="128">
        <v>39649</v>
      </c>
      <c r="F8" s="113">
        <v>1.18</v>
      </c>
      <c r="G8" s="128">
        <v>39649</v>
      </c>
      <c r="H8" s="113">
        <v>1.18</v>
      </c>
      <c r="I8" s="128">
        <v>39649</v>
      </c>
      <c r="J8" s="113">
        <v>1.61</v>
      </c>
      <c r="K8" s="128">
        <v>39417</v>
      </c>
      <c r="L8" s="113">
        <v>1.61</v>
      </c>
      <c r="M8" s="128">
        <v>39419</v>
      </c>
    </row>
    <row r="9" spans="1:16" x14ac:dyDescent="0.25">
      <c r="A9" s="108">
        <v>2009</v>
      </c>
      <c r="B9" s="113">
        <v>0.67</v>
      </c>
      <c r="C9" s="128">
        <v>40047</v>
      </c>
      <c r="D9" s="113">
        <v>1.1399999999999999</v>
      </c>
      <c r="E9" s="128">
        <v>40047</v>
      </c>
      <c r="F9" s="113">
        <v>1.18</v>
      </c>
      <c r="G9" s="128">
        <v>40047</v>
      </c>
      <c r="H9" s="113">
        <v>1.22</v>
      </c>
      <c r="I9" s="128">
        <v>39779</v>
      </c>
      <c r="J9" s="113">
        <v>1.42</v>
      </c>
      <c r="K9" s="128">
        <v>39779</v>
      </c>
      <c r="L9" s="113">
        <v>1.54</v>
      </c>
      <c r="M9" s="128">
        <v>39800</v>
      </c>
    </row>
    <row r="10" spans="1:16" x14ac:dyDescent="0.25">
      <c r="A10" s="108">
        <v>2010</v>
      </c>
      <c r="B10" s="113">
        <v>0.51</v>
      </c>
      <c r="C10" s="128">
        <v>40412</v>
      </c>
      <c r="D10" s="113">
        <v>0.67</v>
      </c>
      <c r="E10" s="128">
        <v>40412</v>
      </c>
      <c r="F10" s="113">
        <v>0.94</v>
      </c>
      <c r="G10" s="128">
        <v>40199</v>
      </c>
      <c r="H10" s="113">
        <v>1.73</v>
      </c>
      <c r="I10" s="128">
        <v>40199</v>
      </c>
      <c r="J10" s="113">
        <v>3.98</v>
      </c>
      <c r="K10" s="128">
        <v>40199</v>
      </c>
      <c r="L10" s="113">
        <v>5.2</v>
      </c>
      <c r="M10" s="128">
        <v>40199</v>
      </c>
    </row>
    <row r="11" spans="1:16" x14ac:dyDescent="0.25">
      <c r="A11" s="108">
        <v>2011</v>
      </c>
      <c r="B11" s="113">
        <v>0.28000000000000003</v>
      </c>
      <c r="C11" s="128">
        <v>40534</v>
      </c>
      <c r="D11" s="113">
        <v>0.47</v>
      </c>
      <c r="E11" s="128">
        <v>40534</v>
      </c>
      <c r="F11" s="113">
        <v>0.98</v>
      </c>
      <c r="G11" s="128">
        <v>40534</v>
      </c>
      <c r="H11" s="113">
        <v>1.26</v>
      </c>
      <c r="I11" s="128">
        <v>40534</v>
      </c>
      <c r="J11" s="113">
        <v>1.34</v>
      </c>
      <c r="K11" s="128">
        <v>40535</v>
      </c>
      <c r="L11" s="113">
        <v>1.34</v>
      </c>
      <c r="M11" s="128">
        <v>40537</v>
      </c>
    </row>
    <row r="12" spans="1:16" x14ac:dyDescent="0.25">
      <c r="A12" s="108">
        <v>2012</v>
      </c>
      <c r="B12" s="113">
        <v>0.51</v>
      </c>
      <c r="C12" s="128">
        <v>41144</v>
      </c>
      <c r="D12" s="113">
        <v>1.3</v>
      </c>
      <c r="E12" s="128">
        <v>41144</v>
      </c>
      <c r="F12" s="113">
        <v>1.38</v>
      </c>
      <c r="G12" s="128">
        <v>41144</v>
      </c>
      <c r="H12" s="113">
        <v>1.38</v>
      </c>
      <c r="I12" s="128">
        <v>41144</v>
      </c>
      <c r="J12" s="113">
        <v>1.65</v>
      </c>
      <c r="K12" s="128">
        <v>41144</v>
      </c>
      <c r="L12" s="113">
        <v>1.73</v>
      </c>
      <c r="M12" s="128">
        <v>41145</v>
      </c>
    </row>
    <row r="13" spans="1:16" x14ac:dyDescent="0.25">
      <c r="A13" s="108">
        <v>2013</v>
      </c>
      <c r="B13" s="113">
        <v>0.55000000000000004</v>
      </c>
      <c r="C13" s="128">
        <v>41475</v>
      </c>
      <c r="D13" s="113">
        <v>0.63</v>
      </c>
      <c r="E13" s="128">
        <v>41472</v>
      </c>
      <c r="F13" s="113">
        <v>0.71</v>
      </c>
      <c r="G13" s="128">
        <v>41472</v>
      </c>
      <c r="H13" s="113">
        <v>0.79</v>
      </c>
      <c r="I13" s="128">
        <v>41300</v>
      </c>
      <c r="J13" s="113">
        <v>1.26</v>
      </c>
      <c r="K13" s="128">
        <v>41301</v>
      </c>
      <c r="L13" s="113">
        <v>1.38</v>
      </c>
      <c r="M13" s="128">
        <v>41475</v>
      </c>
    </row>
    <row r="14" spans="1:16" x14ac:dyDescent="0.25">
      <c r="A14" s="108">
        <v>2014</v>
      </c>
      <c r="B14" s="113">
        <v>0.63</v>
      </c>
      <c r="C14" s="128">
        <v>41863</v>
      </c>
      <c r="D14" s="113">
        <v>1.341</v>
      </c>
      <c r="E14" s="128">
        <v>41863</v>
      </c>
      <c r="F14" s="113">
        <v>1.5</v>
      </c>
      <c r="G14" s="128">
        <v>41863</v>
      </c>
      <c r="H14" s="113">
        <v>1.5</v>
      </c>
      <c r="I14" s="128">
        <v>41863</v>
      </c>
      <c r="J14" s="113">
        <v>1.81</v>
      </c>
      <c r="K14" s="128">
        <v>41600</v>
      </c>
      <c r="L14" s="113">
        <v>2.44</v>
      </c>
      <c r="M14" s="128">
        <v>41602</v>
      </c>
    </row>
    <row r="15" spans="1:16" x14ac:dyDescent="0.25">
      <c r="A15" s="108">
        <v>2015</v>
      </c>
      <c r="B15" s="113">
        <v>0.47</v>
      </c>
      <c r="C15" s="128">
        <v>42202</v>
      </c>
      <c r="D15" s="113">
        <v>0.55000000000000004</v>
      </c>
      <c r="E15" s="128">
        <v>42202</v>
      </c>
      <c r="F15" s="113">
        <v>0.63</v>
      </c>
      <c r="G15" s="128">
        <v>42202</v>
      </c>
      <c r="H15" s="113">
        <v>0.79</v>
      </c>
      <c r="I15" s="128">
        <v>42065</v>
      </c>
      <c r="J15" s="113">
        <v>1.26</v>
      </c>
      <c r="K15" s="128">
        <v>42066</v>
      </c>
      <c r="L15" s="113">
        <v>1.42</v>
      </c>
      <c r="M15" s="128">
        <v>42066</v>
      </c>
    </row>
    <row r="16" spans="1:16" x14ac:dyDescent="0.25">
      <c r="A16" s="108">
        <v>2016</v>
      </c>
      <c r="B16" s="113">
        <v>0.35</v>
      </c>
      <c r="C16" s="128">
        <v>42605</v>
      </c>
      <c r="D16" s="113">
        <v>0.75</v>
      </c>
      <c r="E16" s="128">
        <v>42582</v>
      </c>
      <c r="F16" s="113">
        <v>0.79</v>
      </c>
      <c r="G16" s="128">
        <v>42582</v>
      </c>
      <c r="H16" s="113">
        <v>0.79</v>
      </c>
      <c r="I16" s="128">
        <v>42582</v>
      </c>
      <c r="J16" s="113">
        <v>1.02</v>
      </c>
      <c r="K16" s="128">
        <v>42375</v>
      </c>
      <c r="L16" s="113">
        <v>1.42</v>
      </c>
      <c r="M16" s="128">
        <v>42376</v>
      </c>
    </row>
    <row r="17" spans="1:13" x14ac:dyDescent="0.25">
      <c r="A17" s="108">
        <v>2017</v>
      </c>
      <c r="B17" s="113">
        <v>0.55000000000000004</v>
      </c>
      <c r="C17" s="128">
        <v>42931</v>
      </c>
      <c r="D17" s="113">
        <v>0.63</v>
      </c>
      <c r="E17" s="128">
        <v>42931</v>
      </c>
      <c r="F17" s="113">
        <v>0.91</v>
      </c>
      <c r="G17" s="128">
        <v>42987</v>
      </c>
      <c r="H17" s="113">
        <v>0.91</v>
      </c>
      <c r="I17" s="128">
        <v>42987</v>
      </c>
      <c r="J17" s="113">
        <v>1.22</v>
      </c>
      <c r="K17" s="128">
        <v>42793</v>
      </c>
      <c r="L17" s="113">
        <v>1.42</v>
      </c>
      <c r="M17" s="128">
        <v>42726</v>
      </c>
    </row>
    <row r="18" spans="1:13" x14ac:dyDescent="0.25">
      <c r="A18" s="108">
        <v>2018</v>
      </c>
      <c r="B18" s="113">
        <v>0.75</v>
      </c>
      <c r="C18" s="128">
        <v>43295</v>
      </c>
      <c r="D18" s="113">
        <v>1.73</v>
      </c>
      <c r="E18" s="128">
        <v>43295</v>
      </c>
      <c r="F18" s="113">
        <v>1.77</v>
      </c>
      <c r="G18" s="128">
        <v>43295</v>
      </c>
      <c r="H18" s="113">
        <v>1.77</v>
      </c>
      <c r="I18" s="128">
        <v>43295</v>
      </c>
      <c r="J18" s="113">
        <v>1.77</v>
      </c>
      <c r="K18" s="128">
        <v>43295</v>
      </c>
      <c r="L18" s="113">
        <v>2.2000000000000002</v>
      </c>
      <c r="M18" s="128">
        <v>43295</v>
      </c>
    </row>
    <row r="19" spans="1:13" x14ac:dyDescent="0.25">
      <c r="A19" s="108">
        <v>2019</v>
      </c>
      <c r="B19" s="113">
        <v>0.67</v>
      </c>
      <c r="C19" s="128">
        <v>43731</v>
      </c>
      <c r="D19" s="113">
        <v>1.06</v>
      </c>
      <c r="E19" s="128">
        <v>43731</v>
      </c>
      <c r="F19" s="113">
        <v>1.42</v>
      </c>
      <c r="G19" s="128">
        <v>43731</v>
      </c>
      <c r="H19" s="113">
        <v>1.42</v>
      </c>
      <c r="I19" s="128">
        <v>43731</v>
      </c>
      <c r="J19" s="113">
        <v>1.65</v>
      </c>
      <c r="K19" s="128">
        <v>43375</v>
      </c>
      <c r="L19" s="113">
        <v>1.93</v>
      </c>
      <c r="M19" s="128">
        <v>43731</v>
      </c>
    </row>
    <row r="20" spans="1:13" x14ac:dyDescent="0.25">
      <c r="A20" s="108">
        <v>2020</v>
      </c>
      <c r="B20" s="113">
        <v>0.31</v>
      </c>
      <c r="C20" s="128">
        <v>44073</v>
      </c>
      <c r="D20" s="113">
        <v>0.63</v>
      </c>
      <c r="E20" s="128">
        <v>44073</v>
      </c>
      <c r="F20" s="113">
        <v>0.83</v>
      </c>
      <c r="G20" s="128">
        <v>43902</v>
      </c>
      <c r="H20" s="113">
        <v>1.22</v>
      </c>
      <c r="I20" s="128">
        <v>43798</v>
      </c>
      <c r="J20" s="113">
        <v>1.65</v>
      </c>
      <c r="K20" s="128">
        <v>43902</v>
      </c>
      <c r="L20" s="113">
        <v>2.44</v>
      </c>
      <c r="M20" s="128">
        <v>43902</v>
      </c>
    </row>
    <row r="21" spans="1:13" x14ac:dyDescent="0.25">
      <c r="A21" s="108">
        <v>2021</v>
      </c>
      <c r="B21" s="113">
        <v>0.43</v>
      </c>
      <c r="C21" s="128">
        <v>44401</v>
      </c>
      <c r="D21" s="113">
        <v>0.51</v>
      </c>
      <c r="E21" s="128">
        <v>44401</v>
      </c>
      <c r="F21" s="113">
        <v>0.51</v>
      </c>
      <c r="G21" s="128">
        <v>44401</v>
      </c>
      <c r="H21" s="113">
        <v>0.51</v>
      </c>
      <c r="I21" s="128">
        <v>44401</v>
      </c>
      <c r="J21" s="113">
        <v>0.59</v>
      </c>
      <c r="K21" s="128">
        <v>44401</v>
      </c>
      <c r="L21" s="113">
        <v>1.18</v>
      </c>
      <c r="M21" s="128">
        <v>44221</v>
      </c>
    </row>
    <row r="22" spans="1:13" x14ac:dyDescent="0.25">
      <c r="A22" s="108">
        <v>2022</v>
      </c>
      <c r="B22" s="113">
        <v>0.59</v>
      </c>
      <c r="C22" s="128">
        <v>44759</v>
      </c>
      <c r="D22" s="113">
        <v>0.83</v>
      </c>
      <c r="E22" s="128">
        <v>44759</v>
      </c>
      <c r="F22" s="113">
        <v>1.06</v>
      </c>
      <c r="G22" s="128">
        <v>44816</v>
      </c>
      <c r="H22" s="113">
        <v>1.1000000000000001</v>
      </c>
      <c r="I22" s="128">
        <v>44816</v>
      </c>
      <c r="J22" s="113">
        <v>1.1399999999999999</v>
      </c>
      <c r="K22" s="128">
        <v>44554</v>
      </c>
      <c r="L22" s="113">
        <v>1.1399999999999999</v>
      </c>
      <c r="M22" s="128">
        <v>44816</v>
      </c>
    </row>
    <row r="23" spans="1:13" x14ac:dyDescent="0.25">
      <c r="A23" s="108">
        <v>2023</v>
      </c>
      <c r="B23" s="113">
        <v>0.43</v>
      </c>
      <c r="C23" s="128">
        <v>45171</v>
      </c>
      <c r="D23" s="113">
        <v>0.47</v>
      </c>
      <c r="E23" s="128">
        <v>45171</v>
      </c>
      <c r="F23" s="113">
        <v>0.59</v>
      </c>
      <c r="G23" s="128">
        <v>44849</v>
      </c>
      <c r="H23" s="113">
        <v>0.94</v>
      </c>
      <c r="I23" s="128">
        <v>44849</v>
      </c>
      <c r="J23" s="113">
        <v>1.26</v>
      </c>
      <c r="K23" s="128">
        <v>44849</v>
      </c>
      <c r="L23" s="113">
        <v>1.26</v>
      </c>
      <c r="M23" s="128">
        <v>44849</v>
      </c>
    </row>
    <row r="24" spans="1:13" x14ac:dyDescent="0.25">
      <c r="A24" s="108">
        <v>2024</v>
      </c>
      <c r="B24" s="113">
        <v>0.31</v>
      </c>
      <c r="C24" s="128">
        <v>45383</v>
      </c>
      <c r="D24" s="113">
        <v>0.63</v>
      </c>
      <c r="E24" s="128">
        <v>45383</v>
      </c>
      <c r="F24" s="113">
        <v>0.75</v>
      </c>
      <c r="G24" s="128">
        <v>45383</v>
      </c>
      <c r="H24" s="113">
        <v>0.91</v>
      </c>
      <c r="I24" s="128">
        <v>45383</v>
      </c>
      <c r="J24" s="113">
        <v>1.22</v>
      </c>
      <c r="K24" s="128">
        <v>45383</v>
      </c>
      <c r="L24" s="113">
        <v>1.42</v>
      </c>
      <c r="M24" s="128">
        <v>45383</v>
      </c>
    </row>
    <row r="25" spans="1:13" x14ac:dyDescent="0.25">
      <c r="A25" s="108">
        <v>2025</v>
      </c>
      <c r="B25" s="113">
        <v>0.31</v>
      </c>
      <c r="C25" s="128">
        <v>45926</v>
      </c>
      <c r="D25" s="113">
        <v>0.31</v>
      </c>
      <c r="E25" s="128">
        <v>45926</v>
      </c>
      <c r="F25" s="113">
        <v>0.39</v>
      </c>
      <c r="G25" s="128">
        <v>45723</v>
      </c>
      <c r="H25" s="113">
        <v>0.43</v>
      </c>
      <c r="I25" s="128">
        <v>45723</v>
      </c>
      <c r="J25" s="113">
        <v>0.63</v>
      </c>
      <c r="K25" s="128">
        <v>45723</v>
      </c>
      <c r="L25" s="113">
        <v>0.63</v>
      </c>
      <c r="M25" s="128">
        <v>45725</v>
      </c>
    </row>
    <row r="26" spans="1:13" ht="15.75" thickBot="1" x14ac:dyDescent="0.3">
      <c r="A26" s="108">
        <v>2025</v>
      </c>
      <c r="B26" s="115">
        <v>0.31</v>
      </c>
      <c r="C26" s="128">
        <v>45926</v>
      </c>
      <c r="D26" s="115">
        <v>0.31</v>
      </c>
      <c r="E26" s="128">
        <v>45926</v>
      </c>
      <c r="F26" s="115">
        <v>0.39</v>
      </c>
      <c r="G26" s="128">
        <v>45723</v>
      </c>
      <c r="H26" s="115">
        <v>0.43</v>
      </c>
      <c r="I26" s="128">
        <v>45723</v>
      </c>
      <c r="J26" s="115">
        <v>0.63</v>
      </c>
      <c r="K26" s="128">
        <v>45723</v>
      </c>
      <c r="L26" s="115">
        <v>0.63</v>
      </c>
      <c r="M26" s="128">
        <v>45725</v>
      </c>
    </row>
    <row r="27" spans="1:13" x14ac:dyDescent="0.25">
      <c r="A27" s="116"/>
      <c r="B27" s="117"/>
      <c r="C27" s="128"/>
      <c r="D27" s="117"/>
      <c r="E27" s="128"/>
      <c r="F27" s="117"/>
      <c r="G27" s="128"/>
      <c r="H27" s="117"/>
      <c r="I27" s="128"/>
      <c r="J27" s="117"/>
      <c r="K27" s="128"/>
      <c r="L27" s="117"/>
      <c r="M27" s="128"/>
    </row>
    <row r="28" spans="1:13" x14ac:dyDescent="0.25">
      <c r="A28" s="108" t="s">
        <v>98</v>
      </c>
      <c r="B28" s="109">
        <f>MAX(B3:B26)</f>
        <v>0.94</v>
      </c>
      <c r="C28" s="129">
        <f>VLOOKUP(MAX($B$3:$B$26), $B$3:$C$26, 2, FALSE)</f>
        <v>39331</v>
      </c>
      <c r="D28" s="109">
        <f>MAX(D3:D26)</f>
        <v>1.73</v>
      </c>
      <c r="E28" s="129">
        <f>VLOOKUP(MAX($D$3:$D$26), $D$3:$E$26, 2, FALSE)</f>
        <v>43295</v>
      </c>
      <c r="F28" s="109">
        <f>MAX(F3:F26)</f>
        <v>1.77</v>
      </c>
      <c r="G28" s="129">
        <f>VLOOKUP(MAX($F$3:$F$26), $F$3:$G$26, 2, FALSE)</f>
        <v>43295</v>
      </c>
      <c r="H28" s="109">
        <f>MAX(H3:H26)</f>
        <v>1.77</v>
      </c>
      <c r="I28" s="129">
        <f>VLOOKUP(MAX($H$3:$H$26), $H$3:$I$26, 2, FALSE)</f>
        <v>43295</v>
      </c>
      <c r="J28" s="109">
        <f>MAX(J3:J26)</f>
        <v>3.98</v>
      </c>
      <c r="K28" s="129">
        <f>VLOOKUP(MAX($J$3:$J$26), $J$3:$K$26, 2, FALSE)</f>
        <v>40199</v>
      </c>
      <c r="L28" s="109">
        <f>MAX(L3:L26)</f>
        <v>5.2</v>
      </c>
      <c r="M28" s="129">
        <f>VLOOKUP(MAX($L$3:$L$26), $L$3:$M$26, 2, FALSE)</f>
        <v>40199</v>
      </c>
    </row>
    <row r="31" spans="1:13" x14ac:dyDescent="0.25">
      <c r="A31" s="114"/>
    </row>
    <row r="32" spans="1:13" x14ac:dyDescent="0.25">
      <c r="A32" s="114"/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6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5">
    <tabColor theme="2" tint="-0.249977111117893"/>
  </sheetPr>
  <dimension ref="A1:D24"/>
  <sheetViews>
    <sheetView zoomScale="90" zoomScaleNormal="90" workbookViewId="0">
      <selection activeCell="E26" sqref="E2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0" t="s">
        <v>103</v>
      </c>
      <c r="D2" s="140"/>
    </row>
    <row r="3" spans="1:4" x14ac:dyDescent="0.25">
      <c r="A3">
        <v>2023</v>
      </c>
      <c r="C3">
        <v>2004</v>
      </c>
      <c r="D3">
        <f>COUNTIF('2004'!$B1:$B366,"&gt;.01")</f>
        <v>24</v>
      </c>
    </row>
    <row r="4" spans="1:4" x14ac:dyDescent="0.25">
      <c r="A4">
        <v>2022</v>
      </c>
      <c r="C4">
        <v>2005</v>
      </c>
      <c r="D4">
        <f>COUNTIF('2005'!$B1:$B366,"&gt;.01")</f>
        <v>43</v>
      </c>
    </row>
    <row r="5" spans="1:4" x14ac:dyDescent="0.25">
      <c r="A5">
        <v>2021</v>
      </c>
      <c r="C5">
        <v>2006</v>
      </c>
      <c r="D5">
        <f>COUNTIF('2006'!$B1:$B366,"&gt;.01")</f>
        <v>19</v>
      </c>
    </row>
    <row r="6" spans="1:4" x14ac:dyDescent="0.25">
      <c r="A6">
        <v>2020</v>
      </c>
      <c r="C6">
        <v>2007</v>
      </c>
      <c r="D6">
        <f>COUNTIF('2007'!$B1:$B366,"&gt;.01")</f>
        <v>19</v>
      </c>
    </row>
    <row r="7" spans="1:4" x14ac:dyDescent="0.25">
      <c r="A7">
        <v>2019</v>
      </c>
      <c r="C7">
        <v>2008</v>
      </c>
      <c r="D7">
        <f>COUNTIF('2008'!$B1:$B366,"&gt;.01")</f>
        <v>25</v>
      </c>
    </row>
    <row r="8" spans="1:4" x14ac:dyDescent="0.25">
      <c r="A8">
        <v>2018</v>
      </c>
      <c r="C8">
        <v>2009</v>
      </c>
      <c r="D8">
        <f>COUNTIF('2009'!$B1:$B366,"&gt;.01")</f>
        <v>20</v>
      </c>
    </row>
    <row r="9" spans="1:4" x14ac:dyDescent="0.25">
      <c r="A9">
        <v>2017</v>
      </c>
      <c r="C9">
        <v>2010</v>
      </c>
      <c r="D9">
        <f>COUNTIF('2010'!$B1:$B366,"&gt;.01")</f>
        <v>24</v>
      </c>
    </row>
    <row r="10" spans="1:4" x14ac:dyDescent="0.25">
      <c r="A10">
        <v>2016</v>
      </c>
      <c r="C10">
        <v>2011</v>
      </c>
      <c r="D10">
        <f>COUNTIF('2011'!$B1:$B366,"&gt;.01")</f>
        <v>20</v>
      </c>
    </row>
    <row r="11" spans="1:4" x14ac:dyDescent="0.25">
      <c r="A11">
        <v>2015</v>
      </c>
      <c r="C11">
        <v>2012</v>
      </c>
      <c r="D11">
        <f>COUNTIF('2012'!$B1:$B366,"&gt;.01")</f>
        <v>22</v>
      </c>
    </row>
    <row r="12" spans="1:4" x14ac:dyDescent="0.25">
      <c r="A12">
        <v>2014</v>
      </c>
      <c r="C12">
        <v>2013</v>
      </c>
      <c r="D12">
        <f>COUNTIF('2013'!$B1:$B366,"&gt;.01")</f>
        <v>26</v>
      </c>
    </row>
    <row r="13" spans="1:4" x14ac:dyDescent="0.25">
      <c r="A13">
        <v>2013</v>
      </c>
      <c r="C13">
        <v>2014</v>
      </c>
      <c r="D13">
        <f>COUNTIF('2014'!$B1:$B366,"&gt;.01")</f>
        <v>31</v>
      </c>
    </row>
    <row r="14" spans="1:4" x14ac:dyDescent="0.25">
      <c r="A14">
        <v>2012</v>
      </c>
      <c r="C14">
        <v>2015</v>
      </c>
      <c r="D14">
        <f>COUNTIF('2015'!$B1:$B366,"&gt;.01")</f>
        <v>36</v>
      </c>
    </row>
    <row r="15" spans="1:4" x14ac:dyDescent="0.25">
      <c r="A15">
        <v>2011</v>
      </c>
      <c r="C15">
        <v>2016</v>
      </c>
      <c r="D15">
        <f>COUNTIF('2016'!$B1:$B366,"&gt;.01")</f>
        <v>31</v>
      </c>
    </row>
    <row r="16" spans="1:4" x14ac:dyDescent="0.25">
      <c r="A16">
        <v>2010</v>
      </c>
      <c r="C16">
        <v>2017</v>
      </c>
      <c r="D16">
        <f>COUNTIF('2017'!$B1:$B366,"&gt;.01")</f>
        <v>32</v>
      </c>
    </row>
    <row r="17" spans="1:4" x14ac:dyDescent="0.25">
      <c r="A17">
        <v>2009</v>
      </c>
      <c r="C17">
        <v>2018</v>
      </c>
      <c r="D17">
        <f>COUNTIF('2018'!$B1:$B366,"&gt;.01")</f>
        <v>21</v>
      </c>
    </row>
    <row r="18" spans="1:4" x14ac:dyDescent="0.25">
      <c r="A18">
        <v>2008</v>
      </c>
      <c r="C18">
        <v>2019</v>
      </c>
      <c r="D18">
        <f>COUNTIF('2019'!$B1:$B366,"&gt;.01")</f>
        <v>34</v>
      </c>
    </row>
    <row r="19" spans="1:4" x14ac:dyDescent="0.25">
      <c r="A19">
        <v>2007</v>
      </c>
      <c r="C19">
        <v>2020</v>
      </c>
      <c r="D19">
        <f>COUNTIF('2020'!$B1:$B366,"&gt;.01")</f>
        <v>22</v>
      </c>
    </row>
    <row r="20" spans="1:4" x14ac:dyDescent="0.25">
      <c r="A20">
        <v>2006</v>
      </c>
      <c r="C20">
        <v>2021</v>
      </c>
      <c r="D20">
        <f>COUNTIF('2021'!$B1:$B366,"&gt;.01")</f>
        <v>20</v>
      </c>
    </row>
    <row r="21" spans="1:4" x14ac:dyDescent="0.25">
      <c r="A21">
        <v>2005</v>
      </c>
      <c r="C21">
        <v>2022</v>
      </c>
      <c r="D21">
        <f>COUNTIF('2022'!$B1:$B366,"&gt;.01")</f>
        <v>32</v>
      </c>
    </row>
    <row r="22" spans="1:4" x14ac:dyDescent="0.25">
      <c r="A22">
        <v>2004</v>
      </c>
      <c r="C22">
        <v>2023</v>
      </c>
      <c r="D22">
        <f>COUNTIF('2023'!$B1:$B366,"&gt;.01")</f>
        <v>32</v>
      </c>
    </row>
    <row r="23" spans="1:4" x14ac:dyDescent="0.25">
      <c r="A23">
        <v>2003</v>
      </c>
      <c r="C23">
        <v>2024</v>
      </c>
      <c r="D23">
        <f>COUNTIF('2024'!$B1:$B366,"&gt;.01")</f>
        <v>23</v>
      </c>
    </row>
    <row r="24" spans="1:4" x14ac:dyDescent="0.25">
      <c r="C24">
        <v>2025</v>
      </c>
      <c r="D24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18CB5-1EFF-4553-BB80-2657EEBD5CDD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 t="s">
        <v>88</v>
      </c>
      <c r="C58" s="99"/>
    </row>
    <row r="59" spans="1:3" ht="15" customHeight="1" x14ac:dyDescent="0.25">
      <c r="A59" s="97">
        <v>44893</v>
      </c>
      <c r="B59" s="3" t="s">
        <v>88</v>
      </c>
      <c r="C59" s="99"/>
    </row>
    <row r="60" spans="1:3" ht="15" customHeight="1" x14ac:dyDescent="0.25">
      <c r="A60" s="97">
        <v>44894</v>
      </c>
      <c r="B60" s="3" t="s">
        <v>88</v>
      </c>
      <c r="C60" s="99"/>
    </row>
    <row r="61" spans="1:3" ht="15" customHeight="1" x14ac:dyDescent="0.25">
      <c r="A61" s="97">
        <v>44895</v>
      </c>
      <c r="B61" s="3" t="s">
        <v>88</v>
      </c>
      <c r="C61" s="99"/>
    </row>
    <row r="62" spans="1:3" ht="15" customHeight="1" x14ac:dyDescent="0.25">
      <c r="A62" s="97">
        <v>44896</v>
      </c>
      <c r="B62" s="3" t="s">
        <v>88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88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0.15748000000000001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0.19685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0.62992000000000004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3.9370000000000002E-2</v>
      </c>
      <c r="C163" s="99"/>
    </row>
    <row r="164" spans="1:3" ht="15" customHeight="1" x14ac:dyDescent="0.25">
      <c r="A164" s="97">
        <v>44997</v>
      </c>
      <c r="B164" s="3">
        <v>3.9370000000000002E-2</v>
      </c>
      <c r="C164" s="99"/>
    </row>
    <row r="165" spans="1:3" ht="15" customHeight="1" x14ac:dyDescent="0.25">
      <c r="A165" s="97">
        <v>44998</v>
      </c>
      <c r="B165" s="3">
        <v>0.31496000000000002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3.9370000000000002E-2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3.9370000000000002E-2</v>
      </c>
      <c r="C217" s="99"/>
    </row>
    <row r="218" spans="1:3" ht="15" customHeight="1" x14ac:dyDescent="0.25">
      <c r="A218" s="97">
        <v>45051</v>
      </c>
      <c r="B218" s="3">
        <v>0.31496000000000002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0.11811000000000001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0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7.8740000000000004E-2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0.39369999999999999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0.43307000000000001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0.31496000000000002</v>
      </c>
      <c r="C362" s="99"/>
    </row>
    <row r="363" spans="1:3" ht="15" customHeight="1" x14ac:dyDescent="0.25">
      <c r="A363" s="97">
        <v>45196</v>
      </c>
      <c r="B363" s="3">
        <v>0.19685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3.4251899999999993</v>
      </c>
      <c r="C367" s="93">
        <f>SUM(B260:B366)</f>
        <v>1.4173200000000001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3DF23-0E47-401F-B283-555F4F587BC7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0.86614000000000002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0.11811000000000001</v>
      </c>
      <c r="C114" s="99"/>
    </row>
    <row r="115" spans="1:3" ht="15" customHeight="1" x14ac:dyDescent="0.25">
      <c r="A115" s="97">
        <v>45314</v>
      </c>
      <c r="B115" s="98">
        <v>0.31496000000000002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0.51180999999999999</v>
      </c>
      <c r="C124" s="99"/>
    </row>
    <row r="125" spans="1:3" ht="15" customHeight="1" x14ac:dyDescent="0.25">
      <c r="A125" s="97">
        <v>45324</v>
      </c>
      <c r="B125" s="98">
        <v>0.19685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0.47244000000000003</v>
      </c>
      <c r="C129" s="99"/>
    </row>
    <row r="130" spans="1:3" ht="15" customHeight="1" x14ac:dyDescent="0.25">
      <c r="A130" s="97">
        <v>45329</v>
      </c>
      <c r="B130" s="98">
        <v>3.9370000000000002E-2</v>
      </c>
      <c r="C130" s="99"/>
    </row>
    <row r="131" spans="1:3" ht="15" customHeight="1" x14ac:dyDescent="0.25">
      <c r="A131" s="97">
        <v>45330</v>
      </c>
      <c r="B131" s="98">
        <v>0.23622000000000001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0.19685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0.59055000000000002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0.15748000000000001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7.8740000000000004E-2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1.0629900000000001</v>
      </c>
      <c r="C183" s="99"/>
    </row>
    <row r="184" spans="1:3" ht="15" customHeight="1" x14ac:dyDescent="0.25">
      <c r="A184" s="97">
        <v>45383</v>
      </c>
      <c r="B184" s="98">
        <v>0.35432999999999998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7.8740000000000004E-2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3.9370000000000002E-2</v>
      </c>
      <c r="C268" s="99"/>
    </row>
    <row r="269" spans="1:3" ht="15" customHeight="1" x14ac:dyDescent="0.25">
      <c r="A269" s="97">
        <v>45468</v>
      </c>
      <c r="B269" s="98">
        <v>3.9370000000000002E-2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0.27559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7.8740000000000004E-2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6.0629799999999996</v>
      </c>
      <c r="C367" s="93">
        <f>SUM(B260:B366)</f>
        <v>0.43307000000000007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DF9B8-A733-4B02-A732-BA031E3ABBE8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1.2204699999999999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0.15748000000000001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0.27559</v>
      </c>
      <c r="C64" s="99"/>
    </row>
    <row r="65" spans="1:3" ht="15" customHeight="1" x14ac:dyDescent="0.25">
      <c r="A65" s="97">
        <v>44899</v>
      </c>
      <c r="B65" s="98">
        <v>3.9370000000000002E-2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0.11811000000000001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0.86614000000000002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3.9370000000000002E-2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0.55118</v>
      </c>
      <c r="C93" s="99"/>
    </row>
    <row r="94" spans="1:3" ht="15" customHeight="1" x14ac:dyDescent="0.25">
      <c r="A94" s="97">
        <v>44928</v>
      </c>
      <c r="B94" s="98">
        <v>0.15748000000000001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0.23622000000000001</v>
      </c>
      <c r="C106" s="99"/>
    </row>
    <row r="107" spans="1:3" ht="15" customHeight="1" x14ac:dyDescent="0.25">
      <c r="A107" s="97">
        <v>44941</v>
      </c>
      <c r="B107" s="98">
        <v>0.11811000000000001</v>
      </c>
      <c r="C107" s="99"/>
    </row>
    <row r="108" spans="1:3" ht="15" customHeight="1" x14ac:dyDescent="0.25">
      <c r="A108" s="97">
        <v>44942</v>
      </c>
      <c r="B108" s="98">
        <v>0.62992000000000004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0.27559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7.8740000000000004E-2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0.11811000000000001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3.9370000000000002E-2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0.23622000000000001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0.47244000000000003</v>
      </c>
      <c r="C153" s="99"/>
    </row>
    <row r="154" spans="1:3" ht="15" customHeight="1" x14ac:dyDescent="0.25">
      <c r="A154" s="97">
        <v>44987</v>
      </c>
      <c r="B154" s="98">
        <v>3.9370000000000002E-2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0.55118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0.47244000000000003</v>
      </c>
      <c r="C173" s="99"/>
    </row>
    <row r="174" spans="1:3" ht="15" customHeight="1" x14ac:dyDescent="0.25">
      <c r="A174" s="97">
        <v>45007</v>
      </c>
      <c r="B174" s="98">
        <v>0.15748000000000001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0.51180999999999999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0.31496000000000002</v>
      </c>
      <c r="C323" s="99"/>
    </row>
    <row r="324" spans="1:3" ht="15" customHeight="1" x14ac:dyDescent="0.25">
      <c r="A324" s="97">
        <v>45157</v>
      </c>
      <c r="B324" s="98">
        <v>3.9370000000000002E-2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3.9370000000000002E-2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3.9370000000000002E-2</v>
      </c>
      <c r="C336" s="99"/>
    </row>
    <row r="337" spans="1:3" ht="15" customHeight="1" x14ac:dyDescent="0.25">
      <c r="A337" s="97">
        <v>45170</v>
      </c>
      <c r="B337" s="98">
        <v>0.51180999999999999</v>
      </c>
      <c r="C337" s="99"/>
    </row>
    <row r="338" spans="1:3" ht="15" customHeight="1" x14ac:dyDescent="0.25">
      <c r="A338" s="97">
        <v>45171</v>
      </c>
      <c r="B338" s="98">
        <v>0.51180999999999999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8.9763599999999979</v>
      </c>
      <c r="C367" s="93">
        <f>SUM(B260:B366)</f>
        <v>1.45669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05858-93EE-4A58-AD16-0771575F092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0.23622000000000001</v>
      </c>
      <c r="C4" s="99"/>
    </row>
    <row r="5" spans="1:3" ht="15" customHeight="1" x14ac:dyDescent="0.25">
      <c r="A5" s="97">
        <v>44474</v>
      </c>
      <c r="B5" s="98">
        <v>3.9370000000000002E-2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3.9370000000000002E-2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7.8740000000000004E-2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1.1417299999999999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3.9370000000000002E-2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3.9370000000000002E-2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0.19685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7.8740000000000004E-2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0.43307000000000001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3.9370000000000002E-2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0.31496000000000002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0.23622000000000001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7.8740000000000004E-2</v>
      </c>
      <c r="C290" s="99"/>
    </row>
    <row r="291" spans="1:3" ht="15" customHeight="1" x14ac:dyDescent="0.25">
      <c r="A291" s="97">
        <v>44759</v>
      </c>
      <c r="B291" s="98">
        <v>0.82677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0.66929000000000005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0.39369999999999999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0.19685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0.15748000000000001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3.9370000000000002E-2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0.62992000000000004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3.9370000000000002E-2</v>
      </c>
      <c r="C323" s="99"/>
    </row>
    <row r="324" spans="1:3" ht="15" customHeight="1" x14ac:dyDescent="0.25">
      <c r="A324" s="97">
        <v>44792</v>
      </c>
      <c r="B324" s="98">
        <v>7.8740000000000004E-2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0.86614000000000002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7.8740000000000004E-2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3.9370000000000002E-2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1.10236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0.31496000000000002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0.35432999999999998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8.9369899999999962</v>
      </c>
      <c r="C367" s="93">
        <f>SUM(B259:B366)</f>
        <v>6.8897499999999994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B81DD-6C6B-4BDE-8E01-B93F677D965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3.9370000000000002E-2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3.9370000000000002E-2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7.8740000000000004E-2</v>
      </c>
      <c r="C115" s="99"/>
    </row>
    <row r="116" spans="1:3" ht="15" customHeight="1" x14ac:dyDescent="0.25">
      <c r="A116" s="97">
        <v>44220</v>
      </c>
      <c r="B116" s="98">
        <v>0.59055000000000002</v>
      </c>
      <c r="C116" s="99"/>
    </row>
    <row r="117" spans="1:3" ht="15" customHeight="1" x14ac:dyDescent="0.25">
      <c r="A117" s="97">
        <v>44221</v>
      </c>
      <c r="B117" s="98">
        <v>0.47244000000000003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3.9370000000000002E-2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0.15748000000000001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3.9370000000000002E-2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0.47244000000000003</v>
      </c>
      <c r="C277" s="99"/>
    </row>
    <row r="278" spans="1:3" ht="15" customHeight="1" x14ac:dyDescent="0.25">
      <c r="A278" s="97">
        <v>44381</v>
      </c>
      <c r="B278" s="98">
        <v>0.11811000000000001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0.51180999999999999</v>
      </c>
      <c r="C298" s="99"/>
    </row>
    <row r="299" spans="1:3" ht="15" customHeight="1" x14ac:dyDescent="0.25">
      <c r="A299" s="97">
        <v>44402</v>
      </c>
      <c r="B299" s="98">
        <v>0.51180999999999999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0.23622000000000001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0.35432999999999998</v>
      </c>
      <c r="C315" s="99"/>
    </row>
    <row r="316" spans="1:3" ht="15" customHeight="1" x14ac:dyDescent="0.25">
      <c r="A316" s="97">
        <v>44419</v>
      </c>
      <c r="B316" s="98">
        <v>3.9370000000000002E-2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0.19685</v>
      </c>
      <c r="C318" s="99"/>
    </row>
    <row r="319" spans="1:3" ht="15" customHeight="1" x14ac:dyDescent="0.25">
      <c r="A319" s="97">
        <v>44422</v>
      </c>
      <c r="B319" s="98">
        <v>0.11811000000000001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</v>
      </c>
      <c r="C336" s="99"/>
    </row>
    <row r="337" spans="1:3" ht="15" customHeight="1" x14ac:dyDescent="0.25">
      <c r="A337" s="97">
        <v>44440</v>
      </c>
      <c r="B337" s="98">
        <v>0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0.19685</v>
      </c>
      <c r="C362" s="99"/>
    </row>
    <row r="363" spans="1:3" ht="15" customHeight="1" x14ac:dyDescent="0.25">
      <c r="A363" s="97">
        <v>44466</v>
      </c>
      <c r="B363" s="98">
        <v>0.11811000000000001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4.3700700000000001</v>
      </c>
      <c r="C367" s="93">
        <f>SUM(B261:B366)</f>
        <v>2.9133800000000001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0.11811000000000001</v>
      </c>
      <c r="C50" s="99"/>
    </row>
    <row r="51" spans="1:3" ht="15" customHeight="1" x14ac:dyDescent="0.25">
      <c r="A51" s="97">
        <v>43789</v>
      </c>
      <c r="B51" s="98">
        <v>0.82677</v>
      </c>
      <c r="C51" s="99"/>
    </row>
    <row r="52" spans="1:3" ht="15" customHeight="1" x14ac:dyDescent="0.25">
      <c r="A52" s="97">
        <v>43790</v>
      </c>
      <c r="B52" s="98">
        <v>0.23622000000000001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0.31496000000000002</v>
      </c>
      <c r="C59" s="99"/>
    </row>
    <row r="60" spans="1:3" ht="15" customHeight="1" x14ac:dyDescent="0.25">
      <c r="A60" s="97">
        <v>43798</v>
      </c>
      <c r="B60" s="98">
        <v>1.1811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7.8740000000000004E-2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0.39369999999999999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3.9370000000000002E-2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0.23622000000000001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0.11811000000000001</v>
      </c>
      <c r="C87" s="99"/>
    </row>
    <row r="88" spans="1:3" ht="15" customHeight="1" x14ac:dyDescent="0.25">
      <c r="A88" s="97">
        <v>43826</v>
      </c>
      <c r="B88" s="98">
        <v>0.11811000000000001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1.10236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0.51180999999999999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0.39369999999999999</v>
      </c>
      <c r="C162" s="99"/>
    </row>
    <row r="163" spans="1:3" ht="15" customHeight="1" x14ac:dyDescent="0.25">
      <c r="A163" s="97">
        <v>43901</v>
      </c>
      <c r="B163" s="98">
        <v>0.39369999999999999</v>
      </c>
      <c r="C163" s="99"/>
    </row>
    <row r="164" spans="1:3" ht="15" customHeight="1" x14ac:dyDescent="0.25">
      <c r="A164" s="97">
        <v>43902</v>
      </c>
      <c r="B164" s="98">
        <v>1.5748</v>
      </c>
      <c r="C164" s="99"/>
    </row>
    <row r="165" spans="1:3" ht="15" customHeight="1" x14ac:dyDescent="0.25">
      <c r="A165" s="97">
        <v>43903</v>
      </c>
      <c r="B165" s="98">
        <v>0.19685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0.51180999999999999</v>
      </c>
      <c r="C170" s="99"/>
    </row>
    <row r="171" spans="1:3" ht="15" customHeight="1" x14ac:dyDescent="0.25">
      <c r="A171" s="97">
        <v>43909</v>
      </c>
      <c r="B171" s="98">
        <v>3.9370000000000002E-2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0.39369999999999999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0.66929000000000005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9.4881700000000002</v>
      </c>
      <c r="C367" s="93">
        <f>SUM(B260:B366)</f>
        <v>1.0629900000000001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0.15748000000000001</v>
      </c>
      <c r="C1" s="99"/>
    </row>
    <row r="2" spans="1:3" ht="15" customHeight="1" x14ac:dyDescent="0.25">
      <c r="A2" s="97">
        <v>43375</v>
      </c>
      <c r="B2" s="98">
        <v>1.5748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0.55118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0.43307000000000001</v>
      </c>
      <c r="C13" s="99"/>
    </row>
    <row r="14" spans="1:3" ht="15" customHeight="1" x14ac:dyDescent="0.25">
      <c r="A14" s="97">
        <v>43387</v>
      </c>
      <c r="B14" s="98">
        <v>0.27559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0.23622000000000001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0.11811000000000001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0.31496000000000002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0.15748000000000001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0.11811000000000001</v>
      </c>
      <c r="C106" s="99"/>
    </row>
    <row r="107" spans="1:3" ht="15" customHeight="1" x14ac:dyDescent="0.25">
      <c r="A107" s="97">
        <v>43480</v>
      </c>
      <c r="B107" s="98">
        <v>0.98424999999999996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0.11811000000000001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0.15748000000000001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0.55118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0.55118</v>
      </c>
      <c r="C144" s="99"/>
    </row>
    <row r="145" spans="1:3" ht="15" customHeight="1" x14ac:dyDescent="0.25">
      <c r="A145" s="97">
        <v>43518</v>
      </c>
      <c r="B145" s="98">
        <v>0.27559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3.9370000000000002E-2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0.23622000000000001</v>
      </c>
      <c r="C163" s="99"/>
    </row>
    <row r="164" spans="1:3" ht="15" customHeight="1" x14ac:dyDescent="0.25">
      <c r="A164" s="97">
        <v>43536</v>
      </c>
      <c r="B164" s="98">
        <v>0.35432999999999998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0.11811000000000001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7.8740000000000004E-2</v>
      </c>
      <c r="C220" s="99"/>
    </row>
    <row r="221" spans="1:3" ht="15" customHeight="1" x14ac:dyDescent="0.25">
      <c r="A221" s="97">
        <v>43593</v>
      </c>
      <c r="B221" s="98">
        <v>3.9370000000000002E-2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3.9370000000000002E-2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0.15748000000000001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3.9370000000000002E-2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1.4960599999999999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0.23622000000000001</v>
      </c>
      <c r="C361" s="99"/>
    </row>
    <row r="362" spans="1:3" ht="15" customHeight="1" x14ac:dyDescent="0.25">
      <c r="A362" s="97">
        <v>43734</v>
      </c>
      <c r="B362" s="98">
        <v>0.15748000000000001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9.8424999999999994</v>
      </c>
      <c r="C367" s="93">
        <f>SUM(B260:B366)</f>
        <v>2.1653500000000001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 t="s">
        <v>88</v>
      </c>
      <c r="C21" s="99"/>
    </row>
    <row r="22" spans="1:3" ht="15" customHeight="1" x14ac:dyDescent="0.25">
      <c r="A22" s="97">
        <v>43030</v>
      </c>
      <c r="B22" s="98" t="s">
        <v>88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0.74802999999999997</v>
      </c>
      <c r="C101" s="99"/>
    </row>
    <row r="102" spans="1:3" ht="15" customHeight="1" x14ac:dyDescent="0.25">
      <c r="A102" s="97">
        <v>43110</v>
      </c>
      <c r="B102" s="98">
        <v>0.11811000000000001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0.15748000000000001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3.9370000000000002E-2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0.15748000000000001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0.43307000000000001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7.8740000000000004E-2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0.23622000000000001</v>
      </c>
      <c r="C285" s="99"/>
    </row>
    <row r="286" spans="1:3" ht="15" customHeight="1" x14ac:dyDescent="0.25">
      <c r="A286" s="97">
        <v>43293</v>
      </c>
      <c r="B286" s="98">
        <v>0.19685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1.7716499999999999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3.9370000000000002E-2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0.23622000000000001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0.15748000000000001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7.8740000000000004E-2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0.11811000000000001</v>
      </c>
      <c r="C321" s="99"/>
    </row>
    <row r="322" spans="1:3" ht="15" customHeight="1" x14ac:dyDescent="0.25">
      <c r="A322" s="97">
        <v>43329</v>
      </c>
      <c r="B322" s="98">
        <v>0.74802999999999997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0.15748000000000001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7.8740000000000004E-2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5.6692799999999988</v>
      </c>
      <c r="C367" s="93">
        <f>SUM(B259:B366)</f>
        <v>4.4094399999999982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3.9370000000000002E-2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0.82677</v>
      </c>
      <c r="C51" s="99"/>
    </row>
    <row r="52" spans="1:3" ht="15" customHeight="1" x14ac:dyDescent="0.25">
      <c r="A52" s="97">
        <v>42695</v>
      </c>
      <c r="B52" s="98">
        <v>3.9370000000000002E-2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0.19685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0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7.8740000000000004E-2</v>
      </c>
      <c r="C82" s="99"/>
    </row>
    <row r="83" spans="1:3" ht="15" customHeight="1" x14ac:dyDescent="0.25">
      <c r="A83" s="97">
        <v>42726</v>
      </c>
      <c r="B83" s="98">
        <v>0.82677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0.51180999999999999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0.51180999999999999</v>
      </c>
      <c r="C91" s="99"/>
    </row>
    <row r="92" spans="1:3" ht="15" customHeight="1" x14ac:dyDescent="0.25">
      <c r="A92" s="97">
        <v>42735</v>
      </c>
      <c r="B92" s="98">
        <v>3.9370000000000002E-2</v>
      </c>
      <c r="C92" s="99"/>
    </row>
    <row r="93" spans="1:3" ht="15" customHeight="1" x14ac:dyDescent="0.25">
      <c r="A93" s="97">
        <v>42736</v>
      </c>
      <c r="B93" s="98">
        <v>0.51180999999999999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0.11811000000000001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0.15748000000000001</v>
      </c>
      <c r="C111" s="99"/>
    </row>
    <row r="112" spans="1:3" ht="15" customHeight="1" x14ac:dyDescent="0.25">
      <c r="A112" s="97">
        <v>42755</v>
      </c>
      <c r="B112" s="98">
        <v>0.86614000000000002</v>
      </c>
      <c r="C112" s="99"/>
    </row>
    <row r="113" spans="1:3" ht="15" customHeight="1" x14ac:dyDescent="0.25">
      <c r="A113" s="97">
        <v>42756</v>
      </c>
      <c r="B113" s="98">
        <v>3.9370000000000002E-2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0.19685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0.94488000000000005</v>
      </c>
      <c r="C141" s="99"/>
    </row>
    <row r="142" spans="1:3" ht="15" customHeight="1" x14ac:dyDescent="0.25">
      <c r="A142" s="97">
        <v>42785</v>
      </c>
      <c r="B142" s="98">
        <v>0.27559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0.55118</v>
      </c>
      <c r="C150" s="99"/>
    </row>
    <row r="151" spans="1:3" ht="15" customHeight="1" x14ac:dyDescent="0.25">
      <c r="A151" s="97">
        <v>42794</v>
      </c>
      <c r="B151" s="98">
        <v>0.66929000000000005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7.8740000000000004E-2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7.8740000000000004E-2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0.66929000000000005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0.27559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0.23622000000000001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0.35432999999999998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3.9370000000000002E-2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0.27559</v>
      </c>
      <c r="C317" s="99"/>
    </row>
    <row r="318" spans="1:3" ht="15" customHeight="1" x14ac:dyDescent="0.25">
      <c r="A318" s="97">
        <v>42960</v>
      </c>
      <c r="B318" s="98">
        <v>0.11811000000000001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0.90551000000000004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10.590529999999998</v>
      </c>
      <c r="C367" s="93">
        <f>SUM(B261:B366)</f>
        <v>2.8740100000000002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0.27559</v>
      </c>
      <c r="C5" s="99"/>
    </row>
    <row r="6" spans="1:3" ht="15" customHeight="1" x14ac:dyDescent="0.25">
      <c r="A6" s="97">
        <v>42283</v>
      </c>
      <c r="B6" s="98">
        <v>0.11811000000000001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0.15748000000000001</v>
      </c>
      <c r="C16" s="99"/>
    </row>
    <row r="17" spans="1:3" ht="15" customHeight="1" x14ac:dyDescent="0.25">
      <c r="A17" s="97">
        <v>42294</v>
      </c>
      <c r="B17" s="98">
        <v>7.8740000000000004E-2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0.15748000000000001</v>
      </c>
      <c r="C19" s="99"/>
    </row>
    <row r="20" spans="1:3" ht="15" customHeight="1" x14ac:dyDescent="0.25">
      <c r="A20" s="97">
        <v>42297</v>
      </c>
      <c r="B20" s="98">
        <v>3.9370000000000002E-2</v>
      </c>
      <c r="C20" s="99"/>
    </row>
    <row r="21" spans="1:3" ht="15" customHeight="1" x14ac:dyDescent="0.25">
      <c r="A21" s="97">
        <v>42298</v>
      </c>
      <c r="B21" s="98">
        <v>0.47244000000000003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7.8740000000000004E-2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0.15748000000000001</v>
      </c>
      <c r="C46" s="99"/>
    </row>
    <row r="47" spans="1:3" ht="15" customHeight="1" x14ac:dyDescent="0.25">
      <c r="A47" s="97">
        <v>42324</v>
      </c>
      <c r="B47" s="98">
        <v>0.15748000000000001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0.11811000000000001</v>
      </c>
      <c r="C96" s="99"/>
    </row>
    <row r="97" spans="1:3" ht="15" customHeight="1" x14ac:dyDescent="0.25">
      <c r="A97" s="97">
        <v>42374</v>
      </c>
      <c r="B97" s="98">
        <v>0.47244000000000003</v>
      </c>
      <c r="C97" s="99"/>
    </row>
    <row r="98" spans="1:3" ht="15" customHeight="1" x14ac:dyDescent="0.25">
      <c r="A98" s="97">
        <v>42375</v>
      </c>
      <c r="B98" s="98">
        <v>0.62992000000000004</v>
      </c>
      <c r="C98" s="99"/>
    </row>
    <row r="99" spans="1:3" ht="15" customHeight="1" x14ac:dyDescent="0.25">
      <c r="A99" s="97">
        <v>42376</v>
      </c>
      <c r="B99" s="98">
        <v>0.19685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3.9370000000000002E-2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0.35432999999999998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0.15748000000000001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0.11811000000000001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0.19685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3.9370000000000002E-2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0.78739999999999999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0.23622000000000001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0.35432999999999998</v>
      </c>
      <c r="C322" s="99"/>
    </row>
    <row r="323" spans="1:3" ht="15" customHeight="1" x14ac:dyDescent="0.25">
      <c r="A323" s="97">
        <v>42600</v>
      </c>
      <c r="B323" s="98">
        <v>0.19685</v>
      </c>
      <c r="C323" s="99"/>
    </row>
    <row r="324" spans="1:3" ht="15" customHeight="1" x14ac:dyDescent="0.25">
      <c r="A324" s="97">
        <v>42601</v>
      </c>
      <c r="B324" s="98">
        <v>0.19685</v>
      </c>
      <c r="C324" s="99"/>
    </row>
    <row r="325" spans="1:3" ht="15" customHeight="1" x14ac:dyDescent="0.25">
      <c r="A325" s="97">
        <v>42602</v>
      </c>
      <c r="B325" s="98">
        <v>0.47244000000000003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0.39369999999999999</v>
      </c>
      <c r="C327" s="99"/>
    </row>
    <row r="328" spans="1:3" ht="15" customHeight="1" x14ac:dyDescent="0.25">
      <c r="A328" s="97">
        <v>42605</v>
      </c>
      <c r="B328" s="98">
        <v>0.51180999999999999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0.35432999999999998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0.11811000000000001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7.7558900000000008</v>
      </c>
      <c r="C367" s="93">
        <f>SUM(B260:B366)</f>
        <v>3.8582600000000005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3.9370000000000002E-2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0.15748000000000001</v>
      </c>
      <c r="C64" s="99"/>
    </row>
    <row r="65" spans="1:3" ht="15" customHeight="1" x14ac:dyDescent="0.25">
      <c r="A65" s="97">
        <v>41977</v>
      </c>
      <c r="B65" s="98">
        <v>0.59055000000000002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0.23622000000000001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0.43307000000000001</v>
      </c>
      <c r="C78" s="99"/>
    </row>
    <row r="79" spans="1:3" ht="15" customHeight="1" x14ac:dyDescent="0.25">
      <c r="A79" s="97">
        <v>41991</v>
      </c>
      <c r="B79" s="98">
        <v>0.23622000000000001</v>
      </c>
      <c r="C79" s="99"/>
    </row>
    <row r="80" spans="1:3" ht="15" customHeight="1" x14ac:dyDescent="0.25">
      <c r="A80" s="97">
        <v>41992</v>
      </c>
      <c r="B80" s="98">
        <v>0.19685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0.15748000000000001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0.11811000000000001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3.9370000000000002E-2</v>
      </c>
      <c r="C118" s="99"/>
    </row>
    <row r="119" spans="1:3" ht="15" customHeight="1" x14ac:dyDescent="0.25">
      <c r="A119" s="97">
        <v>42031</v>
      </c>
      <c r="B119" s="98">
        <v>7.8740000000000004E-2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0.11811000000000001</v>
      </c>
      <c r="C121" s="99"/>
    </row>
    <row r="122" spans="1:3" ht="15" customHeight="1" x14ac:dyDescent="0.25">
      <c r="A122" s="97">
        <v>42034</v>
      </c>
      <c r="B122" s="98">
        <v>0.70865999999999996</v>
      </c>
      <c r="C122" s="99"/>
    </row>
    <row r="123" spans="1:3" ht="15" customHeight="1" x14ac:dyDescent="0.25">
      <c r="A123" s="97">
        <v>42035</v>
      </c>
      <c r="B123" s="98">
        <v>0.31496000000000002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3.9370000000000002E-2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0.15748000000000001</v>
      </c>
      <c r="C153" s="99"/>
    </row>
    <row r="154" spans="1:3" ht="15" customHeight="1" x14ac:dyDescent="0.25">
      <c r="A154" s="97">
        <v>42065</v>
      </c>
      <c r="B154" s="98">
        <v>1.2598400000000001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0.39369999999999999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0.19685</v>
      </c>
      <c r="C208" s="99"/>
    </row>
    <row r="209" spans="1:3" ht="15" customHeight="1" x14ac:dyDescent="0.25">
      <c r="A209" s="97">
        <v>42120</v>
      </c>
      <c r="B209" s="98">
        <v>0.15748000000000001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0.59055000000000002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0.31496000000000002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0.11811000000000001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7.8740000000000004E-2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0.62992000000000004</v>
      </c>
      <c r="C291" s="99"/>
    </row>
    <row r="292" spans="1:3" ht="15" customHeight="1" x14ac:dyDescent="0.25">
      <c r="A292" s="97">
        <v>42203</v>
      </c>
      <c r="B292" s="98">
        <v>0.59055000000000002</v>
      </c>
      <c r="C292" s="99"/>
    </row>
    <row r="293" spans="1:3" ht="15" customHeight="1" x14ac:dyDescent="0.25">
      <c r="A293" s="97">
        <v>42204</v>
      </c>
      <c r="B293" s="98">
        <v>3.9370000000000002E-2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0.43307000000000001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</v>
      </c>
      <c r="C316" s="99"/>
    </row>
    <row r="317" spans="1:3" ht="15" customHeight="1" x14ac:dyDescent="0.25">
      <c r="A317" s="97">
        <v>42228</v>
      </c>
      <c r="B317" s="98">
        <v>3.9370000000000002E-2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7.8740000000000004E-2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0.27559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3.9370000000000002E-2</v>
      </c>
      <c r="C343" s="99"/>
    </row>
    <row r="344" spans="1:3" ht="15" customHeight="1" x14ac:dyDescent="0.25">
      <c r="A344" s="97">
        <v>42255</v>
      </c>
      <c r="B344" s="98">
        <v>3.9370000000000002E-2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9.0157299999999996</v>
      </c>
      <c r="C367" s="93">
        <f>SUM(B260:B366)</f>
        <v>2.2440899999999999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7.8740000000000004E-2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3.9370000000000002E-2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7.8740000000000004E-2</v>
      </c>
      <c r="C52" s="99"/>
    </row>
    <row r="53" spans="1:3" x14ac:dyDescent="0.25">
      <c r="A53" s="100">
        <v>41600</v>
      </c>
      <c r="B53" s="98">
        <v>1.73228</v>
      </c>
      <c r="C53" s="99"/>
    </row>
    <row r="54" spans="1:3" x14ac:dyDescent="0.25">
      <c r="A54" s="100">
        <v>41601</v>
      </c>
      <c r="B54" s="98">
        <v>0.51180999999999999</v>
      </c>
      <c r="C54" s="99"/>
    </row>
    <row r="55" spans="1:3" x14ac:dyDescent="0.25">
      <c r="A55" s="100">
        <v>41602</v>
      </c>
      <c r="B55" s="98">
        <v>0.11811000000000001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0.74802999999999997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 t="s">
        <v>88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7.8740000000000004E-2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0.66929000000000005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0.43307000000000001</v>
      </c>
      <c r="C277" s="99"/>
    </row>
    <row r="278" spans="1:3" x14ac:dyDescent="0.25">
      <c r="A278" s="100">
        <v>41824</v>
      </c>
      <c r="B278" s="98">
        <v>0.19685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0.47244000000000003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0.43307000000000001</v>
      </c>
      <c r="C287" s="99"/>
    </row>
    <row r="288" spans="1:3" x14ac:dyDescent="0.25">
      <c r="A288" s="100">
        <v>41834</v>
      </c>
      <c r="B288" s="98">
        <v>0.47244000000000003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0.43307000000000001</v>
      </c>
      <c r="C305" s="99"/>
    </row>
    <row r="306" spans="1:3" x14ac:dyDescent="0.25">
      <c r="A306" s="100">
        <v>41852</v>
      </c>
      <c r="B306" s="98">
        <v>3.9370000000000002E-2</v>
      </c>
      <c r="C306" s="99"/>
    </row>
    <row r="307" spans="1:3" x14ac:dyDescent="0.25">
      <c r="A307" s="100">
        <v>41853</v>
      </c>
      <c r="B307" s="98">
        <v>0.11811000000000001</v>
      </c>
      <c r="C307" s="99"/>
    </row>
    <row r="308" spans="1:3" x14ac:dyDescent="0.25">
      <c r="A308" s="100">
        <v>41854</v>
      </c>
      <c r="B308" s="98">
        <v>3.9370000000000002E-2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1.5354300000000001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3.9370000000000002E-2</v>
      </c>
      <c r="C322" s="99"/>
    </row>
    <row r="323" spans="1:3" x14ac:dyDescent="0.25">
      <c r="A323" s="100">
        <v>41869</v>
      </c>
      <c r="B323" s="98">
        <v>0.47244000000000003</v>
      </c>
      <c r="C323" s="99"/>
    </row>
    <row r="324" spans="1:3" x14ac:dyDescent="0.25">
      <c r="A324" s="100">
        <v>41870</v>
      </c>
      <c r="B324" s="98">
        <v>0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7.8740000000000004E-2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0.43307000000000001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0.70865999999999996</v>
      </c>
      <c r="C344" s="99"/>
    </row>
    <row r="345" spans="1:3" x14ac:dyDescent="0.25">
      <c r="A345" s="100">
        <v>41891</v>
      </c>
      <c r="B345" s="98">
        <v>0.27559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7.8740000000000004E-2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7.8740000000000004E-2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7.8740000000000004E-2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0.19685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10.826749999999999</v>
      </c>
      <c r="C367" s="93">
        <f>SUM(B261:B366)</f>
        <v>6.6535299999999991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3.9370000000000002E-2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7.8740000000000004E-2</v>
      </c>
      <c r="C74" s="99"/>
    </row>
    <row r="75" spans="1:3" x14ac:dyDescent="0.25">
      <c r="A75" s="97">
        <v>41257</v>
      </c>
      <c r="B75" s="99">
        <v>0.27559</v>
      </c>
      <c r="C75" s="99"/>
    </row>
    <row r="76" spans="1:3" x14ac:dyDescent="0.25">
      <c r="A76" s="97">
        <v>41258</v>
      </c>
      <c r="B76" s="99">
        <v>0.27559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0.11811000000000001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7.8740000000000004E-2</v>
      </c>
      <c r="C117" s="99"/>
    </row>
    <row r="118" spans="1:3" x14ac:dyDescent="0.25">
      <c r="A118" s="97">
        <v>41300</v>
      </c>
      <c r="B118" s="99">
        <v>1.2204699999999999</v>
      </c>
      <c r="C118" s="99"/>
    </row>
    <row r="119" spans="1:3" x14ac:dyDescent="0.25">
      <c r="A119" s="97">
        <v>41301</v>
      </c>
      <c r="B119" s="99">
        <v>7.8740000000000004E-2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3.9370000000000002E-2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0.19685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3.9370000000000002E-2</v>
      </c>
      <c r="C159" s="99"/>
    </row>
    <row r="160" spans="1:3" x14ac:dyDescent="0.25">
      <c r="A160" s="97">
        <v>41341</v>
      </c>
      <c r="B160" s="99">
        <v>0.31496000000000002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0.70865999999999996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0.23622000000000001</v>
      </c>
      <c r="C293" s="99"/>
    </row>
    <row r="294" spans="1:3" x14ac:dyDescent="0.25">
      <c r="A294" s="97">
        <v>41475</v>
      </c>
      <c r="B294" s="99">
        <v>0.43307000000000001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0.19685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7.8740000000000004E-2</v>
      </c>
      <c r="C322" s="99"/>
    </row>
    <row r="323" spans="1:3" x14ac:dyDescent="0.25">
      <c r="A323" s="97">
        <v>41504</v>
      </c>
      <c r="B323" s="99">
        <v>0.15748000000000001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0.31496000000000002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7.8740000000000004E-2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0.59055000000000002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0.35432999999999998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3.9370000000000002E-2</v>
      </c>
      <c r="C345" s="99"/>
    </row>
    <row r="346" spans="1:3" x14ac:dyDescent="0.25">
      <c r="A346" s="97">
        <v>41527</v>
      </c>
      <c r="B346" s="99">
        <v>0.74802999999999997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 t="s">
        <v>88</v>
      </c>
      <c r="C357" s="99"/>
    </row>
    <row r="358" spans="1:3" x14ac:dyDescent="0.25">
      <c r="A358" s="97">
        <v>41539</v>
      </c>
      <c r="B358" s="99" t="s">
        <v>88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6.7716399999999997</v>
      </c>
      <c r="C367" s="95">
        <f>SUM(B260:B366)</f>
        <v>3.9369999999999998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7.8740000000000004E-2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0.23622000000000001</v>
      </c>
      <c r="C35" s="99"/>
    </row>
    <row r="36" spans="1:3" x14ac:dyDescent="0.25">
      <c r="A36" s="100">
        <v>40852</v>
      </c>
      <c r="B36" s="99">
        <v>3.9370000000000002E-2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0.19685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7.8740000000000004E-2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0.66929000000000005</v>
      </c>
      <c r="C73" s="99"/>
    </row>
    <row r="74" spans="1:3" x14ac:dyDescent="0.25">
      <c r="A74" s="100">
        <v>40890</v>
      </c>
      <c r="B74" s="99">
        <v>0.51180999999999999</v>
      </c>
      <c r="C74" s="99"/>
    </row>
    <row r="75" spans="1:3" x14ac:dyDescent="0.25">
      <c r="A75" s="100">
        <v>40891</v>
      </c>
      <c r="B75" s="99">
        <v>0.19685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0.98424999999999996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0.70865999999999996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7.8740000000000004E-2</v>
      </c>
      <c r="C286" s="99"/>
    </row>
    <row r="287" spans="1:3" x14ac:dyDescent="0.25">
      <c r="A287" s="100">
        <v>41103</v>
      </c>
      <c r="B287" s="99">
        <v>0.15748000000000001</v>
      </c>
      <c r="C287" s="99"/>
    </row>
    <row r="288" spans="1:3" x14ac:dyDescent="0.25">
      <c r="A288" s="100">
        <v>41104</v>
      </c>
      <c r="B288" s="99">
        <v>0.62992000000000004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0.27559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0.15748000000000001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 t="s">
        <v>88</v>
      </c>
      <c r="C307" s="99"/>
    </row>
    <row r="308" spans="1:3" x14ac:dyDescent="0.25">
      <c r="A308" s="100">
        <v>41124</v>
      </c>
      <c r="B308" s="99" t="s">
        <v>88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0.11811000000000001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7.8740000000000004E-2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1.6141700000000001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0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7.047229999999999</v>
      </c>
      <c r="C367" s="95">
        <f>SUM(B259:B366)</f>
        <v>3.8976299999999999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7.8740000000000004E-2</v>
      </c>
      <c r="C4" s="99"/>
    </row>
    <row r="5" spans="1:3" x14ac:dyDescent="0.25">
      <c r="A5" s="100">
        <v>40456</v>
      </c>
      <c r="B5" s="99">
        <v>0.23622000000000001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7.8740000000000004E-2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7.8740000000000004E-2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1.3385800000000001</v>
      </c>
      <c r="C83" s="99"/>
    </row>
    <row r="84" spans="1:3" x14ac:dyDescent="0.25">
      <c r="A84" s="100">
        <v>40535</v>
      </c>
      <c r="B84" s="99">
        <v>0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0.35432999999999998</v>
      </c>
      <c r="C90" s="99"/>
    </row>
    <row r="91" spans="1:3" x14ac:dyDescent="0.25">
      <c r="A91" s="100">
        <v>40542</v>
      </c>
      <c r="B91" s="99">
        <v>7.8740000000000004E-2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0.55118</v>
      </c>
      <c r="C142" s="99"/>
    </row>
    <row r="143" spans="1:3" x14ac:dyDescent="0.25">
      <c r="A143" s="100">
        <v>40594</v>
      </c>
      <c r="B143" s="99">
        <v>7.8740000000000004E-2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0.35432999999999998</v>
      </c>
      <c r="C149" s="99"/>
    </row>
    <row r="150" spans="1:3" x14ac:dyDescent="0.25">
      <c r="A150" s="100">
        <v>40601</v>
      </c>
      <c r="B150" s="99">
        <v>3.9370000000000002E-2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0.23622000000000001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3.9370000000000002E-2</v>
      </c>
      <c r="C191" s="99"/>
    </row>
    <row r="192" spans="1:3" x14ac:dyDescent="0.25">
      <c r="A192" s="100">
        <v>40642</v>
      </c>
      <c r="B192" s="99">
        <v>0.27559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3.9370000000000002E-2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 t="s">
        <v>88</v>
      </c>
      <c r="C254" s="99"/>
    </row>
    <row r="255" spans="1:3" x14ac:dyDescent="0.25">
      <c r="A255" s="100">
        <v>40705</v>
      </c>
      <c r="B255" s="99" t="s">
        <v>88</v>
      </c>
      <c r="C255" s="99"/>
    </row>
    <row r="256" spans="1:3" x14ac:dyDescent="0.25">
      <c r="A256" s="100">
        <v>40706</v>
      </c>
      <c r="B256" s="99" t="s">
        <v>88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3.9370000000000002E-2</v>
      </c>
      <c r="C277" s="99"/>
    </row>
    <row r="278" spans="1:3" x14ac:dyDescent="0.25">
      <c r="A278" s="100">
        <v>40728</v>
      </c>
      <c r="B278" s="99">
        <v>3.9370000000000002E-2</v>
      </c>
      <c r="C278" s="99"/>
    </row>
    <row r="279" spans="1:3" x14ac:dyDescent="0.25">
      <c r="A279" s="100">
        <v>40729</v>
      </c>
      <c r="B279" s="99">
        <v>7.8740000000000004E-2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0.39369999999999999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4.448809999999999</v>
      </c>
      <c r="C367" s="95">
        <f>SUM(B260:B366)</f>
        <v>0.55118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 t="s">
        <v>88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1.1417299999999999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3.9370000000000002E-2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7.8740000000000004E-2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1.2204699999999999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3.9369999999999998</v>
      </c>
      <c r="C113" s="99"/>
    </row>
    <row r="114" spans="1:3" x14ac:dyDescent="0.25">
      <c r="A114" s="100">
        <v>40200</v>
      </c>
      <c r="B114" s="99">
        <v>0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0.11811000000000001</v>
      </c>
      <c r="C129" s="99"/>
    </row>
    <row r="130" spans="1:3" x14ac:dyDescent="0.25">
      <c r="A130" s="100">
        <v>40216</v>
      </c>
      <c r="B130" s="99">
        <v>0.39369999999999999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0.43307000000000001</v>
      </c>
      <c r="C143" s="99"/>
    </row>
    <row r="144" spans="1:3" x14ac:dyDescent="0.25">
      <c r="A144" s="100">
        <v>40230</v>
      </c>
      <c r="B144" s="99">
        <v>0</v>
      </c>
      <c r="C144" s="99"/>
    </row>
    <row r="145" spans="1:3" x14ac:dyDescent="0.25">
      <c r="A145" s="100">
        <v>40231</v>
      </c>
      <c r="B145" s="99">
        <v>3.9370000000000002E-2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0.35432999999999998</v>
      </c>
      <c r="C150" s="99"/>
    </row>
    <row r="151" spans="1:3" x14ac:dyDescent="0.25">
      <c r="A151" s="100">
        <v>40237</v>
      </c>
      <c r="B151" s="99">
        <v>0.43307000000000001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0.59055000000000002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0.35432999999999998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0.55118</v>
      </c>
      <c r="C305" s="99"/>
    </row>
    <row r="306" spans="1:3" x14ac:dyDescent="0.25">
      <c r="A306" s="100">
        <v>40391</v>
      </c>
      <c r="B306" s="99">
        <v>0.35432999999999998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0.11811000000000001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0.51180999999999999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0.51180999999999999</v>
      </c>
      <c r="C326" s="99"/>
    </row>
    <row r="327" spans="1:3" x14ac:dyDescent="0.25">
      <c r="A327" s="100">
        <v>40412</v>
      </c>
      <c r="B327" s="99">
        <v>0.35432999999999998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0.47244000000000003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12.244069999999999</v>
      </c>
      <c r="C367" s="95">
        <f>SUM(B260:B366)</f>
        <v>3.2283400000000002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0.35432999999999998</v>
      </c>
      <c r="C57" s="99"/>
    </row>
    <row r="58" spans="1:3" x14ac:dyDescent="0.25">
      <c r="A58" s="100">
        <v>39779</v>
      </c>
      <c r="B58" s="99">
        <v>1.1417299999999999</v>
      </c>
      <c r="C58" s="99"/>
    </row>
    <row r="59" spans="1:3" x14ac:dyDescent="0.25">
      <c r="A59" s="100">
        <v>39780</v>
      </c>
      <c r="B59" s="99">
        <v>3.9370000000000002E-2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3.9370000000000002E-2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0.62992000000000004</v>
      </c>
      <c r="C77" s="99"/>
    </row>
    <row r="78" spans="1:3" x14ac:dyDescent="0.25">
      <c r="A78" s="100">
        <v>39799</v>
      </c>
      <c r="B78" s="99">
        <v>0.90551000000000004</v>
      </c>
      <c r="C78" s="99"/>
    </row>
    <row r="79" spans="1:3" x14ac:dyDescent="0.25">
      <c r="A79" s="100">
        <v>39800</v>
      </c>
      <c r="B79" s="99">
        <v>0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0.31496000000000002</v>
      </c>
      <c r="C86" s="99"/>
    </row>
    <row r="87" spans="1:3" x14ac:dyDescent="0.25">
      <c r="A87" s="100">
        <v>39808</v>
      </c>
      <c r="B87" s="99">
        <v>0.15748000000000001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0.31496000000000002</v>
      </c>
      <c r="C130" s="99"/>
    </row>
    <row r="131" spans="1:3" x14ac:dyDescent="0.25">
      <c r="A131" s="100">
        <v>39852</v>
      </c>
      <c r="B131" s="99">
        <v>3.9370000000000002E-2</v>
      </c>
      <c r="C131" s="99"/>
    </row>
    <row r="132" spans="1:3" x14ac:dyDescent="0.25">
      <c r="A132" s="100">
        <v>39853</v>
      </c>
      <c r="B132" s="99">
        <v>0.23622000000000001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1.1417299999999999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</v>
      </c>
      <c r="C234" s="99"/>
    </row>
    <row r="235" spans="1:3" x14ac:dyDescent="0.25">
      <c r="A235" s="100">
        <v>39955</v>
      </c>
      <c r="B235" s="99">
        <v>3.9370000000000002E-2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3.9370000000000002E-2</v>
      </c>
      <c r="C277" s="99"/>
    </row>
    <row r="278" spans="1:3" x14ac:dyDescent="0.25">
      <c r="A278" s="100">
        <v>39998</v>
      </c>
      <c r="B278" s="99">
        <v>3.9370000000000002E-2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0.27559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1.1811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3.9370000000000002E-2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7.8740000000000004E-2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7.0865999999999998</v>
      </c>
      <c r="C367" s="95">
        <f>SUM(B260:B366)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1.29921</v>
      </c>
      <c r="C61" s="99"/>
    </row>
    <row r="62" spans="1:3" x14ac:dyDescent="0.25">
      <c r="A62" s="100">
        <v>39417</v>
      </c>
      <c r="B62" s="99">
        <v>0.31496000000000002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0.43307000000000001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7.8740000000000004E-2</v>
      </c>
      <c r="C98" s="99"/>
    </row>
    <row r="99" spans="1:3" x14ac:dyDescent="0.25">
      <c r="A99" s="100">
        <v>39454</v>
      </c>
      <c r="B99" s="99">
        <v>0.82677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1.02362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0.23622000000000001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7.8740000000000004E-2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0.11811000000000001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0.19685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0.78739999999999999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0.51180999999999999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0.86614000000000002</v>
      </c>
      <c r="C284" s="99"/>
    </row>
    <row r="285" spans="1:3" x14ac:dyDescent="0.25">
      <c r="A285" s="100">
        <v>39640</v>
      </c>
      <c r="B285" s="99">
        <v>0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1.1811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3.9370000000000002E-2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3.9370000000000002E-2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3.9370000000000002E-2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1.0629900000000001</v>
      </c>
      <c r="C330" s="99"/>
    </row>
    <row r="331" spans="1:3" x14ac:dyDescent="0.25">
      <c r="A331" s="100">
        <v>39686</v>
      </c>
      <c r="B331" s="99">
        <v>3.9370000000000002E-2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7.8740000000000004E-2</v>
      </c>
      <c r="C334" s="99"/>
    </row>
    <row r="335" spans="1:3" x14ac:dyDescent="0.25">
      <c r="A335" s="100">
        <v>39690</v>
      </c>
      <c r="B335" s="99">
        <v>0.15748000000000001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3.9370000000000002E-2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0.15748000000000001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9.685019999999998</v>
      </c>
      <c r="C367" s="95">
        <f>SUM(B259:B366)</f>
        <v>4.2125899999999987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0.23622000000000001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0.23622000000000001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0.98424999999999996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0.39369999999999999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0.74802999999999997</v>
      </c>
    </row>
    <row r="175" spans="1:2" x14ac:dyDescent="0.25">
      <c r="A175" s="1">
        <v>39164</v>
      </c>
      <c r="B175">
        <v>0.31496000000000002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7.8740000000000004E-2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0.98424999999999996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1.02362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0.66929000000000005</v>
      </c>
    </row>
    <row r="306" spans="1:2" x14ac:dyDescent="0.25">
      <c r="A306" s="1">
        <v>39295</v>
      </c>
      <c r="B306">
        <v>7.8740000000000004E-2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0.11811000000000001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0.11811000000000001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1.37795</v>
      </c>
    </row>
    <row r="343" spans="1:2" x14ac:dyDescent="0.25">
      <c r="A343" s="1">
        <v>39332</v>
      </c>
      <c r="B343">
        <v>3.9370000000000002E-2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0.39369999999999999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7.9921099999999994</v>
      </c>
      <c r="C367" s="95">
        <f>SUM(B260:B366)</f>
        <v>4.80314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0.55118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0.27559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88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0.47244000000000003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0.19685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0.74802999999999997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0.27559</v>
      </c>
    </row>
    <row r="316" spans="1:2" x14ac:dyDescent="0.25">
      <c r="A316" s="1">
        <v>38940</v>
      </c>
      <c r="B316">
        <v>0.31496000000000002</v>
      </c>
    </row>
    <row r="317" spans="1:2" x14ac:dyDescent="0.25">
      <c r="A317" s="1">
        <v>38941</v>
      </c>
      <c r="B317">
        <v>0.23622000000000001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3.9370000000000002E-2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0.31496000000000002</v>
      </c>
    </row>
    <row r="329" spans="1:2" x14ac:dyDescent="0.25">
      <c r="A329" s="1">
        <v>38953</v>
      </c>
      <c r="B329">
        <v>0.23622000000000001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0.31496000000000002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0.11811000000000001</v>
      </c>
    </row>
    <row r="345" spans="1:2" x14ac:dyDescent="0.25">
      <c r="A345" s="1">
        <v>38969</v>
      </c>
      <c r="B345">
        <v>0.39369999999999999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7.8740000000000004E-2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3.9370000000000002E-2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4.7243999999999993</v>
      </c>
      <c r="C367" s="95">
        <f>SUM(B260:B366)</f>
        <v>3.1496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1.6141700000000001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0.15748000000000001</v>
      </c>
    </row>
    <row r="28" spans="1:2" x14ac:dyDescent="0.25">
      <c r="A28" s="1">
        <v>38288</v>
      </c>
      <c r="B28">
        <v>0.98424999999999996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0.90551000000000004</v>
      </c>
    </row>
    <row r="39" spans="1:2" x14ac:dyDescent="0.25">
      <c r="A39" s="1">
        <v>38299</v>
      </c>
      <c r="B39">
        <v>0.23622000000000001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0.11811000000000001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0.19685</v>
      </c>
    </row>
    <row r="53" spans="1:2" x14ac:dyDescent="0.25">
      <c r="A53" s="1">
        <v>38313</v>
      </c>
      <c r="B53">
        <v>0.59055000000000002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3.9370000000000002E-2</v>
      </c>
    </row>
    <row r="66" spans="1:2" x14ac:dyDescent="0.25">
      <c r="A66" s="1">
        <v>38326</v>
      </c>
      <c r="B66">
        <v>0.23622000000000001</v>
      </c>
    </row>
    <row r="67" spans="1:2" x14ac:dyDescent="0.25">
      <c r="A67" s="1">
        <v>38327</v>
      </c>
      <c r="B67">
        <v>0.31496000000000002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0.19685</v>
      </c>
    </row>
    <row r="90" spans="1:2" x14ac:dyDescent="0.25">
      <c r="A90" s="1">
        <v>38350</v>
      </c>
      <c r="B90">
        <v>1.0629900000000001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3.9370000000000002E-2</v>
      </c>
    </row>
    <row r="95" spans="1:2" x14ac:dyDescent="0.25">
      <c r="A95" s="1">
        <v>38355</v>
      </c>
      <c r="B95">
        <v>0.82677</v>
      </c>
    </row>
    <row r="96" spans="1:2" x14ac:dyDescent="0.25">
      <c r="A96" s="1">
        <v>38356</v>
      </c>
      <c r="B96">
        <v>0.78739999999999999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0.11811000000000001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0.23622000000000001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7.8740000000000004E-2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1.65354</v>
      </c>
    </row>
    <row r="135" spans="1:2" x14ac:dyDescent="0.25">
      <c r="A135" s="1">
        <v>38395</v>
      </c>
      <c r="B135">
        <v>0.82677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0.27559</v>
      </c>
    </row>
    <row r="142" spans="1:2" x14ac:dyDescent="0.25">
      <c r="A142" s="1">
        <v>38402</v>
      </c>
      <c r="B142">
        <v>0.74802999999999997</v>
      </c>
    </row>
    <row r="143" spans="1:2" x14ac:dyDescent="0.25">
      <c r="A143" s="1">
        <v>38403</v>
      </c>
      <c r="B143">
        <v>3.9370000000000002E-2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0.55118</v>
      </c>
    </row>
    <row r="146" spans="1:2" x14ac:dyDescent="0.25">
      <c r="A146" s="1">
        <v>38406</v>
      </c>
      <c r="B146">
        <v>0.11811000000000001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0.15748000000000001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0.23622000000000001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0.11811000000000001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88</v>
      </c>
    </row>
    <row r="229" spans="1:2" x14ac:dyDescent="0.25">
      <c r="A229" s="1">
        <v>38488</v>
      </c>
      <c r="B229" t="s">
        <v>88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 t="s">
        <v>88</v>
      </c>
    </row>
    <row r="266" spans="1:2" x14ac:dyDescent="0.25">
      <c r="A266" s="1">
        <v>38525</v>
      </c>
      <c r="B266" t="s">
        <v>88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3.9370000000000002E-2</v>
      </c>
    </row>
    <row r="297" spans="1:2" x14ac:dyDescent="0.25">
      <c r="A297" s="1">
        <v>38556</v>
      </c>
      <c r="B297">
        <v>0.35432999999999998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0.19685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1.2204699999999999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0.59055000000000002</v>
      </c>
    </row>
    <row r="308" spans="1:2" x14ac:dyDescent="0.25">
      <c r="A308" s="1">
        <v>38567</v>
      </c>
      <c r="B308">
        <v>0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0.19685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3.9370000000000002E-2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16.535399999999999</v>
      </c>
      <c r="C367" s="95">
        <f>SUM(B260:B366)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0.66929000000000005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0.35432999999999998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3.9370000000000002E-2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0.15748000000000001</v>
      </c>
    </row>
    <row r="146" spans="1:2" x14ac:dyDescent="0.25">
      <c r="A146" s="1">
        <v>38040</v>
      </c>
      <c r="B146">
        <v>0.35432999999999998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3.9370000000000002E-2</v>
      </c>
    </row>
    <row r="157" spans="1:2" x14ac:dyDescent="0.25">
      <c r="A157" s="1">
        <v>38051</v>
      </c>
      <c r="B157">
        <v>3.9370000000000002E-2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0.19685</v>
      </c>
    </row>
    <row r="185" spans="1:2" x14ac:dyDescent="0.25">
      <c r="A185" s="1">
        <v>38079</v>
      </c>
      <c r="B185">
        <v>1.6141700000000001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3.9370000000000002E-2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3.9370000000000002E-2</v>
      </c>
    </row>
    <row r="300" spans="1:2" x14ac:dyDescent="0.25">
      <c r="A300" s="1">
        <v>38194</v>
      </c>
      <c r="B300">
        <v>7.8740000000000004E-2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0.31496000000000002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1.10236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3.9370000000000002E-2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 t="s">
        <v>88</v>
      </c>
    </row>
    <row r="325" spans="1:2" x14ac:dyDescent="0.25">
      <c r="A325" s="1">
        <v>38219</v>
      </c>
      <c r="B325" t="s">
        <v>88</v>
      </c>
    </row>
    <row r="326" spans="1:2" x14ac:dyDescent="0.25">
      <c r="A326" s="1">
        <v>38220</v>
      </c>
      <c r="B326" t="s">
        <v>88</v>
      </c>
    </row>
    <row r="327" spans="1:2" x14ac:dyDescent="0.25">
      <c r="A327" s="1">
        <v>38221</v>
      </c>
      <c r="B327" t="s">
        <v>88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0.15748000000000001</v>
      </c>
    </row>
    <row r="355" spans="1:3" x14ac:dyDescent="0.25">
      <c r="A355" s="1">
        <v>38249</v>
      </c>
      <c r="B355">
        <v>7.8740000000000004E-2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5.6299099999999989</v>
      </c>
      <c r="C367" s="95">
        <f>SUM(B259:B366)</f>
        <v>1.8897600000000001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 t="s">
        <v>88</v>
      </c>
    </row>
    <row r="2" spans="1:2" x14ac:dyDescent="0.25">
      <c r="A2" s="1">
        <v>37531</v>
      </c>
      <c r="B2" t="s">
        <v>88</v>
      </c>
    </row>
    <row r="3" spans="1:2" x14ac:dyDescent="0.25">
      <c r="A3" s="1">
        <v>37532</v>
      </c>
      <c r="B3" t="s">
        <v>88</v>
      </c>
    </row>
    <row r="4" spans="1:2" x14ac:dyDescent="0.25">
      <c r="A4" s="1">
        <v>37533</v>
      </c>
      <c r="B4" t="s">
        <v>88</v>
      </c>
    </row>
    <row r="5" spans="1:2" x14ac:dyDescent="0.25">
      <c r="A5" s="1">
        <v>37534</v>
      </c>
      <c r="B5" t="s">
        <v>88</v>
      </c>
    </row>
    <row r="6" spans="1:2" x14ac:dyDescent="0.25">
      <c r="A6" s="1">
        <v>37535</v>
      </c>
      <c r="B6" t="s">
        <v>88</v>
      </c>
    </row>
    <row r="7" spans="1:2" x14ac:dyDescent="0.25">
      <c r="A7" s="1">
        <v>37536</v>
      </c>
      <c r="B7" t="s">
        <v>88</v>
      </c>
    </row>
    <row r="8" spans="1:2" x14ac:dyDescent="0.25">
      <c r="A8" s="1">
        <v>37537</v>
      </c>
      <c r="B8" t="s">
        <v>88</v>
      </c>
    </row>
    <row r="9" spans="1:2" x14ac:dyDescent="0.25">
      <c r="A9" s="1">
        <v>37538</v>
      </c>
      <c r="B9" t="s">
        <v>88</v>
      </c>
    </row>
    <row r="10" spans="1:2" x14ac:dyDescent="0.25">
      <c r="A10" s="1">
        <v>37539</v>
      </c>
      <c r="B10" t="s">
        <v>88</v>
      </c>
    </row>
    <row r="11" spans="1:2" x14ac:dyDescent="0.25">
      <c r="A11" s="1">
        <v>37540</v>
      </c>
      <c r="B11" t="s">
        <v>88</v>
      </c>
    </row>
    <row r="12" spans="1:2" x14ac:dyDescent="0.25">
      <c r="A12" s="1">
        <v>37541</v>
      </c>
      <c r="B12" t="s">
        <v>88</v>
      </c>
    </row>
    <row r="13" spans="1:2" x14ac:dyDescent="0.25">
      <c r="A13" s="1">
        <v>37542</v>
      </c>
      <c r="B13" t="s">
        <v>88</v>
      </c>
    </row>
    <row r="14" spans="1:2" x14ac:dyDescent="0.25">
      <c r="A14" s="1">
        <v>37543</v>
      </c>
      <c r="B14" t="s">
        <v>88</v>
      </c>
    </row>
    <row r="15" spans="1:2" x14ac:dyDescent="0.25">
      <c r="A15" s="1">
        <v>37544</v>
      </c>
      <c r="B15" t="s">
        <v>88</v>
      </c>
    </row>
    <row r="16" spans="1:2" x14ac:dyDescent="0.25">
      <c r="A16" s="1">
        <v>37545</v>
      </c>
      <c r="B16" t="s">
        <v>88</v>
      </c>
    </row>
    <row r="17" spans="1:2" x14ac:dyDescent="0.25">
      <c r="A17" s="1">
        <v>37546</v>
      </c>
      <c r="B17" t="s">
        <v>88</v>
      </c>
    </row>
    <row r="18" spans="1:2" x14ac:dyDescent="0.25">
      <c r="A18" s="1">
        <v>37547</v>
      </c>
      <c r="B18" t="s">
        <v>88</v>
      </c>
    </row>
    <row r="19" spans="1:2" x14ac:dyDescent="0.25">
      <c r="A19" s="1">
        <v>37548</v>
      </c>
      <c r="B19" t="s">
        <v>88</v>
      </c>
    </row>
    <row r="20" spans="1:2" x14ac:dyDescent="0.25">
      <c r="A20" s="1">
        <v>37549</v>
      </c>
      <c r="B20" t="s">
        <v>88</v>
      </c>
    </row>
    <row r="21" spans="1:2" x14ac:dyDescent="0.25">
      <c r="A21" s="1">
        <v>37550</v>
      </c>
      <c r="B21" t="s">
        <v>88</v>
      </c>
    </row>
    <row r="22" spans="1:2" x14ac:dyDescent="0.25">
      <c r="A22" s="1">
        <v>37551</v>
      </c>
      <c r="B22" t="s">
        <v>88</v>
      </c>
    </row>
    <row r="23" spans="1:2" x14ac:dyDescent="0.25">
      <c r="A23" s="1">
        <v>37552</v>
      </c>
      <c r="B23" t="s">
        <v>88</v>
      </c>
    </row>
    <row r="24" spans="1:2" x14ac:dyDescent="0.25">
      <c r="A24" s="1">
        <v>37553</v>
      </c>
      <c r="B24" t="s">
        <v>88</v>
      </c>
    </row>
    <row r="25" spans="1:2" x14ac:dyDescent="0.25">
      <c r="A25" s="1">
        <v>37554</v>
      </c>
      <c r="B25" t="s">
        <v>88</v>
      </c>
    </row>
    <row r="26" spans="1:2" x14ac:dyDescent="0.25">
      <c r="A26" s="1">
        <v>37555</v>
      </c>
      <c r="B26" t="s">
        <v>88</v>
      </c>
    </row>
    <row r="27" spans="1:2" x14ac:dyDescent="0.25">
      <c r="A27" s="1">
        <v>37556</v>
      </c>
      <c r="B27" t="s">
        <v>88</v>
      </c>
    </row>
    <row r="28" spans="1:2" x14ac:dyDescent="0.25">
      <c r="A28" s="1">
        <v>37557</v>
      </c>
      <c r="B28" t="s">
        <v>88</v>
      </c>
    </row>
    <row r="29" spans="1:2" x14ac:dyDescent="0.25">
      <c r="A29" s="1">
        <v>37558</v>
      </c>
      <c r="B29" t="s">
        <v>88</v>
      </c>
    </row>
    <row r="30" spans="1:2" x14ac:dyDescent="0.25">
      <c r="A30" s="1">
        <v>37559</v>
      </c>
      <c r="B30" t="s">
        <v>88</v>
      </c>
    </row>
    <row r="31" spans="1:2" x14ac:dyDescent="0.25">
      <c r="A31" s="1">
        <v>37560</v>
      </c>
      <c r="B31" t="s">
        <v>88</v>
      </c>
    </row>
    <row r="32" spans="1:2" x14ac:dyDescent="0.25">
      <c r="A32" s="1">
        <v>37561</v>
      </c>
      <c r="B32" t="s">
        <v>88</v>
      </c>
    </row>
    <row r="33" spans="1:2" x14ac:dyDescent="0.25">
      <c r="A33" s="1">
        <v>37562</v>
      </c>
      <c r="B33" t="s">
        <v>88</v>
      </c>
    </row>
    <row r="34" spans="1:2" x14ac:dyDescent="0.25">
      <c r="A34" s="1">
        <v>37563</v>
      </c>
      <c r="B34" t="s">
        <v>88</v>
      </c>
    </row>
    <row r="35" spans="1:2" x14ac:dyDescent="0.25">
      <c r="A35" s="1">
        <v>37564</v>
      </c>
      <c r="B35" t="s">
        <v>88</v>
      </c>
    </row>
    <row r="36" spans="1:2" x14ac:dyDescent="0.25">
      <c r="A36" s="1">
        <v>37565</v>
      </c>
      <c r="B36" t="s">
        <v>88</v>
      </c>
    </row>
    <row r="37" spans="1:2" x14ac:dyDescent="0.25">
      <c r="A37" s="1">
        <v>37566</v>
      </c>
      <c r="B37" t="s">
        <v>88</v>
      </c>
    </row>
    <row r="38" spans="1:2" x14ac:dyDescent="0.25">
      <c r="A38" s="1">
        <v>37567</v>
      </c>
      <c r="B38" t="s">
        <v>88</v>
      </c>
    </row>
    <row r="39" spans="1:2" x14ac:dyDescent="0.25">
      <c r="A39" s="1">
        <v>37568</v>
      </c>
      <c r="B39" t="s">
        <v>88</v>
      </c>
    </row>
    <row r="40" spans="1:2" x14ac:dyDescent="0.25">
      <c r="A40" s="1">
        <v>37569</v>
      </c>
      <c r="B40" t="s">
        <v>88</v>
      </c>
    </row>
    <row r="41" spans="1:2" x14ac:dyDescent="0.25">
      <c r="A41" s="1">
        <v>37570</v>
      </c>
      <c r="B41" t="s">
        <v>88</v>
      </c>
    </row>
    <row r="42" spans="1:2" x14ac:dyDescent="0.25">
      <c r="A42" s="1">
        <v>37571</v>
      </c>
      <c r="B42" t="s">
        <v>88</v>
      </c>
    </row>
    <row r="43" spans="1:2" x14ac:dyDescent="0.25">
      <c r="A43" s="1">
        <v>37572</v>
      </c>
      <c r="B43" t="s">
        <v>88</v>
      </c>
    </row>
    <row r="44" spans="1:2" x14ac:dyDescent="0.25">
      <c r="A44" s="1">
        <v>37573</v>
      </c>
      <c r="B44" t="s">
        <v>88</v>
      </c>
    </row>
    <row r="45" spans="1:2" x14ac:dyDescent="0.25">
      <c r="A45" s="1">
        <v>37574</v>
      </c>
      <c r="B45" t="s">
        <v>88</v>
      </c>
    </row>
    <row r="46" spans="1:2" x14ac:dyDescent="0.25">
      <c r="A46" s="1">
        <v>37575</v>
      </c>
      <c r="B46" t="s">
        <v>88</v>
      </c>
    </row>
    <row r="47" spans="1:2" x14ac:dyDescent="0.25">
      <c r="A47" s="1">
        <v>37576</v>
      </c>
      <c r="B47" t="s">
        <v>88</v>
      </c>
    </row>
    <row r="48" spans="1:2" x14ac:dyDescent="0.25">
      <c r="A48" s="1">
        <v>37577</v>
      </c>
      <c r="B48" t="s">
        <v>88</v>
      </c>
    </row>
    <row r="49" spans="1:2" x14ac:dyDescent="0.25">
      <c r="A49" s="1">
        <v>37578</v>
      </c>
      <c r="B49" t="s">
        <v>88</v>
      </c>
    </row>
    <row r="50" spans="1:2" x14ac:dyDescent="0.25">
      <c r="A50" s="1">
        <v>37579</v>
      </c>
      <c r="B50" t="s">
        <v>88</v>
      </c>
    </row>
    <row r="51" spans="1:2" x14ac:dyDescent="0.25">
      <c r="A51" s="1">
        <v>37580</v>
      </c>
      <c r="B51" t="s">
        <v>88</v>
      </c>
    </row>
    <row r="52" spans="1:2" x14ac:dyDescent="0.25">
      <c r="A52" s="1">
        <v>37581</v>
      </c>
      <c r="B52" t="s">
        <v>88</v>
      </c>
    </row>
    <row r="53" spans="1:2" x14ac:dyDescent="0.25">
      <c r="A53" s="1">
        <v>37582</v>
      </c>
      <c r="B53" t="s">
        <v>88</v>
      </c>
    </row>
    <row r="54" spans="1:2" x14ac:dyDescent="0.25">
      <c r="A54" s="1">
        <v>37583</v>
      </c>
      <c r="B54" t="s">
        <v>88</v>
      </c>
    </row>
    <row r="55" spans="1:2" x14ac:dyDescent="0.25">
      <c r="A55" s="1">
        <v>37584</v>
      </c>
      <c r="B55" t="s">
        <v>88</v>
      </c>
    </row>
    <row r="56" spans="1:2" x14ac:dyDescent="0.25">
      <c r="A56" s="1">
        <v>37585</v>
      </c>
      <c r="B56" t="s">
        <v>88</v>
      </c>
    </row>
    <row r="57" spans="1:2" x14ac:dyDescent="0.25">
      <c r="A57" s="1">
        <v>37586</v>
      </c>
      <c r="B57" t="s">
        <v>88</v>
      </c>
    </row>
    <row r="58" spans="1:2" x14ac:dyDescent="0.25">
      <c r="A58" s="1">
        <v>37587</v>
      </c>
      <c r="B58" t="s">
        <v>88</v>
      </c>
    </row>
    <row r="59" spans="1:2" x14ac:dyDescent="0.25">
      <c r="A59" s="1">
        <v>37588</v>
      </c>
      <c r="B59" t="s">
        <v>88</v>
      </c>
    </row>
    <row r="60" spans="1:2" x14ac:dyDescent="0.25">
      <c r="A60" s="1">
        <v>37589</v>
      </c>
      <c r="B60" t="s">
        <v>88</v>
      </c>
    </row>
    <row r="61" spans="1:2" x14ac:dyDescent="0.25">
      <c r="A61" s="1">
        <v>37590</v>
      </c>
      <c r="B61" t="s">
        <v>88</v>
      </c>
    </row>
    <row r="62" spans="1:2" x14ac:dyDescent="0.25">
      <c r="A62" s="1">
        <v>37591</v>
      </c>
      <c r="B62" t="s">
        <v>88</v>
      </c>
    </row>
    <row r="63" spans="1:2" x14ac:dyDescent="0.25">
      <c r="A63" s="1">
        <v>37592</v>
      </c>
      <c r="B63" t="s">
        <v>88</v>
      </c>
    </row>
    <row r="64" spans="1:2" x14ac:dyDescent="0.25">
      <c r="A64" s="1">
        <v>37593</v>
      </c>
      <c r="B64" t="s">
        <v>88</v>
      </c>
    </row>
    <row r="65" spans="1:2" x14ac:dyDescent="0.25">
      <c r="A65" s="1">
        <v>37594</v>
      </c>
      <c r="B65" t="s">
        <v>88</v>
      </c>
    </row>
    <row r="66" spans="1:2" x14ac:dyDescent="0.25">
      <c r="A66" s="1">
        <v>37595</v>
      </c>
      <c r="B66" t="s">
        <v>88</v>
      </c>
    </row>
    <row r="67" spans="1:2" x14ac:dyDescent="0.25">
      <c r="A67" s="1">
        <v>37596</v>
      </c>
      <c r="B67" t="s">
        <v>88</v>
      </c>
    </row>
    <row r="68" spans="1:2" x14ac:dyDescent="0.25">
      <c r="A68" s="1">
        <v>37597</v>
      </c>
      <c r="B68" t="s">
        <v>88</v>
      </c>
    </row>
    <row r="69" spans="1:2" x14ac:dyDescent="0.25">
      <c r="A69" s="1">
        <v>37598</v>
      </c>
      <c r="B69" t="s">
        <v>88</v>
      </c>
    </row>
    <row r="70" spans="1:2" x14ac:dyDescent="0.25">
      <c r="A70" s="1">
        <v>37599</v>
      </c>
      <c r="B70" t="s">
        <v>88</v>
      </c>
    </row>
    <row r="71" spans="1:2" x14ac:dyDescent="0.25">
      <c r="A71" s="1">
        <v>37600</v>
      </c>
      <c r="B71" t="s">
        <v>88</v>
      </c>
    </row>
    <row r="72" spans="1:2" x14ac:dyDescent="0.25">
      <c r="A72" s="1">
        <v>37601</v>
      </c>
      <c r="B72" t="s">
        <v>88</v>
      </c>
    </row>
    <row r="73" spans="1:2" x14ac:dyDescent="0.25">
      <c r="A73" s="1">
        <v>37602</v>
      </c>
      <c r="B73" t="s">
        <v>88</v>
      </c>
    </row>
    <row r="74" spans="1:2" x14ac:dyDescent="0.25">
      <c r="A74" s="1">
        <v>37603</v>
      </c>
      <c r="B74" t="s">
        <v>88</v>
      </c>
    </row>
    <row r="75" spans="1:2" x14ac:dyDescent="0.25">
      <c r="A75" s="1">
        <v>37604</v>
      </c>
      <c r="B75" t="s">
        <v>88</v>
      </c>
    </row>
    <row r="76" spans="1:2" x14ac:dyDescent="0.25">
      <c r="A76" s="1">
        <v>37605</v>
      </c>
      <c r="B76" t="s">
        <v>88</v>
      </c>
    </row>
    <row r="77" spans="1:2" x14ac:dyDescent="0.25">
      <c r="A77" s="1">
        <v>37606</v>
      </c>
      <c r="B77" t="s">
        <v>88</v>
      </c>
    </row>
    <row r="78" spans="1:2" x14ac:dyDescent="0.25">
      <c r="A78" s="1">
        <v>37607</v>
      </c>
      <c r="B78" t="s">
        <v>88</v>
      </c>
    </row>
    <row r="79" spans="1:2" x14ac:dyDescent="0.25">
      <c r="A79" s="1">
        <v>37608</v>
      </c>
      <c r="B79" t="s">
        <v>88</v>
      </c>
    </row>
    <row r="80" spans="1:2" x14ac:dyDescent="0.25">
      <c r="A80" s="1">
        <v>37609</v>
      </c>
      <c r="B80" t="s">
        <v>88</v>
      </c>
    </row>
    <row r="81" spans="1:2" x14ac:dyDescent="0.25">
      <c r="A81" s="1">
        <v>37610</v>
      </c>
      <c r="B81" t="s">
        <v>88</v>
      </c>
    </row>
    <row r="82" spans="1:2" x14ac:dyDescent="0.25">
      <c r="A82" s="1">
        <v>37611</v>
      </c>
      <c r="B82" t="s">
        <v>88</v>
      </c>
    </row>
    <row r="83" spans="1:2" x14ac:dyDescent="0.25">
      <c r="A83" s="1">
        <v>37612</v>
      </c>
      <c r="B83" t="s">
        <v>88</v>
      </c>
    </row>
    <row r="84" spans="1:2" x14ac:dyDescent="0.25">
      <c r="A84" s="1">
        <v>37613</v>
      </c>
      <c r="B84" t="s">
        <v>88</v>
      </c>
    </row>
    <row r="85" spans="1:2" x14ac:dyDescent="0.25">
      <c r="A85" s="1">
        <v>37614</v>
      </c>
      <c r="B85" t="s">
        <v>88</v>
      </c>
    </row>
    <row r="86" spans="1:2" x14ac:dyDescent="0.25">
      <c r="A86" s="1">
        <v>37615</v>
      </c>
      <c r="B86" t="s">
        <v>88</v>
      </c>
    </row>
    <row r="87" spans="1:2" x14ac:dyDescent="0.25">
      <c r="A87" s="1">
        <v>37616</v>
      </c>
      <c r="B87" t="s">
        <v>88</v>
      </c>
    </row>
    <row r="88" spans="1:2" x14ac:dyDescent="0.25">
      <c r="A88" s="1">
        <v>37617</v>
      </c>
      <c r="B88" t="s">
        <v>88</v>
      </c>
    </row>
    <row r="89" spans="1:2" x14ac:dyDescent="0.25">
      <c r="A89" s="1">
        <v>37618</v>
      </c>
      <c r="B89" t="s">
        <v>88</v>
      </c>
    </row>
    <row r="90" spans="1:2" x14ac:dyDescent="0.25">
      <c r="A90" s="1">
        <v>37619</v>
      </c>
      <c r="B90" t="s">
        <v>88</v>
      </c>
    </row>
    <row r="91" spans="1:2" x14ac:dyDescent="0.25">
      <c r="A91" s="1">
        <v>37620</v>
      </c>
      <c r="B91" t="s">
        <v>88</v>
      </c>
    </row>
    <row r="92" spans="1:2" x14ac:dyDescent="0.25">
      <c r="A92" s="1">
        <v>37621</v>
      </c>
      <c r="B92" t="s">
        <v>88</v>
      </c>
    </row>
    <row r="93" spans="1:2" x14ac:dyDescent="0.25">
      <c r="A93" s="1">
        <v>37622</v>
      </c>
      <c r="B93" t="s">
        <v>88</v>
      </c>
    </row>
    <row r="94" spans="1:2" x14ac:dyDescent="0.25">
      <c r="A94" s="1">
        <v>37623</v>
      </c>
      <c r="B94" t="s">
        <v>88</v>
      </c>
    </row>
    <row r="95" spans="1:2" x14ac:dyDescent="0.25">
      <c r="A95" s="1">
        <v>37624</v>
      </c>
      <c r="B95" t="s">
        <v>88</v>
      </c>
    </row>
    <row r="96" spans="1:2" x14ac:dyDescent="0.25">
      <c r="A96" s="1">
        <v>37625</v>
      </c>
      <c r="B96" t="s">
        <v>88</v>
      </c>
    </row>
    <row r="97" spans="1:2" x14ac:dyDescent="0.25">
      <c r="A97" s="1">
        <v>37626</v>
      </c>
      <c r="B97" t="s">
        <v>88</v>
      </c>
    </row>
    <row r="98" spans="1:2" x14ac:dyDescent="0.25">
      <c r="A98" s="1">
        <v>37627</v>
      </c>
      <c r="B98" t="s">
        <v>88</v>
      </c>
    </row>
    <row r="99" spans="1:2" x14ac:dyDescent="0.25">
      <c r="A99" s="1">
        <v>37628</v>
      </c>
      <c r="B99" t="s">
        <v>88</v>
      </c>
    </row>
    <row r="100" spans="1:2" x14ac:dyDescent="0.25">
      <c r="A100" s="1">
        <v>37629</v>
      </c>
      <c r="B100" t="s">
        <v>88</v>
      </c>
    </row>
    <row r="101" spans="1:2" x14ac:dyDescent="0.25">
      <c r="A101" s="1">
        <v>37630</v>
      </c>
      <c r="B101" t="s">
        <v>88</v>
      </c>
    </row>
    <row r="102" spans="1:2" x14ac:dyDescent="0.25">
      <c r="A102" s="1">
        <v>37631</v>
      </c>
      <c r="B102" t="s">
        <v>88</v>
      </c>
    </row>
    <row r="103" spans="1:2" x14ac:dyDescent="0.25">
      <c r="A103" s="1">
        <v>37632</v>
      </c>
      <c r="B103" t="s">
        <v>88</v>
      </c>
    </row>
    <row r="104" spans="1:2" x14ac:dyDescent="0.25">
      <c r="A104" s="1">
        <v>37633</v>
      </c>
      <c r="B104" t="s">
        <v>88</v>
      </c>
    </row>
    <row r="105" spans="1:2" x14ac:dyDescent="0.25">
      <c r="A105" s="1">
        <v>37634</v>
      </c>
      <c r="B105" t="s">
        <v>88</v>
      </c>
    </row>
    <row r="106" spans="1:2" x14ac:dyDescent="0.25">
      <c r="A106" s="1">
        <v>37635</v>
      </c>
      <c r="B106" t="s">
        <v>88</v>
      </c>
    </row>
    <row r="107" spans="1:2" x14ac:dyDescent="0.25">
      <c r="A107" s="1">
        <v>37636</v>
      </c>
      <c r="B107" t="s">
        <v>88</v>
      </c>
    </row>
    <row r="108" spans="1:2" x14ac:dyDescent="0.25">
      <c r="A108" s="1">
        <v>37637</v>
      </c>
      <c r="B108" t="s">
        <v>88</v>
      </c>
    </row>
    <row r="109" spans="1:2" x14ac:dyDescent="0.25">
      <c r="A109" s="1">
        <v>37638</v>
      </c>
      <c r="B109" t="s">
        <v>88</v>
      </c>
    </row>
    <row r="110" spans="1:2" x14ac:dyDescent="0.25">
      <c r="A110" s="1">
        <v>37639</v>
      </c>
      <c r="B110" t="s">
        <v>88</v>
      </c>
    </row>
    <row r="111" spans="1:2" x14ac:dyDescent="0.25">
      <c r="A111" s="1">
        <v>37640</v>
      </c>
      <c r="B111" t="s">
        <v>88</v>
      </c>
    </row>
    <row r="112" spans="1:2" x14ac:dyDescent="0.25">
      <c r="A112" s="1">
        <v>37641</v>
      </c>
      <c r="B112" t="s">
        <v>88</v>
      </c>
    </row>
    <row r="113" spans="1:2" x14ac:dyDescent="0.25">
      <c r="A113" s="1">
        <v>37642</v>
      </c>
      <c r="B113" t="s">
        <v>88</v>
      </c>
    </row>
    <row r="114" spans="1:2" x14ac:dyDescent="0.25">
      <c r="A114" s="1">
        <v>37643</v>
      </c>
      <c r="B114" t="s">
        <v>88</v>
      </c>
    </row>
    <row r="115" spans="1:2" x14ac:dyDescent="0.25">
      <c r="A115" s="1">
        <v>37644</v>
      </c>
      <c r="B115" t="s">
        <v>88</v>
      </c>
    </row>
    <row r="116" spans="1:2" x14ac:dyDescent="0.25">
      <c r="A116" s="1">
        <v>37645</v>
      </c>
      <c r="B116" t="s">
        <v>88</v>
      </c>
    </row>
    <row r="117" spans="1:2" x14ac:dyDescent="0.25">
      <c r="A117" s="1">
        <v>37646</v>
      </c>
      <c r="B117" t="s">
        <v>88</v>
      </c>
    </row>
    <row r="118" spans="1:2" x14ac:dyDescent="0.25">
      <c r="A118" s="1">
        <v>37647</v>
      </c>
      <c r="B118" t="s">
        <v>88</v>
      </c>
    </row>
    <row r="119" spans="1:2" x14ac:dyDescent="0.25">
      <c r="A119" s="1">
        <v>37648</v>
      </c>
      <c r="B119" t="s">
        <v>88</v>
      </c>
    </row>
    <row r="120" spans="1:2" x14ac:dyDescent="0.25">
      <c r="A120" s="1">
        <v>37649</v>
      </c>
      <c r="B120" t="s">
        <v>88</v>
      </c>
    </row>
    <row r="121" spans="1:2" x14ac:dyDescent="0.25">
      <c r="A121" s="1">
        <v>37650</v>
      </c>
      <c r="B121" t="s">
        <v>88</v>
      </c>
    </row>
    <row r="122" spans="1:2" x14ac:dyDescent="0.25">
      <c r="A122" s="1">
        <v>37651</v>
      </c>
      <c r="B122" t="s">
        <v>88</v>
      </c>
    </row>
    <row r="123" spans="1:2" x14ac:dyDescent="0.25">
      <c r="A123" s="1">
        <v>37652</v>
      </c>
      <c r="B123" t="s">
        <v>88</v>
      </c>
    </row>
    <row r="124" spans="1:2" x14ac:dyDescent="0.25">
      <c r="A124" s="1">
        <v>37653</v>
      </c>
      <c r="B124" t="s">
        <v>88</v>
      </c>
    </row>
    <row r="125" spans="1:2" x14ac:dyDescent="0.25">
      <c r="A125" s="1">
        <v>37654</v>
      </c>
      <c r="B125" t="s">
        <v>88</v>
      </c>
    </row>
    <row r="126" spans="1:2" x14ac:dyDescent="0.25">
      <c r="A126" s="1">
        <v>37655</v>
      </c>
      <c r="B126" t="s">
        <v>88</v>
      </c>
    </row>
    <row r="127" spans="1:2" x14ac:dyDescent="0.25">
      <c r="A127" s="1">
        <v>37656</v>
      </c>
      <c r="B127" t="s">
        <v>88</v>
      </c>
    </row>
    <row r="128" spans="1:2" x14ac:dyDescent="0.25">
      <c r="A128" s="1">
        <v>37657</v>
      </c>
      <c r="B128" t="s">
        <v>88</v>
      </c>
    </row>
    <row r="129" spans="1:2" x14ac:dyDescent="0.25">
      <c r="A129" s="1">
        <v>37658</v>
      </c>
      <c r="B129" t="s">
        <v>88</v>
      </c>
    </row>
    <row r="130" spans="1:2" x14ac:dyDescent="0.25">
      <c r="A130" s="1">
        <v>37659</v>
      </c>
      <c r="B130" t="s">
        <v>88</v>
      </c>
    </row>
    <row r="131" spans="1:2" x14ac:dyDescent="0.25">
      <c r="A131" s="1">
        <v>37660</v>
      </c>
      <c r="B131" t="s">
        <v>88</v>
      </c>
    </row>
    <row r="132" spans="1:2" x14ac:dyDescent="0.25">
      <c r="A132" s="1">
        <v>37661</v>
      </c>
      <c r="B132" t="s">
        <v>88</v>
      </c>
    </row>
    <row r="133" spans="1:2" x14ac:dyDescent="0.25">
      <c r="A133" s="1">
        <v>37662</v>
      </c>
      <c r="B133" t="s">
        <v>88</v>
      </c>
    </row>
    <row r="134" spans="1:2" x14ac:dyDescent="0.25">
      <c r="A134" s="1">
        <v>37663</v>
      </c>
      <c r="B134" t="s">
        <v>88</v>
      </c>
    </row>
    <row r="135" spans="1:2" x14ac:dyDescent="0.25">
      <c r="A135" s="1">
        <v>37664</v>
      </c>
      <c r="B135" t="s">
        <v>88</v>
      </c>
    </row>
    <row r="136" spans="1:2" x14ac:dyDescent="0.25">
      <c r="A136" s="1">
        <v>37665</v>
      </c>
      <c r="B136" t="s">
        <v>88</v>
      </c>
    </row>
    <row r="137" spans="1:2" x14ac:dyDescent="0.25">
      <c r="A137" s="1">
        <v>37666</v>
      </c>
      <c r="B137" t="s">
        <v>88</v>
      </c>
    </row>
    <row r="138" spans="1:2" x14ac:dyDescent="0.25">
      <c r="A138" s="1">
        <v>37667</v>
      </c>
      <c r="B138" t="s">
        <v>88</v>
      </c>
    </row>
    <row r="139" spans="1:2" x14ac:dyDescent="0.25">
      <c r="A139" s="1">
        <v>37668</v>
      </c>
      <c r="B139" t="s">
        <v>88</v>
      </c>
    </row>
    <row r="140" spans="1:2" x14ac:dyDescent="0.25">
      <c r="A140" s="1">
        <v>37669</v>
      </c>
      <c r="B140" t="s">
        <v>88</v>
      </c>
    </row>
    <row r="141" spans="1:2" x14ac:dyDescent="0.25">
      <c r="A141" s="1">
        <v>37670</v>
      </c>
      <c r="B141" t="s">
        <v>88</v>
      </c>
    </row>
    <row r="142" spans="1:2" x14ac:dyDescent="0.25">
      <c r="A142" s="1">
        <v>37671</v>
      </c>
      <c r="B142" t="s">
        <v>88</v>
      </c>
    </row>
    <row r="143" spans="1:2" x14ac:dyDescent="0.25">
      <c r="A143" s="1">
        <v>37672</v>
      </c>
      <c r="B143" t="s">
        <v>88</v>
      </c>
    </row>
    <row r="144" spans="1:2" x14ac:dyDescent="0.25">
      <c r="A144" s="1">
        <v>37673</v>
      </c>
      <c r="B144" t="s">
        <v>88</v>
      </c>
    </row>
    <row r="145" spans="1:2" x14ac:dyDescent="0.25">
      <c r="A145" s="1">
        <v>37674</v>
      </c>
      <c r="B145" t="s">
        <v>88</v>
      </c>
    </row>
    <row r="146" spans="1:2" x14ac:dyDescent="0.25">
      <c r="A146" s="1">
        <v>37675</v>
      </c>
      <c r="B146" t="s">
        <v>88</v>
      </c>
    </row>
    <row r="147" spans="1:2" x14ac:dyDescent="0.25">
      <c r="A147" s="1">
        <v>37676</v>
      </c>
      <c r="B147" t="s">
        <v>88</v>
      </c>
    </row>
    <row r="148" spans="1:2" x14ac:dyDescent="0.25">
      <c r="A148" s="1">
        <v>37677</v>
      </c>
      <c r="B148" t="s">
        <v>88</v>
      </c>
    </row>
    <row r="149" spans="1:2" x14ac:dyDescent="0.25">
      <c r="A149" s="1">
        <v>37678</v>
      </c>
      <c r="B149" t="s">
        <v>88</v>
      </c>
    </row>
    <row r="150" spans="1:2" x14ac:dyDescent="0.25">
      <c r="A150" s="1">
        <v>37679</v>
      </c>
      <c r="B150" t="s">
        <v>88</v>
      </c>
    </row>
    <row r="151" spans="1:2" x14ac:dyDescent="0.25">
      <c r="A151" s="1">
        <v>37680</v>
      </c>
      <c r="B151" t="s">
        <v>88</v>
      </c>
    </row>
    <row r="152" spans="1:2" x14ac:dyDescent="0.25">
      <c r="A152" s="1"/>
      <c r="B152" t="s">
        <v>88</v>
      </c>
    </row>
    <row r="153" spans="1:2" x14ac:dyDescent="0.25">
      <c r="A153" s="1">
        <v>37681</v>
      </c>
      <c r="B153" t="s">
        <v>88</v>
      </c>
    </row>
    <row r="154" spans="1:2" x14ac:dyDescent="0.25">
      <c r="A154" s="1">
        <v>37682</v>
      </c>
      <c r="B154" t="s">
        <v>88</v>
      </c>
    </row>
    <row r="155" spans="1:2" x14ac:dyDescent="0.25">
      <c r="A155" s="1">
        <v>37683</v>
      </c>
      <c r="B155" t="s">
        <v>88</v>
      </c>
    </row>
    <row r="156" spans="1:2" x14ac:dyDescent="0.25">
      <c r="A156" s="1">
        <v>37684</v>
      </c>
      <c r="B156" t="s">
        <v>88</v>
      </c>
    </row>
    <row r="157" spans="1:2" x14ac:dyDescent="0.25">
      <c r="A157" s="1">
        <v>37685</v>
      </c>
      <c r="B157" t="s">
        <v>88</v>
      </c>
    </row>
    <row r="158" spans="1:2" x14ac:dyDescent="0.25">
      <c r="A158" s="1">
        <v>37686</v>
      </c>
      <c r="B158" t="s">
        <v>88</v>
      </c>
    </row>
    <row r="159" spans="1:2" x14ac:dyDescent="0.25">
      <c r="A159" s="1">
        <v>37687</v>
      </c>
      <c r="B159" t="s">
        <v>88</v>
      </c>
    </row>
    <row r="160" spans="1:2" x14ac:dyDescent="0.25">
      <c r="A160" s="1">
        <v>37688</v>
      </c>
      <c r="B160" t="s">
        <v>88</v>
      </c>
    </row>
    <row r="161" spans="1:2" x14ac:dyDescent="0.25">
      <c r="A161" s="1">
        <v>37689</v>
      </c>
      <c r="B161" t="s">
        <v>88</v>
      </c>
    </row>
    <row r="162" spans="1:2" x14ac:dyDescent="0.25">
      <c r="A162" s="1">
        <v>37690</v>
      </c>
      <c r="B162" t="s">
        <v>88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0.98424999999999996</v>
      </c>
    </row>
    <row r="169" spans="1:2" x14ac:dyDescent="0.25">
      <c r="A169" s="1">
        <v>37697</v>
      </c>
      <c r="B169">
        <v>0.15748000000000001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3.9370000000000002E-2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0.11811000000000001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0.31496000000000002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7.8740000000000004E-2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0.43307000000000001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0.47244000000000003</v>
      </c>
    </row>
    <row r="320" spans="1:2" x14ac:dyDescent="0.25">
      <c r="A320" s="1">
        <v>37848</v>
      </c>
      <c r="B320">
        <v>7.8740000000000004E-2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0.47244000000000003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0.70865999999999996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7.8740000000000004E-2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0.39369999999999999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4.4488099999999999</v>
      </c>
      <c r="C367" s="95">
        <f>SUM(B260:B366)</f>
        <v>3.1889699999999999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17</vt:i4>
      </vt:variant>
    </vt:vector>
  </HeadingPairs>
  <TitlesOfParts>
    <vt:vector size="4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2025-12-11T16:21:05Z</dcterms:modified>
</cp:coreProperties>
</file>