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B1AB2865-7DED-4829-A99D-0C8BE0975A27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6" i="1"/>
  <c r="P26" i="1"/>
  <c r="D24" i="6"/>
  <c r="M27" i="23"/>
  <c r="L27" i="23"/>
  <c r="K27" i="23"/>
  <c r="J27" i="23"/>
  <c r="I27" i="23"/>
  <c r="H27" i="23"/>
  <c r="G27" i="23"/>
  <c r="F27" i="23"/>
  <c r="E27" i="23"/>
  <c r="D27" i="23"/>
  <c r="C27" i="23"/>
  <c r="B27" i="23"/>
  <c r="F14" i="21"/>
  <c r="F2" i="21"/>
  <c r="C367" i="32"/>
  <c r="B367" i="32"/>
  <c r="Q25" i="1"/>
  <c r="P25" i="1"/>
  <c r="D23" i="6"/>
  <c r="C367" i="31"/>
  <c r="B367" i="31"/>
  <c r="Q24" i="1"/>
  <c r="P24" i="1"/>
  <c r="D22" i="6"/>
  <c r="C367" i="30"/>
  <c r="B367" i="30"/>
  <c r="Q23" i="1"/>
  <c r="P23" i="1"/>
  <c r="D21" i="6"/>
  <c r="C367" i="29"/>
  <c r="B367" i="29"/>
  <c r="D20" i="6"/>
  <c r="D19" i="6"/>
  <c r="D18" i="6"/>
  <c r="D17" i="6"/>
  <c r="D16" i="6"/>
  <c r="D15" i="6"/>
  <c r="D14" i="6"/>
  <c r="D13" i="6"/>
  <c r="D12" i="6"/>
  <c r="D11" i="6"/>
  <c r="D10" i="6"/>
  <c r="D7" i="6"/>
  <c r="D6" i="6"/>
  <c r="D5" i="6"/>
  <c r="D4" i="6"/>
  <c r="D3" i="6"/>
  <c r="Q22" i="1" l="1"/>
  <c r="P22" i="1"/>
  <c r="C367" i="28"/>
  <c r="B367" i="28"/>
  <c r="C367" i="27" l="1"/>
  <c r="Q21" i="1" s="1"/>
  <c r="B367" i="27"/>
  <c r="P21" i="1" s="1"/>
  <c r="C367" i="26" l="1"/>
  <c r="Q20" i="1" s="1"/>
  <c r="B367" i="26"/>
  <c r="P20" i="1" s="1"/>
  <c r="C367" i="25" l="1"/>
  <c r="Q19" i="1" s="1"/>
  <c r="B367" i="25"/>
  <c r="P19" i="1" s="1"/>
  <c r="Q18" i="1" l="1"/>
  <c r="C367" i="24"/>
  <c r="B367" i="24"/>
  <c r="P1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2" l="1"/>
  <c r="Q17" i="1" s="1"/>
  <c r="B367" i="22"/>
  <c r="P17" i="1" s="1"/>
  <c r="C367" i="19" l="1"/>
  <c r="C367" i="17"/>
  <c r="C367" i="16"/>
  <c r="C367" i="15"/>
  <c r="C367" i="12"/>
  <c r="C367" i="11"/>
  <c r="C367" i="10"/>
  <c r="C367" i="8"/>
  <c r="C367" i="5"/>
  <c r="C367" i="4"/>
  <c r="Q4" i="1" l="1"/>
  <c r="C367" i="18" l="1"/>
  <c r="C367" i="14"/>
  <c r="C367" i="9"/>
  <c r="Q16" i="1" l="1"/>
  <c r="Q5" i="1"/>
  <c r="Q6" i="1"/>
  <c r="Q7" i="1"/>
  <c r="Q8" i="1"/>
  <c r="Q9" i="1"/>
  <c r="Q12" i="1"/>
  <c r="Q13" i="1"/>
  <c r="Q14" i="1"/>
  <c r="Q15" i="1"/>
  <c r="B7" i="1" l="1"/>
  <c r="E16" i="21" s="1"/>
  <c r="F16" i="21" s="1"/>
  <c r="B367" i="19" l="1"/>
  <c r="B367" i="18"/>
  <c r="P5" i="1" s="1"/>
  <c r="B367" i="17"/>
  <c r="P6" i="1" s="1"/>
  <c r="B367" i="16"/>
  <c r="P7" i="1" s="1"/>
  <c r="B367" i="15"/>
  <c r="P8" i="1" s="1"/>
  <c r="B367" i="14"/>
  <c r="P9" i="1" s="1"/>
  <c r="B367" i="12"/>
  <c r="B367" i="11"/>
  <c r="B367" i="10"/>
  <c r="P12" i="1" s="1"/>
  <c r="B367" i="9"/>
  <c r="P13" i="1" s="1"/>
  <c r="B367" i="8"/>
  <c r="P14" i="1" s="1"/>
  <c r="B367" i="5"/>
  <c r="P15" i="1" s="1"/>
  <c r="B367" i="4"/>
  <c r="P16" i="1" s="1"/>
  <c r="I8" i="3" l="1"/>
  <c r="M8" i="3"/>
  <c r="J33" i="3"/>
  <c r="C29" i="3"/>
  <c r="I20" i="3"/>
  <c r="C11" i="3"/>
  <c r="M14" i="3"/>
  <c r="G5" i="3"/>
  <c r="K15" i="3"/>
  <c r="G15" i="3"/>
  <c r="C10" i="3"/>
  <c r="F29" i="3"/>
  <c r="J32" i="3"/>
  <c r="B9" i="3"/>
  <c r="M29" i="3"/>
  <c r="B33" i="3"/>
  <c r="H12" i="3"/>
  <c r="F22" i="3"/>
  <c r="B7" i="3"/>
  <c r="D33" i="3"/>
  <c r="I15" i="3"/>
  <c r="B13" i="3"/>
  <c r="L17" i="3"/>
  <c r="H29" i="3"/>
  <c r="J31" i="3"/>
  <c r="G26" i="3"/>
  <c r="K18" i="3"/>
  <c r="B14" i="3"/>
  <c r="C6" i="3"/>
  <c r="E21" i="3"/>
  <c r="E33" i="3"/>
  <c r="I11" i="3"/>
  <c r="C24" i="3"/>
  <c r="L29" i="3"/>
  <c r="M21" i="3"/>
  <c r="G13" i="3"/>
  <c r="K32" i="3"/>
  <c r="G17" i="3"/>
  <c r="G29" i="3"/>
  <c r="K27" i="3"/>
  <c r="B6" i="3"/>
  <c r="K28" i="3"/>
  <c r="F24" i="3"/>
  <c r="I12" i="3"/>
  <c r="E26" i="3"/>
  <c r="K14" i="3"/>
  <c r="E4" i="3"/>
  <c r="J7" i="3"/>
  <c r="I27" i="3"/>
  <c r="E24" i="3"/>
  <c r="C12" i="3"/>
  <c r="L8" i="3"/>
  <c r="H15" i="3"/>
  <c r="L9" i="3"/>
  <c r="E25" i="3"/>
  <c r="E16" i="3"/>
  <c r="E23" i="3"/>
  <c r="F10" i="3"/>
  <c r="F7" i="3"/>
  <c r="F8" i="3"/>
  <c r="B31" i="3"/>
  <c r="D18" i="3"/>
  <c r="L34" i="3"/>
  <c r="I16" i="3"/>
  <c r="H11" i="3"/>
  <c r="C17" i="3"/>
  <c r="D15" i="3"/>
  <c r="I33" i="3"/>
  <c r="H8" i="3"/>
  <c r="F4" i="3"/>
  <c r="E31" i="3"/>
  <c r="B28" i="3"/>
  <c r="B19" i="3"/>
  <c r="F31" i="3"/>
  <c r="G24" i="3"/>
  <c r="D6" i="3"/>
  <c r="K13" i="3"/>
  <c r="K29" i="3"/>
  <c r="F12" i="3"/>
  <c r="I7" i="3"/>
  <c r="H4" i="3"/>
  <c r="E22" i="3"/>
  <c r="D19" i="3"/>
  <c r="G14" i="3"/>
  <c r="I5" i="3"/>
  <c r="L27" i="3"/>
  <c r="D30" i="3"/>
  <c r="I25" i="3"/>
  <c r="G21" i="3"/>
  <c r="E19" i="3"/>
  <c r="C16" i="3"/>
  <c r="F26" i="3"/>
  <c r="M13" i="3"/>
  <c r="D32" i="3"/>
  <c r="K33" i="3"/>
  <c r="L23" i="3"/>
  <c r="L30" i="3"/>
  <c r="D25" i="3"/>
  <c r="E10" i="3"/>
  <c r="F30" i="3"/>
  <c r="C31" i="3"/>
  <c r="F14" i="3"/>
  <c r="L10" i="3"/>
  <c r="J27" i="3"/>
  <c r="J6" i="3"/>
  <c r="K23" i="3"/>
  <c r="I9" i="3"/>
  <c r="C21" i="3"/>
  <c r="E32" i="3"/>
  <c r="E9" i="3"/>
  <c r="D14" i="3"/>
  <c r="D13" i="3"/>
  <c r="M10" i="3"/>
  <c r="E8" i="3"/>
  <c r="C18" i="3"/>
  <c r="H7" i="3"/>
  <c r="G9" i="3"/>
  <c r="G28" i="3"/>
  <c r="G7" i="3"/>
  <c r="D11" i="3"/>
  <c r="L13" i="3"/>
  <c r="I30" i="3"/>
  <c r="F5" i="3"/>
  <c r="I18" i="3"/>
  <c r="H9" i="3"/>
  <c r="C13" i="3"/>
  <c r="M19" i="3"/>
  <c r="E14" i="3"/>
  <c r="B25" i="3"/>
  <c r="M27" i="3"/>
  <c r="B5" i="3"/>
  <c r="M31" i="3"/>
  <c r="J15" i="3"/>
  <c r="F17" i="3"/>
  <c r="G8" i="3"/>
  <c r="I19" i="3"/>
  <c r="E18" i="3"/>
  <c r="D10" i="3"/>
  <c r="K34" i="3"/>
  <c r="D12" i="3"/>
  <c r="E17" i="3"/>
  <c r="L31" i="3"/>
  <c r="E20" i="3"/>
  <c r="L5" i="3"/>
  <c r="L12" i="3"/>
  <c r="F9" i="3"/>
  <c r="I26" i="3"/>
  <c r="G22" i="3"/>
  <c r="L19" i="3"/>
  <c r="J17" i="3"/>
  <c r="H33" i="3"/>
  <c r="J14" i="3"/>
  <c r="C23" i="3"/>
  <c r="B24" i="3"/>
  <c r="J26" i="3"/>
  <c r="G25" i="3"/>
  <c r="C19" i="3"/>
  <c r="I29" i="3"/>
  <c r="I22" i="3"/>
  <c r="B4" i="3"/>
  <c r="C22" i="3"/>
  <c r="K12" i="3"/>
  <c r="J13" i="3"/>
  <c r="L14" i="3"/>
  <c r="B34" i="3"/>
  <c r="H16" i="3"/>
  <c r="I17" i="3"/>
  <c r="D28" i="3"/>
  <c r="K9" i="3"/>
  <c r="J12" i="3"/>
  <c r="M22" i="3"/>
  <c r="M6" i="3"/>
  <c r="J11" i="3"/>
  <c r="H21" i="3"/>
  <c r="H24" i="3"/>
  <c r="E30" i="3"/>
  <c r="C4" i="3"/>
  <c r="I32" i="3"/>
  <c r="H10" i="3"/>
  <c r="E12" i="3"/>
  <c r="H18" i="3"/>
  <c r="K17" i="3"/>
  <c r="H13" i="3"/>
  <c r="B8" i="3"/>
  <c r="B30" i="3"/>
  <c r="K30" i="3"/>
  <c r="M32" i="3"/>
  <c r="D26" i="3"/>
  <c r="F32" i="3"/>
  <c r="L6" i="3"/>
  <c r="D29" i="3"/>
  <c r="G23" i="3"/>
  <c r="L21" i="3"/>
  <c r="B18" i="3"/>
  <c r="J25" i="3"/>
  <c r="D24" i="3"/>
  <c r="H31" i="3"/>
  <c r="F21" i="3"/>
  <c r="H14" i="3"/>
  <c r="L11" i="3"/>
  <c r="E29" i="3"/>
  <c r="B26" i="3"/>
  <c r="L24" i="3"/>
  <c r="I14" i="3"/>
  <c r="L4" i="3"/>
  <c r="B11" i="3"/>
  <c r="B20" i="3"/>
  <c r="D31" i="3"/>
  <c r="M28" i="3"/>
  <c r="K6" i="3"/>
  <c r="B12" i="3"/>
  <c r="M17" i="3"/>
  <c r="L22" i="3"/>
  <c r="M9" i="3"/>
  <c r="K10" i="3"/>
  <c r="M18" i="3"/>
  <c r="L18" i="3"/>
  <c r="K31" i="3"/>
  <c r="F28" i="3"/>
  <c r="B22" i="3"/>
  <c r="J22" i="3"/>
  <c r="M25" i="3"/>
  <c r="E5" i="3"/>
  <c r="K20" i="3"/>
  <c r="J19" i="3"/>
  <c r="E11" i="3"/>
  <c r="L7" i="3"/>
  <c r="H19" i="3"/>
  <c r="M26" i="3"/>
  <c r="C8" i="3"/>
  <c r="D27" i="3"/>
  <c r="D9" i="3"/>
  <c r="D22" i="3"/>
  <c r="J16" i="3"/>
  <c r="L32" i="3"/>
  <c r="G19" i="3"/>
  <c r="D17" i="3"/>
  <c r="K22" i="3"/>
  <c r="D34" i="3"/>
  <c r="I28" i="3"/>
  <c r="K19" i="3"/>
  <c r="B10" i="3"/>
  <c r="K26" i="3"/>
  <c r="J5" i="3"/>
  <c r="F25" i="3"/>
  <c r="M33" i="3"/>
  <c r="C20" i="3"/>
  <c r="G4" i="3"/>
  <c r="G18" i="3"/>
  <c r="E15" i="3"/>
  <c r="M5" i="3"/>
  <c r="F23" i="3"/>
  <c r="M30" i="3"/>
  <c r="G32" i="3"/>
  <c r="B27" i="3"/>
  <c r="B23" i="3"/>
  <c r="I6" i="3"/>
  <c r="H32" i="3"/>
  <c r="M23" i="3"/>
  <c r="F13" i="3"/>
  <c r="M15" i="3"/>
  <c r="G34" i="3"/>
  <c r="M11" i="3"/>
  <c r="K24" i="3"/>
  <c r="J8" i="3"/>
  <c r="J24" i="3"/>
  <c r="B15" i="3"/>
  <c r="J29" i="3"/>
  <c r="F18" i="3"/>
  <c r="I4" i="3"/>
  <c r="H28" i="3"/>
  <c r="I10" i="3"/>
  <c r="G27" i="3"/>
  <c r="G31" i="3"/>
  <c r="G6" i="3"/>
  <c r="D20" i="3"/>
  <c r="G10" i="3"/>
  <c r="J9" i="3"/>
  <c r="F20" i="3"/>
  <c r="H27" i="3"/>
  <c r="C15" i="3"/>
  <c r="C7" i="3"/>
  <c r="M24" i="3"/>
  <c r="F27" i="3"/>
  <c r="I31" i="3"/>
  <c r="L20" i="3"/>
  <c r="J23" i="3"/>
  <c r="J30" i="3"/>
  <c r="I24" i="3"/>
  <c r="K4" i="3"/>
  <c r="K16" i="3"/>
  <c r="E7" i="3"/>
  <c r="K7" i="3"/>
  <c r="E28" i="3"/>
  <c r="C27" i="3"/>
  <c r="I23" i="3"/>
  <c r="H23" i="3"/>
  <c r="D8" i="3"/>
  <c r="J28" i="3"/>
  <c r="B17" i="3"/>
  <c r="J4" i="3"/>
  <c r="K21" i="3"/>
  <c r="F16" i="3"/>
  <c r="H17" i="3"/>
  <c r="M16" i="3"/>
  <c r="G11" i="3"/>
  <c r="C28" i="3"/>
  <c r="F6" i="3"/>
  <c r="C25" i="3"/>
  <c r="F15" i="3"/>
  <c r="B32" i="3"/>
  <c r="E27" i="3"/>
  <c r="F19" i="3"/>
  <c r="C14" i="3"/>
  <c r="K5" i="3"/>
  <c r="J21" i="3"/>
  <c r="B21" i="3"/>
  <c r="K11" i="3"/>
  <c r="H26" i="3"/>
  <c r="C33" i="3"/>
  <c r="B16" i="3"/>
  <c r="C26" i="3"/>
  <c r="H22" i="3"/>
  <c r="C30" i="3"/>
  <c r="G33" i="3"/>
  <c r="H5" i="3"/>
  <c r="G20" i="3"/>
  <c r="E6" i="3"/>
  <c r="D21" i="3"/>
  <c r="C5" i="3"/>
  <c r="F11" i="3"/>
  <c r="D7" i="3"/>
  <c r="E13" i="3"/>
  <c r="H20" i="3"/>
  <c r="I13" i="3"/>
  <c r="I21" i="3"/>
  <c r="E34" i="3"/>
  <c r="G12" i="3"/>
  <c r="C9" i="3"/>
  <c r="D23" i="3"/>
  <c r="G16" i="3"/>
  <c r="D16" i="3"/>
  <c r="C32" i="3"/>
  <c r="L33" i="3"/>
  <c r="I34" i="3"/>
  <c r="L15" i="3"/>
  <c r="D4" i="3"/>
  <c r="M4" i="3"/>
  <c r="L26" i="3"/>
  <c r="J10" i="3"/>
  <c r="L28" i="3"/>
  <c r="M12" i="3"/>
  <c r="G30" i="3"/>
  <c r="M20" i="3"/>
  <c r="K25" i="3"/>
  <c r="K8" i="3"/>
  <c r="B29" i="3"/>
  <c r="H30" i="3"/>
  <c r="M7" i="3"/>
  <c r="H6" i="3"/>
  <c r="J20" i="3"/>
  <c r="H25" i="3"/>
  <c r="D5" i="3"/>
  <c r="J18" i="3"/>
  <c r="L16" i="3"/>
  <c r="L25" i="3"/>
  <c r="D42" i="3" l="1"/>
  <c r="M37" i="3"/>
  <c r="M38" i="3"/>
  <c r="M35" i="3"/>
  <c r="D35" i="3"/>
  <c r="D37" i="3"/>
  <c r="D38" i="3"/>
  <c r="J37" i="3"/>
  <c r="J35" i="3"/>
  <c r="J38" i="3"/>
  <c r="K37" i="3"/>
  <c r="K38" i="3"/>
  <c r="K35" i="3"/>
  <c r="I38" i="3"/>
  <c r="I35" i="3"/>
  <c r="I37" i="3"/>
  <c r="G38" i="3"/>
  <c r="G35" i="3"/>
  <c r="G37" i="3"/>
  <c r="L35" i="3"/>
  <c r="L38" i="3"/>
  <c r="L37" i="3"/>
  <c r="C35" i="3"/>
  <c r="C37" i="3"/>
  <c r="C38" i="3"/>
  <c r="B38" i="3"/>
  <c r="D40" i="3"/>
  <c r="B35" i="3"/>
  <c r="B37" i="3"/>
  <c r="H38" i="3"/>
  <c r="H35" i="3"/>
  <c r="H37" i="3"/>
  <c r="F37" i="3"/>
  <c r="F35" i="3"/>
  <c r="F38" i="3"/>
  <c r="E38" i="3"/>
  <c r="E35" i="3"/>
  <c r="E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<sst xmlns="http://schemas.openxmlformats.org/spreadsheetml/2006/main" count="773" uniqueCount="113">
  <si>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</si>
  <si>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</si>
  <si>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</si>
  <si>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</si>
  <si>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</si>
  <si>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</si>
  <si>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</si>
  <si>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</si>
  <si>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</si>
  <si>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</si>
  <si>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</si>
  <si>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</si>
  <si>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</si>
  <si>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</si>
  <si>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</si>
  <si>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</si>
  <si>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</si>
  <si>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</si>
  <si>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</si>
  <si>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</si>
  <si>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</si>
  <si>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</si>
  <si>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</si>
  <si>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</si>
  <si>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</si>
  <si>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</si>
  <si>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</si>
  <si>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</si>
  <si>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</si>
  <si>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</si>
  <si>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</si>
  <si>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</si>
  <si>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</si>
  <si>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</si>
  <si>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</si>
  <si>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</si>
  <si>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</si>
  <si>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</si>
  <si>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</si>
  <si>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</si>
  <si>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</si>
  <si>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</si>
  <si>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</si>
  <si>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</si>
  <si>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</si>
  <si>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</si>
  <si>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</si>
  <si>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</si>
  <si>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</si>
  <si>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</si>
  <si>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</si>
  <si>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</si>
  <si>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</si>
  <si>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</si>
  <si>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</si>
  <si>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</si>
  <si>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</si>
  <si>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</si>
  <si>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</si>
  <si>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</si>
  <si>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</si>
  <si>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</si>
  <si>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</si>
  <si>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</si>
  <si>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</si>
  <si>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</si>
  <si>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</si>
  <si>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</si>
  <si>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</si>
  <si>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</si>
  <si>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</si>
  <si>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</si>
  <si>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</si>
  <si>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</si>
  <si>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Twin Peaks</t>
  </si>
  <si>
    <t>Rain</t>
  </si>
  <si>
    <t>Wickenburg</t>
  </si>
  <si>
    <r>
      <t>33</t>
    </r>
    <r>
      <rPr>
        <sz val="11"/>
        <color theme="1"/>
        <rFont val="Calibri"/>
        <family val="2"/>
      </rPr>
      <t>° 53’ 01.1”</t>
    </r>
  </si>
  <si>
    <r>
      <t>112</t>
    </r>
    <r>
      <rPr>
        <sz val="11"/>
        <color theme="1"/>
        <rFont val="Calibri"/>
        <family val="2"/>
      </rPr>
      <t>° 49’ 22.4”</t>
    </r>
  </si>
  <si>
    <t>6 miles SW of Wickenburg</t>
  </si>
  <si>
    <t>05/09; 08/10</t>
  </si>
  <si>
    <t>06/09-07/10</t>
  </si>
  <si>
    <t>Transmitter</t>
  </si>
  <si>
    <t>No rain fell</t>
  </si>
  <si>
    <t>Repeater</t>
  </si>
  <si>
    <t>Data collision</t>
  </si>
  <si>
    <t>Unknown</t>
  </si>
  <si>
    <t>Station installed on 3/27/2003</t>
  </si>
  <si>
    <t>_____</t>
  </si>
  <si>
    <t>Move</t>
  </si>
  <si>
    <t>Permit issues took a long time</t>
  </si>
  <si>
    <r>
      <t>Records</t>
    </r>
    <r>
      <rPr>
        <b/>
        <sz val="11"/>
        <color theme="1"/>
        <rFont val="Calibri"/>
        <family val="2"/>
        <scheme val="minor"/>
      </rPr>
      <t xml:space="preserve"> Poor</t>
    </r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</si>
  <si>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</si>
  <si>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</si>
  <si>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</si>
  <si>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</si>
  <si>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</si>
  <si>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</si>
  <si>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</si>
  <si>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</si>
  <si>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</si>
  <si>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</si>
  <si>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Twin Peaks # 46800</t>
  </si>
  <si>
    <t>Gage ID # History:</t>
  </si>
  <si>
    <r>
      <rPr>
        <b/>
        <sz val="11"/>
        <color theme="1"/>
        <rFont val="Calibri"/>
        <family val="2"/>
        <scheme val="minor"/>
      </rPr>
      <t>46800</t>
    </r>
    <r>
      <rPr>
        <sz val="11"/>
        <color theme="1"/>
        <rFont val="Calibri"/>
        <family val="2"/>
        <scheme val="minor"/>
      </rPr>
      <t>; 5250 prior to 03/16/2018</t>
    </r>
  </si>
  <si>
    <t>Days w/ Rain</t>
  </si>
  <si>
    <t>2,555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</si>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</sst>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1" fillId="0" borderId="0" applyFont="0" applyFill="0" applyBorder="0" applyAlignment="0" applyProtection="0"/>
  </cellStyleXfs>
  <cellXfs count="14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7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/>
    </xf>
    <xf numFmtId="167" fontId="32" fillId="0" borderId="0" xfId="2" applyNumberFormat="1" applyFont="1" applyAlignment="1">
      <alignment horizontal="center"/>
    </xf>
    <xf numFmtId="2" fontId="32" fillId="0" borderId="0" xfId="0" applyNumberFormat="1" applyFont="1" applyAlignment="1">
      <alignment horizontal="right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Meta_Stats!$P$4:$P$26</c:f>
              <c:numCache>
                <c:formatCode>0.00</c:formatCode>
                <c:ptCount val="23"/>
                <c:pt idx="1">
                  <c:v>6.3779399999999997</c:v>
                </c:pt>
                <c:pt idx="2">
                  <c:v>19.251930000000002</c:v>
                </c:pt>
                <c:pt idx="3">
                  <c:v>7.2440799999999994</c:v>
                </c:pt>
                <c:pt idx="4">
                  <c:v>6.0236100000000006</c:v>
                </c:pt>
                <c:pt idx="5">
                  <c:v>8.9763599999999997</c:v>
                </c:pt>
                <c:pt idx="8">
                  <c:v>4.1338499999999989</c:v>
                </c:pt>
                <c:pt idx="9">
                  <c:v>8.7401400000000002</c:v>
                </c:pt>
                <c:pt idx="10">
                  <c:v>6.4566799999999995</c:v>
                </c:pt>
                <c:pt idx="11">
                  <c:v>11.653519999999999</c:v>
                </c:pt>
                <c:pt idx="12">
                  <c:v>13.267689999999998</c:v>
                </c:pt>
                <c:pt idx="13">
                  <c:v>8.6220299999999988</c:v>
                </c:pt>
                <c:pt idx="14">
                  <c:v>11.102339999999996</c:v>
                </c:pt>
                <c:pt idx="15">
                  <c:v>9.5669099999999982</c:v>
                </c:pt>
                <c:pt idx="16">
                  <c:v>9.330689999999997</c:v>
                </c:pt>
                <c:pt idx="17">
                  <c:v>9.999979999999999</c:v>
                </c:pt>
                <c:pt idx="18">
                  <c:v>5.7873899999999985</c:v>
                </c:pt>
                <c:pt idx="19">
                  <c:v>8.1889600000000016</c:v>
                </c:pt>
                <c:pt idx="20">
                  <c:v>9.8818699999999975</c:v>
                </c:pt>
                <c:pt idx="21">
                  <c:v>7.71652</c:v>
                </c:pt>
                <c:pt idx="22">
                  <c:v>3.2677100000000001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14-4ECF-A707-CD6067EE85E0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Meta_Stats!$Q$4:$Q$26</c:f>
              <c:numCache>
                <c:formatCode>0.00</c:formatCode>
                <c:ptCount val="23"/>
                <c:pt idx="0">
                  <c:v>2.7559</c:v>
                </c:pt>
                <c:pt idx="1">
                  <c:v>2.1653500000000001</c:v>
                </c:pt>
                <c:pt idx="2">
                  <c:v>3.7401499999999999</c:v>
                </c:pt>
                <c:pt idx="3">
                  <c:v>5.5511699999999999</c:v>
                </c:pt>
                <c:pt idx="4">
                  <c:v>3.5826699999999998</c:v>
                </c:pt>
                <c:pt idx="5">
                  <c:v>3.5826700000000007</c:v>
                </c:pt>
                <c:pt idx="8">
                  <c:v>0.19685000000000002</c:v>
                </c:pt>
                <c:pt idx="9">
                  <c:v>5.5117999999999991</c:v>
                </c:pt>
                <c:pt idx="10">
                  <c:v>4.0157399999999992</c:v>
                </c:pt>
                <c:pt idx="11">
                  <c:v>7.1653399999999996</c:v>
                </c:pt>
                <c:pt idx="12">
                  <c:v>7.2834500000000002</c:v>
                </c:pt>
                <c:pt idx="13">
                  <c:v>3.9763700000000002</c:v>
                </c:pt>
                <c:pt idx="14">
                  <c:v>3.0314899999999994</c:v>
                </c:pt>
                <c:pt idx="15">
                  <c:v>8.3464399999999994</c:v>
                </c:pt>
                <c:pt idx="16">
                  <c:v>1.6929099999999999</c:v>
                </c:pt>
                <c:pt idx="17">
                  <c:v>1.02362</c:v>
                </c:pt>
                <c:pt idx="18">
                  <c:v>4.3700699999999992</c:v>
                </c:pt>
                <c:pt idx="19">
                  <c:v>5.9448700000000008</c:v>
                </c:pt>
                <c:pt idx="20">
                  <c:v>1.85039</c:v>
                </c:pt>
                <c:pt idx="21">
                  <c:v>1.5354300000000001</c:v>
                </c:pt>
                <c:pt idx="22">
                  <c:v>1.1811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14-4ECF-A707-CD6067EE8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585288"/>
        <c:axId val="226586072"/>
      </c:barChart>
      <c:catAx>
        <c:axId val="226585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26586072"/>
        <c:crosses val="autoZero"/>
        <c:auto val="1"/>
        <c:lblAlgn val="ctr"/>
        <c:lblOffset val="100"/>
        <c:noMultiLvlLbl val="0"/>
      </c:catAx>
      <c:valAx>
        <c:axId val="226586072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26585288"/>
        <c:crosses val="autoZero"/>
        <c:crossBetween val="between"/>
        <c:majorUnit val="5"/>
        <c:minorUnit val="2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Twin Peaks: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'WY-DD'!$C$3:$C$24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'WY-DD'!$D$3:$D$24</c:f>
              <c:numCache>
                <c:formatCode>General</c:formatCode>
                <c:ptCount val="22"/>
                <c:pt idx="0">
                  <c:v>27</c:v>
                </c:pt>
                <c:pt idx="1">
                  <c:v>44</c:v>
                </c:pt>
                <c:pt idx="2">
                  <c:v>25</c:v>
                </c:pt>
                <c:pt idx="3">
                  <c:v>20</c:v>
                </c:pt>
                <c:pt idx="4">
                  <c:v>21</c:v>
                </c:pt>
                <c:pt idx="7">
                  <c:v>19</c:v>
                </c:pt>
                <c:pt idx="8">
                  <c:v>28</c:v>
                </c:pt>
                <c:pt idx="9">
                  <c:v>24</c:v>
                </c:pt>
                <c:pt idx="10">
                  <c:v>23</c:v>
                </c:pt>
                <c:pt idx="11">
                  <c:v>38</c:v>
                </c:pt>
                <c:pt idx="12">
                  <c:v>33</c:v>
                </c:pt>
                <c:pt idx="13">
                  <c:v>36</c:v>
                </c:pt>
                <c:pt idx="14">
                  <c:v>18</c:v>
                </c:pt>
                <c:pt idx="15">
                  <c:v>39</c:v>
                </c:pt>
                <c:pt idx="16">
                  <c:v>20</c:v>
                </c:pt>
                <c:pt idx="17">
                  <c:v>25</c:v>
                </c:pt>
                <c:pt idx="18">
                  <c:v>30</c:v>
                </c:pt>
                <c:pt idx="19">
                  <c:v>30</c:v>
                </c:pt>
                <c:pt idx="20">
                  <c:v>29</c:v>
                </c:pt>
                <c:pt idx="2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14-4B2C-B8F5-C95CF6B05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5926191"/>
        <c:axId val="427525247"/>
      </c:barChart>
      <c:catAx>
        <c:axId val="675926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7525247"/>
        <c:crosses val="autoZero"/>
        <c:auto val="1"/>
        <c:lblAlgn val="ctr"/>
        <c:lblOffset val="100"/>
        <c:noMultiLvlLbl val="0"/>
      </c:catAx>
      <c:valAx>
        <c:axId val="427525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59261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3'01.1%22N+112%C2%B049'22.4%22W/@33.8836,-112.8228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179917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08500" y="534323"/>
          <a:ext cx="654050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4234</xdr:rowOff>
    </xdr:from>
    <xdr:to>
      <xdr:col>18</xdr:col>
      <xdr:colOff>0</xdr:colOff>
      <xdr:row>26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0E70D5-0349-4F42-88C9-55015649D2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836&amp;lon=-112.8228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4" t="s">
        <v>0</v>
      </c>
      <c r="B1" s="135"/>
      <c r="C1" s="135"/>
      <c r="D1" s="135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74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 x14ac:dyDescent="0.3">
      <c r="A4" s="17" t="s">
        <v>103</v>
      </c>
      <c r="B4" s="131" t="s">
        <v>104</v>
      </c>
      <c r="C4" s="132"/>
      <c r="D4" s="133"/>
      <c r="O4" s="2">
        <v>2003</v>
      </c>
      <c r="P4" s="125"/>
      <c r="Q4" s="91">
        <f>'2003'!C367</f>
        <v>2.7559</v>
      </c>
    </row>
    <row r="5" spans="1:17" ht="15" customHeight="1" thickBot="1" x14ac:dyDescent="0.3">
      <c r="A5" s="17"/>
      <c r="B5" s="132"/>
      <c r="C5" s="132"/>
      <c r="D5" s="133"/>
      <c r="O5" s="2">
        <v>2004</v>
      </c>
      <c r="P5" s="90">
        <f>'2004'!B367</f>
        <v>6.3779399999999997</v>
      </c>
      <c r="Q5" s="91">
        <f>'2004'!C367</f>
        <v>2.1653500000000001</v>
      </c>
    </row>
    <row r="6" spans="1:17" ht="15.75" thickBot="1" x14ac:dyDescent="0.3">
      <c r="A6" s="17" t="s">
        <v>2</v>
      </c>
      <c r="B6" s="12" t="s">
        <v>75</v>
      </c>
      <c r="C6" s="12"/>
      <c r="D6" s="15"/>
      <c r="O6" s="2">
        <v>2005</v>
      </c>
      <c r="P6" s="90">
        <f>'2005'!B367</f>
        <v>19.251930000000002</v>
      </c>
      <c r="Q6" s="91">
        <f>'2005'!C367</f>
        <v>3.7401499999999999</v>
      </c>
    </row>
    <row r="7" spans="1:17" ht="15.75" thickBot="1" x14ac:dyDescent="0.3">
      <c r="A7" s="17" t="s">
        <v>3</v>
      </c>
      <c r="B7" s="82">
        <f>(D7-B8)/365.25</f>
        <v>22.5160848733744</v>
      </c>
      <c r="C7" s="81" t="s">
        <v>71</v>
      </c>
      <c r="D7" s="80">
        <v>45931</v>
      </c>
      <c r="O7" s="2">
        <v>2006</v>
      </c>
      <c r="P7" s="90">
        <f>'2006'!B367</f>
        <v>7.2440799999999994</v>
      </c>
      <c r="Q7" s="91">
        <f>'2006'!C367</f>
        <v>5.5511699999999999</v>
      </c>
    </row>
    <row r="8" spans="1:17" ht="15.75" thickBot="1" x14ac:dyDescent="0.3">
      <c r="A8" s="18" t="s">
        <v>4</v>
      </c>
      <c r="B8" s="19">
        <v>37707</v>
      </c>
      <c r="C8" s="6"/>
      <c r="D8" s="16"/>
      <c r="O8" s="2">
        <v>2007</v>
      </c>
      <c r="P8" s="90">
        <f>'2007'!B367</f>
        <v>6.0236100000000006</v>
      </c>
      <c r="Q8" s="91">
        <f>'2007'!C367</f>
        <v>3.5826699999999998</v>
      </c>
    </row>
    <row r="9" spans="1:17" ht="15.75" thickBot="1" x14ac:dyDescent="0.3">
      <c r="A9" s="17" t="s">
        <v>55</v>
      </c>
      <c r="B9" s="12" t="s">
        <v>76</v>
      </c>
      <c r="C9" s="12"/>
      <c r="D9" s="15"/>
      <c r="O9" s="2">
        <v>2008</v>
      </c>
      <c r="P9" s="90">
        <f>'2008'!B367</f>
        <v>8.9763599999999997</v>
      </c>
      <c r="Q9" s="91">
        <f>'2008'!C367</f>
        <v>3.5826700000000007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2009</v>
      </c>
      <c r="P10" s="125"/>
      <c r="Q10" s="125"/>
    </row>
    <row r="11" spans="1:17" ht="15.75" thickBot="1" x14ac:dyDescent="0.3">
      <c r="A11" s="17" t="s">
        <v>7</v>
      </c>
      <c r="B11" s="12" t="s">
        <v>77</v>
      </c>
      <c r="C11" s="20">
        <v>33.883600000000001</v>
      </c>
      <c r="D11" s="15"/>
      <c r="O11" s="2">
        <v>2010</v>
      </c>
      <c r="P11" s="125"/>
      <c r="Q11" s="125"/>
    </row>
    <row r="12" spans="1:17" ht="15.75" thickBot="1" x14ac:dyDescent="0.3">
      <c r="A12" s="17" t="s">
        <v>8</v>
      </c>
      <c r="B12" s="12" t="s">
        <v>78</v>
      </c>
      <c r="C12" s="20">
        <v>-112.82289</v>
      </c>
      <c r="D12" s="15"/>
      <c r="O12" s="2">
        <v>2011</v>
      </c>
      <c r="P12" s="90">
        <f>'2011'!B367</f>
        <v>4.1338499999999989</v>
      </c>
      <c r="Q12" s="91">
        <f>'2011'!C367</f>
        <v>0.19685000000000002</v>
      </c>
    </row>
    <row r="13" spans="1:17" ht="15.75" thickBot="1" x14ac:dyDescent="0.3">
      <c r="A13" s="17" t="s">
        <v>9</v>
      </c>
      <c r="B13" s="12" t="s">
        <v>106</v>
      </c>
      <c r="C13" s="12"/>
      <c r="D13" s="15"/>
      <c r="O13" s="2">
        <v>2012</v>
      </c>
      <c r="P13" s="90">
        <f>'2012'!B367</f>
        <v>8.7401400000000002</v>
      </c>
      <c r="Q13" s="91">
        <f>'2012'!C367</f>
        <v>5.5117999999999991</v>
      </c>
    </row>
    <row r="14" spans="1:17" ht="15.75" thickBot="1" x14ac:dyDescent="0.3">
      <c r="A14" s="18" t="s">
        <v>10</v>
      </c>
      <c r="B14" s="6" t="s">
        <v>79</v>
      </c>
      <c r="C14" s="6"/>
      <c r="D14" s="16"/>
      <c r="O14" s="2">
        <v>2013</v>
      </c>
      <c r="P14" s="90">
        <f>'2013'!B367</f>
        <v>6.4566799999999995</v>
      </c>
      <c r="Q14" s="91">
        <f>'2013'!C367</f>
        <v>4.0157399999999992</v>
      </c>
    </row>
    <row r="15" spans="1:17" ht="15.75" thickBot="1" x14ac:dyDescent="0.3">
      <c r="A15" s="83" t="s">
        <v>110</v>
      </c>
      <c r="B15" s="12"/>
      <c r="C15" s="12"/>
      <c r="D15" s="62">
        <f>AVERAGE(P4:P34)</f>
        <v>8.7795099999999984</v>
      </c>
      <c r="O15" s="2">
        <v>2014</v>
      </c>
      <c r="P15" s="90">
        <f>'2014'!B367</f>
        <v>11.653519999999999</v>
      </c>
      <c r="Q15" s="91">
        <f>'2014'!C367</f>
        <v>7.1653399999999996</v>
      </c>
    </row>
    <row r="16" spans="1:17" ht="15.75" thickBot="1" x14ac:dyDescent="0.3">
      <c r="A16" s="17" t="s">
        <v>11</v>
      </c>
      <c r="B16" s="101" t="s">
        <v>80</v>
      </c>
      <c r="C16" s="12"/>
      <c r="D16" s="15"/>
      <c r="O16" s="2">
        <v>2015</v>
      </c>
      <c r="P16" s="90">
        <f>'2015'!B367</f>
        <v>13.267689999999998</v>
      </c>
      <c r="Q16" s="91">
        <f>'2015'!C367</f>
        <v>7.2834500000000002</v>
      </c>
    </row>
    <row r="17" spans="1:17" ht="15.75" thickBot="1" x14ac:dyDescent="0.3">
      <c r="A17" s="17" t="s">
        <v>12</v>
      </c>
      <c r="B17" s="12" t="s">
        <v>81</v>
      </c>
      <c r="C17" s="12"/>
      <c r="D17" s="15"/>
      <c r="O17" s="2">
        <v>2016</v>
      </c>
      <c r="P17" s="90">
        <f>'2016'!B367</f>
        <v>8.6220299999999988</v>
      </c>
      <c r="Q17" s="91">
        <f>'2016'!C367</f>
        <v>3.9763700000000002</v>
      </c>
    </row>
    <row r="18" spans="1:17" ht="15.75" thickBot="1" x14ac:dyDescent="0.3">
      <c r="A18" s="18" t="s">
        <v>13</v>
      </c>
      <c r="B18" s="6" t="s">
        <v>91</v>
      </c>
      <c r="C18" s="6"/>
      <c r="D18" s="16"/>
      <c r="O18" s="2">
        <v>2017</v>
      </c>
      <c r="P18" s="90">
        <f>'2017'!B367</f>
        <v>11.102339999999996</v>
      </c>
      <c r="Q18" s="91">
        <f>'2017'!C367</f>
        <v>3.0314899999999994</v>
      </c>
    </row>
    <row r="19" spans="1:17" ht="15.75" thickBot="1" x14ac:dyDescent="0.3">
      <c r="O19" s="2">
        <v>2018</v>
      </c>
      <c r="P19" s="90">
        <f>'2018'!B367</f>
        <v>9.5669099999999982</v>
      </c>
      <c r="Q19" s="91">
        <f>'2018'!C367</f>
        <v>8.3464399999999994</v>
      </c>
    </row>
    <row r="20" spans="1:17" ht="15.75" thickBot="1" x14ac:dyDescent="0.3">
      <c r="A20" s="84" t="s">
        <v>14</v>
      </c>
      <c r="B20" s="30"/>
      <c r="C20" s="30"/>
      <c r="D20" s="31"/>
      <c r="O20" s="2">
        <v>2019</v>
      </c>
      <c r="P20" s="90">
        <f>'2019'!B367</f>
        <v>9.330689999999997</v>
      </c>
      <c r="Q20" s="91">
        <f>'2019'!C367</f>
        <v>1.6929099999999999</v>
      </c>
    </row>
    <row r="21" spans="1:17" ht="15.75" thickBot="1" x14ac:dyDescent="0.3">
      <c r="A21" s="32" t="s">
        <v>53</v>
      </c>
      <c r="B21" s="33"/>
      <c r="C21" s="33"/>
      <c r="D21" s="34"/>
      <c r="O21" s="2">
        <v>2020</v>
      </c>
      <c r="P21" s="90">
        <f>'2020'!B367</f>
        <v>9.999979999999999</v>
      </c>
      <c r="Q21" s="91">
        <f>'2020'!C367</f>
        <v>1.02362</v>
      </c>
    </row>
    <row r="22" spans="1:17" ht="15.75" thickBot="1" x14ac:dyDescent="0.3">
      <c r="A22" s="35" t="s">
        <v>54</v>
      </c>
      <c r="B22" s="36"/>
      <c r="C22" s="36"/>
      <c r="D22" s="37"/>
      <c r="O22" s="2">
        <v>2021</v>
      </c>
      <c r="P22" s="90">
        <f>'2021'!B367</f>
        <v>5.7873899999999985</v>
      </c>
      <c r="Q22" s="91">
        <f>'2021'!C367</f>
        <v>4.3700699999999992</v>
      </c>
    </row>
    <row r="23" spans="1:17" ht="15.75" thickBot="1" x14ac:dyDescent="0.3">
      <c r="O23" s="2">
        <v>2022</v>
      </c>
      <c r="P23" s="90">
        <f>'2022'!B367</f>
        <v>8.1889600000000016</v>
      </c>
      <c r="Q23" s="91">
        <f>'2022'!C367</f>
        <v>5.9448700000000008</v>
      </c>
    </row>
    <row r="24" spans="1:17" ht="15.75" thickBot="1" x14ac:dyDescent="0.3">
      <c r="A24" s="38" t="s">
        <v>52</v>
      </c>
      <c r="B24" s="54"/>
      <c r="C24" s="54"/>
      <c r="D24" s="39"/>
      <c r="O24" s="2">
        <v>2023</v>
      </c>
      <c r="P24" s="90">
        <f>'2023'!B367</f>
        <v>9.8818699999999975</v>
      </c>
      <c r="Q24" s="91">
        <f>'2023'!C367</f>
        <v>1.85039</v>
      </c>
    </row>
    <row r="25" spans="1:17" ht="15.75" thickBot="1" x14ac:dyDescent="0.3">
      <c r="A25" s="40"/>
      <c r="B25" s="40" t="s">
        <v>49</v>
      </c>
      <c r="C25" s="55">
        <v>45</v>
      </c>
      <c r="D25" s="57"/>
      <c r="O25" s="2">
        <v>2024</v>
      </c>
      <c r="P25" s="90">
        <f>'2024'!B367</f>
        <v>7.71652</v>
      </c>
      <c r="Q25" s="91">
        <f>'2024'!C367</f>
        <v>1.5354300000000001</v>
      </c>
    </row>
    <row r="26" spans="1:17" ht="15.75" thickBot="1" x14ac:dyDescent="0.3">
      <c r="A26" s="40"/>
      <c r="B26" s="40" t="s">
        <v>50</v>
      </c>
      <c r="C26" s="55">
        <v>4</v>
      </c>
      <c r="D26" s="57"/>
      <c r="O26" s="2">
        <v>2025</v>
      </c>
      <c r="P26" s="90">
        <f>'2025'!B367</f>
        <v>3.2677100000000001</v>
      </c>
      <c r="Q26" s="91">
        <f>'2025'!C367</f>
        <v>1.1811</v>
      </c>
    </row>
    <row r="27" spans="1:17" ht="15.75" thickBot="1" x14ac:dyDescent="0.3">
      <c r="A27" s="41"/>
      <c r="B27" s="41" t="s">
        <v>51</v>
      </c>
      <c r="C27" s="56">
        <v>1</v>
      </c>
      <c r="D27" s="58"/>
      <c r="O27" s="2">
        <v>2026</v>
      </c>
      <c r="P27" s="90"/>
      <c r="Q27" s="91"/>
    </row>
    <row r="28" spans="1:17" ht="15.75" thickBot="1" x14ac:dyDescent="0.3">
      <c r="O28" s="2">
        <v>2027</v>
      </c>
      <c r="P28" s="90"/>
      <c r="Q28" s="91"/>
    </row>
    <row r="29" spans="1:17" ht="15" customHeight="1" thickBot="1" x14ac:dyDescent="0.3">
      <c r="A29" s="42"/>
      <c r="B29" s="50"/>
      <c r="C29" s="50"/>
      <c r="D29" s="51" t="s">
        <v>24</v>
      </c>
      <c r="O29" s="2">
        <v>2028</v>
      </c>
      <c r="P29" s="90"/>
      <c r="Q29" s="91"/>
    </row>
    <row r="30" spans="1:17" ht="15" customHeight="1" thickBot="1" x14ac:dyDescent="0.3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2029</v>
      </c>
      <c r="P30" s="90"/>
      <c r="Q30" s="91"/>
    </row>
    <row r="31" spans="1:17" ht="15.75" thickBot="1" x14ac:dyDescent="0.3">
      <c r="A31" s="44" t="s">
        <v>16</v>
      </c>
      <c r="B31" s="45">
        <f>FREQ!$B$27</f>
        <v>1.5</v>
      </c>
      <c r="C31" s="123">
        <f>FREQ!$C$27</f>
        <v>42203</v>
      </c>
      <c r="D31" s="46">
        <v>74</v>
      </c>
      <c r="O31" s="2">
        <v>2030</v>
      </c>
      <c r="P31" s="90"/>
      <c r="Q31" s="91"/>
    </row>
    <row r="32" spans="1:17" ht="15.75" thickBot="1" x14ac:dyDescent="0.3">
      <c r="A32" s="44" t="s">
        <v>17</v>
      </c>
      <c r="B32" s="45">
        <f>FREQ!$D$27</f>
        <v>4.25</v>
      </c>
      <c r="C32" s="123">
        <f>FREQ!$E$27</f>
        <v>42203</v>
      </c>
      <c r="D32" s="46">
        <v>1000</v>
      </c>
      <c r="O32" s="2">
        <v>2031</v>
      </c>
      <c r="P32" s="90"/>
      <c r="Q32" s="91"/>
    </row>
    <row r="33" spans="1:17" ht="15.75" thickBot="1" x14ac:dyDescent="0.3">
      <c r="A33" s="44" t="s">
        <v>18</v>
      </c>
      <c r="B33" s="45">
        <f>FREQ!$F$27</f>
        <v>5</v>
      </c>
      <c r="C33" s="123">
        <f>FREQ!$G$27</f>
        <v>42203</v>
      </c>
      <c r="D33" s="46">
        <v>1000</v>
      </c>
      <c r="O33" s="2">
        <v>2032</v>
      </c>
      <c r="P33" s="90"/>
      <c r="Q33" s="91"/>
    </row>
    <row r="34" spans="1:17" ht="15.75" customHeight="1" thickBot="1" x14ac:dyDescent="0.3">
      <c r="A34" s="44" t="s">
        <v>19</v>
      </c>
      <c r="B34" s="45">
        <f>FREQ!$H$27</f>
        <v>5.04</v>
      </c>
      <c r="C34" s="123">
        <f>FREQ!$I$27</f>
        <v>42203</v>
      </c>
      <c r="D34" s="46">
        <v>820</v>
      </c>
      <c r="O34" s="2">
        <v>2033</v>
      </c>
      <c r="P34" s="90"/>
      <c r="Q34" s="91"/>
    </row>
    <row r="35" spans="1:17" x14ac:dyDescent="0.25">
      <c r="A35" s="44" t="s">
        <v>20</v>
      </c>
      <c r="B35" s="45">
        <f>FREQ!$J$27</f>
        <v>5.12</v>
      </c>
      <c r="C35" s="123">
        <f>FREQ!$K$27</f>
        <v>42203</v>
      </c>
      <c r="D35" s="46">
        <v>114</v>
      </c>
      <c r="O35" s="138" t="s">
        <v>107</v>
      </c>
      <c r="P35" s="139"/>
      <c r="Q35" s="139"/>
    </row>
    <row r="36" spans="1:17" x14ac:dyDescent="0.25">
      <c r="A36" s="47" t="s">
        <v>21</v>
      </c>
      <c r="B36" s="48">
        <f>FREQ!$L$27</f>
        <v>5.2</v>
      </c>
      <c r="C36" s="124">
        <f>FREQ!$M$27</f>
        <v>42203</v>
      </c>
      <c r="D36" s="49">
        <v>48</v>
      </c>
      <c r="O36" s="140"/>
      <c r="P36" s="140"/>
      <c r="Q36" s="140"/>
    </row>
    <row r="38" spans="1:17" ht="15.75" x14ac:dyDescent="0.25">
      <c r="A38" s="136" t="s">
        <v>70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</row>
  </sheetData>
  <sheetProtection algorithmName="SHA-512" hashValue="fPhPiRAvZ3HqpEo2PtZksYoxdY16mQ+XgmoOd1+ASg+poQjUP/u7kPpdLASRoE4EEPjosZKxFL82e7sVHRd5Rw==" saltValue="mFZbz9wUI4Iswk0Y9wujcg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 x14ac:dyDescent="0.25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0.27559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0.59055000000000002</v>
      </c>
      <c r="H10" s="4">
        <f ca="1">INDIRECT("'"&amp;$M$1&amp;"'!"&amp;"$B$190")</f>
        <v>0</v>
      </c>
      <c r="I10" s="4">
        <f ca="1">INDIRECT("'"&amp;$M$1&amp;"'!"&amp;"$B$220")</f>
        <v>7.8740000000000004E-2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0.27559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7.8740000000000004E-2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7.8740000000000004E-2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3.9370000000000002E-2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0.47244000000000003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0.27559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40</v>
      </c>
      <c r="B35" s="71">
        <f ca="1">SUM(B4:B34)</f>
        <v>3.9370000000000002E-2</v>
      </c>
      <c r="C35" s="71">
        <f ca="1">SUM(C4:C34)</f>
        <v>0</v>
      </c>
      <c r="D35" s="71">
        <f ca="1">SUM(D4:D34)</f>
        <v>0</v>
      </c>
      <c r="E35" s="71">
        <f ca="1">SUM(E4:E34)</f>
        <v>0.27559</v>
      </c>
      <c r="F35" s="71">
        <f t="shared" ref="F35:I35" ca="1" si="0">SUM(F4:F34)</f>
        <v>7.8740000000000004E-2</v>
      </c>
      <c r="G35" s="71">
        <f t="shared" ca="1" si="0"/>
        <v>1.3385799999999999</v>
      </c>
      <c r="H35" s="71">
        <f t="shared" ca="1" si="0"/>
        <v>0.11811000000000001</v>
      </c>
      <c r="I35" s="71">
        <f t="shared" ca="1" si="0"/>
        <v>0.23622000000000001</v>
      </c>
      <c r="J35" s="71">
        <f t="shared" ref="J35" ca="1" si="1">SUM(J4:J34)</f>
        <v>0</v>
      </c>
      <c r="K35" s="71">
        <f t="shared" ref="K35" ca="1" si="2">SUM(K4:K34)</f>
        <v>0</v>
      </c>
      <c r="L35" s="71">
        <f t="shared" ref="L35" ca="1" si="3">SUM(L4:L34)</f>
        <v>0.15748000000000001</v>
      </c>
      <c r="M35" s="71">
        <f t="shared" ref="M35" ca="1" si="4">SUM(M4:M34)</f>
        <v>1.0236200000000002</v>
      </c>
      <c r="U35" s="1"/>
      <c r="V35" s="3"/>
    </row>
    <row r="36" spans="1:22" ht="14.45" customHeight="1" x14ac:dyDescent="0.25">
      <c r="A36" s="72" t="s">
        <v>47</v>
      </c>
      <c r="B36" s="73">
        <f ca="1">B35</f>
        <v>3.9370000000000002E-2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0.31496000000000002</v>
      </c>
      <c r="F36" s="73">
        <f t="shared" ca="1" si="5"/>
        <v>0.39370000000000005</v>
      </c>
      <c r="G36" s="73">
        <f t="shared" ca="1" si="5"/>
        <v>1.7322799999999998</v>
      </c>
      <c r="H36" s="73">
        <f t="shared" ca="1" si="5"/>
        <v>1.8503899999999998</v>
      </c>
      <c r="I36" s="73">
        <f t="shared" ca="1" si="5"/>
        <v>2.0866099999999999</v>
      </c>
      <c r="J36" s="73">
        <f t="shared" ca="1" si="5"/>
        <v>2.0866099999999999</v>
      </c>
      <c r="K36" s="73">
        <f t="shared" ca="1" si="5"/>
        <v>2.0866099999999999</v>
      </c>
      <c r="L36" s="73">
        <f t="shared" ca="1" si="5"/>
        <v>2.2440899999999999</v>
      </c>
      <c r="M36" s="73">
        <f t="shared" ca="1" si="5"/>
        <v>3.2677100000000001</v>
      </c>
    </row>
    <row r="37" spans="1:22" ht="14.45" customHeight="1" x14ac:dyDescent="0.25">
      <c r="A37" s="72" t="s">
        <v>41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0.27559</v>
      </c>
      <c r="F37" s="73">
        <f t="shared" ca="1" si="6"/>
        <v>7.8740000000000004E-2</v>
      </c>
      <c r="G37" s="73">
        <f t="shared" ca="1" si="6"/>
        <v>0.59055000000000002</v>
      </c>
      <c r="H37" s="73">
        <f t="shared" ca="1" si="6"/>
        <v>7.8740000000000004E-2</v>
      </c>
      <c r="I37" s="73">
        <f t="shared" ca="1" si="6"/>
        <v>7.8740000000000004E-2</v>
      </c>
      <c r="J37" s="73">
        <f t="shared" ca="1" si="6"/>
        <v>0</v>
      </c>
      <c r="K37" s="73">
        <f t="shared" ca="1" si="6"/>
        <v>0</v>
      </c>
      <c r="L37" s="73">
        <f ca="1">MAX(L4:L34)</f>
        <v>0.15748000000000001</v>
      </c>
      <c r="M37" s="73">
        <f t="shared" ca="1" si="6"/>
        <v>0.47244000000000003</v>
      </c>
    </row>
    <row r="38" spans="1:22" ht="14.45" customHeight="1" x14ac:dyDescent="0.25">
      <c r="A38" s="72" t="s">
        <v>42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6</v>
      </c>
      <c r="H38" s="74">
        <f t="shared" ca="1" si="7"/>
        <v>2</v>
      </c>
      <c r="I38" s="74">
        <f t="shared" ca="1" si="7"/>
        <v>4</v>
      </c>
      <c r="J38" s="74">
        <f t="shared" ca="1" si="7"/>
        <v>0</v>
      </c>
      <c r="K38" s="74">
        <f t="shared" ca="1" si="7"/>
        <v>0</v>
      </c>
      <c r="L38" s="74">
        <f t="shared" ca="1" si="7"/>
        <v>1</v>
      </c>
      <c r="M38" s="74">
        <f t="shared" ca="1" si="7"/>
        <v>5</v>
      </c>
    </row>
    <row r="40" spans="1:22" ht="15.75" x14ac:dyDescent="0.25">
      <c r="A40" s="75" t="s">
        <v>44</v>
      </c>
      <c r="B40" s="76"/>
      <c r="C40" s="76"/>
      <c r="D40" s="77">
        <f ca="1">MAX(B4:M34)</f>
        <v>0.59055000000000002</v>
      </c>
    </row>
    <row r="41" spans="1:22" ht="15.75" x14ac:dyDescent="0.25">
      <c r="A41" s="75" t="s">
        <v>45</v>
      </c>
      <c r="B41" s="76"/>
      <c r="C41" s="76"/>
      <c r="D41" s="77">
        <f ca="1">MAX(B35:M35)</f>
        <v>1.3385799999999999</v>
      </c>
    </row>
    <row r="42" spans="1:22" ht="15.75" x14ac:dyDescent="0.25">
      <c r="A42" s="75" t="s">
        <v>48</v>
      </c>
      <c r="B42" s="76"/>
      <c r="C42" s="76"/>
      <c r="D42" s="77">
        <f ca="1">(SUM(J18:J33))+(SUM(K4:K34))+((SUM(L4:L34))+(SUM(M4:M33)))</f>
        <v>1.1811000000000003</v>
      </c>
    </row>
    <row r="43" spans="1:22" ht="15.75" x14ac:dyDescent="0.25">
      <c r="A43" s="75" t="s">
        <v>68</v>
      </c>
      <c r="B43" s="76"/>
      <c r="C43" s="76"/>
      <c r="D43" s="77">
        <f ca="1">M36</f>
        <v>3.2677100000000001</v>
      </c>
    </row>
    <row r="44" spans="1:22" ht="15.75" x14ac:dyDescent="0.25">
      <c r="A44" s="75" t="s">
        <v>64</v>
      </c>
      <c r="B44" s="76"/>
      <c r="C44" s="76"/>
      <c r="D44" s="78">
        <f ca="1">M36/Meta_Stats!$D$15</f>
        <v>0.37219730941704043</v>
      </c>
    </row>
    <row r="45" spans="1:22" ht="15.75" x14ac:dyDescent="0.25">
      <c r="A45" s="75" t="s">
        <v>46</v>
      </c>
      <c r="B45" s="76"/>
      <c r="C45" s="76"/>
      <c r="D45" s="79">
        <f ca="1">SUM(B38:M38)</f>
        <v>21</v>
      </c>
    </row>
    <row r="47" spans="1:22" ht="15.75" x14ac:dyDescent="0.25">
      <c r="A47" s="136" t="s">
        <v>70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2003</formula>
    </cfRule>
    <cfRule type="cellIs" dxfId="6" priority="2" operator="between">
      <formula>2009</formula>
      <formula>2010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6"/>
  <sheetViews>
    <sheetView workbookViewId="0">
      <selection activeCell="H24" sqref="H24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 x14ac:dyDescent="0.25">
      <c r="A2" s="21">
        <v>46800</v>
      </c>
      <c r="B2" s="142">
        <v>45668.5</v>
      </c>
      <c r="C2" s="143" t="s">
        <v>111</v>
      </c>
      <c r="D2" s="142">
        <v>45670.5</v>
      </c>
      <c r="E2" s="143" t="s">
        <v>111</v>
      </c>
      <c r="F2" s="144">
        <f>D2-B2</f>
        <v>2</v>
      </c>
      <c r="G2" s="145" t="s">
        <v>112</v>
      </c>
      <c r="H2" s="145" t="s">
        <v>83</v>
      </c>
      <c r="I2" s="143">
        <v>1</v>
      </c>
    </row>
    <row r="3" spans="1:9" x14ac:dyDescent="0.25">
      <c r="A3" s="21">
        <v>46800</v>
      </c>
      <c r="B3" s="22">
        <v>42196.4</v>
      </c>
      <c r="C3" s="21">
        <v>154</v>
      </c>
      <c r="D3" s="22">
        <v>42198.531944444403</v>
      </c>
      <c r="E3" s="21">
        <v>154</v>
      </c>
      <c r="F3" s="23">
        <v>2.13</v>
      </c>
      <c r="G3" s="24" t="s">
        <v>82</v>
      </c>
      <c r="H3" s="24" t="s">
        <v>83</v>
      </c>
      <c r="I3" s="21">
        <v>1</v>
      </c>
    </row>
    <row r="4" spans="1:9" x14ac:dyDescent="0.25">
      <c r="A4" s="21">
        <v>46800</v>
      </c>
      <c r="B4" s="22">
        <v>41538.084027777797</v>
      </c>
      <c r="C4" s="21">
        <v>164</v>
      </c>
      <c r="D4" s="22">
        <v>41540.584027777797</v>
      </c>
      <c r="E4" s="21">
        <v>164</v>
      </c>
      <c r="F4" s="23">
        <v>2.5</v>
      </c>
      <c r="G4" s="24" t="s">
        <v>84</v>
      </c>
      <c r="H4" s="24" t="s">
        <v>83</v>
      </c>
      <c r="I4" s="21">
        <v>1</v>
      </c>
    </row>
    <row r="5" spans="1:9" x14ac:dyDescent="0.25">
      <c r="A5" s="102">
        <v>46800</v>
      </c>
      <c r="B5" s="103">
        <v>39959</v>
      </c>
      <c r="C5" s="102"/>
      <c r="D5" s="103">
        <v>40394</v>
      </c>
      <c r="E5" s="102"/>
      <c r="F5" s="104"/>
      <c r="G5" s="105" t="s">
        <v>89</v>
      </c>
      <c r="H5" s="105" t="s">
        <v>90</v>
      </c>
      <c r="I5" s="102">
        <v>2</v>
      </c>
    </row>
    <row r="6" spans="1:9" x14ac:dyDescent="0.25">
      <c r="A6" s="21">
        <v>46800</v>
      </c>
      <c r="B6" s="22">
        <v>39374.484027777798</v>
      </c>
      <c r="C6" s="21">
        <v>0</v>
      </c>
      <c r="D6" s="22">
        <v>39377.484027777798</v>
      </c>
      <c r="E6" s="21">
        <v>0</v>
      </c>
      <c r="F6" s="23">
        <v>3</v>
      </c>
      <c r="G6" s="24" t="s">
        <v>85</v>
      </c>
      <c r="H6" s="24" t="s">
        <v>83</v>
      </c>
      <c r="I6" s="21">
        <v>1</v>
      </c>
    </row>
    <row r="7" spans="1:9" x14ac:dyDescent="0.25">
      <c r="A7" s="21">
        <v>46800</v>
      </c>
      <c r="B7" s="22">
        <v>39184.535416666702</v>
      </c>
      <c r="C7" s="21">
        <v>62</v>
      </c>
      <c r="D7" s="22">
        <v>39188.497222222199</v>
      </c>
      <c r="E7" s="21">
        <v>62</v>
      </c>
      <c r="F7" s="23">
        <v>3.96</v>
      </c>
      <c r="G7" s="24" t="s">
        <v>86</v>
      </c>
      <c r="H7" s="24" t="s">
        <v>83</v>
      </c>
      <c r="I7" s="21">
        <v>1</v>
      </c>
    </row>
    <row r="8" spans="1:9" x14ac:dyDescent="0.25">
      <c r="A8" s="21">
        <v>46800</v>
      </c>
      <c r="B8" s="22">
        <v>38875.7902777778</v>
      </c>
      <c r="C8" s="21">
        <v>43</v>
      </c>
      <c r="D8" s="22">
        <v>38880.4777777778</v>
      </c>
      <c r="E8" s="21">
        <v>43</v>
      </c>
      <c r="F8" s="23">
        <v>4.6900000000000004</v>
      </c>
      <c r="G8" s="24" t="s">
        <v>86</v>
      </c>
      <c r="H8" s="24" t="s">
        <v>83</v>
      </c>
      <c r="I8" s="21">
        <v>1</v>
      </c>
    </row>
    <row r="9" spans="1:9" x14ac:dyDescent="0.25">
      <c r="A9" s="21">
        <v>46800</v>
      </c>
      <c r="B9" s="22">
        <v>38485.274305555598</v>
      </c>
      <c r="C9" s="21">
        <v>392</v>
      </c>
      <c r="D9" s="22">
        <v>38489.525000000001</v>
      </c>
      <c r="E9" s="21">
        <v>392</v>
      </c>
      <c r="F9" s="23">
        <v>4.25</v>
      </c>
      <c r="G9" s="24" t="s">
        <v>84</v>
      </c>
      <c r="H9" s="24" t="s">
        <v>83</v>
      </c>
      <c r="I9" s="21">
        <v>1</v>
      </c>
    </row>
    <row r="10" spans="1:9" x14ac:dyDescent="0.25">
      <c r="A10" s="21">
        <v>46800</v>
      </c>
      <c r="B10" s="22">
        <v>38277.271527777797</v>
      </c>
      <c r="C10" s="21">
        <v>0</v>
      </c>
      <c r="D10" s="22">
        <v>38280.520833333299</v>
      </c>
      <c r="E10" s="21">
        <v>0</v>
      </c>
      <c r="F10" s="23">
        <v>3.25</v>
      </c>
      <c r="G10" s="24" t="s">
        <v>86</v>
      </c>
      <c r="H10" s="24" t="s">
        <v>83</v>
      </c>
      <c r="I10" s="21">
        <v>1</v>
      </c>
    </row>
    <row r="11" spans="1:9" x14ac:dyDescent="0.25">
      <c r="A11" s="21">
        <v>46800</v>
      </c>
      <c r="B11" s="22">
        <v>38022.940972222197</v>
      </c>
      <c r="C11" s="21">
        <v>37</v>
      </c>
      <c r="D11" s="22">
        <v>38025.940972222197</v>
      </c>
      <c r="E11" s="21">
        <v>37</v>
      </c>
      <c r="F11" s="23">
        <v>3</v>
      </c>
      <c r="G11" s="24" t="s">
        <v>86</v>
      </c>
      <c r="H11" s="24" t="s">
        <v>83</v>
      </c>
      <c r="I11" s="21">
        <v>1</v>
      </c>
    </row>
    <row r="12" spans="1:9" x14ac:dyDescent="0.25">
      <c r="A12" s="21">
        <v>46800</v>
      </c>
      <c r="B12" s="22">
        <v>37822.898611111101</v>
      </c>
      <c r="C12" s="21">
        <v>4</v>
      </c>
      <c r="D12" s="22">
        <v>37825.534027777801</v>
      </c>
      <c r="E12" s="21">
        <v>4</v>
      </c>
      <c r="F12" s="23">
        <v>2.64</v>
      </c>
      <c r="G12" s="24" t="s">
        <v>86</v>
      </c>
      <c r="H12" s="24" t="s">
        <v>83</v>
      </c>
      <c r="I12" s="21">
        <v>1</v>
      </c>
    </row>
    <row r="13" spans="1:9" x14ac:dyDescent="0.25">
      <c r="A13" s="21">
        <v>46800</v>
      </c>
      <c r="B13" s="22">
        <v>37797.982638888898</v>
      </c>
      <c r="C13" s="21">
        <v>4</v>
      </c>
      <c r="D13" s="22">
        <v>37802.347916666702</v>
      </c>
      <c r="E13" s="21">
        <v>4</v>
      </c>
      <c r="F13" s="107">
        <v>4.37</v>
      </c>
      <c r="G13" s="24" t="s">
        <v>86</v>
      </c>
      <c r="H13" s="24" t="s">
        <v>83</v>
      </c>
      <c r="I13" s="21">
        <v>1</v>
      </c>
    </row>
    <row r="14" spans="1:9" x14ac:dyDescent="0.25">
      <c r="A14" s="21"/>
      <c r="B14" s="22"/>
      <c r="C14" s="21"/>
      <c r="D14" s="22"/>
      <c r="E14" s="21"/>
      <c r="F14" s="106">
        <f>SUM($F1:$F13)</f>
        <v>35.79</v>
      </c>
      <c r="G14" s="24"/>
      <c r="I14" s="21"/>
    </row>
    <row r="16" spans="1:9" x14ac:dyDescent="0.25">
      <c r="C16" s="126" t="s">
        <v>108</v>
      </c>
      <c r="D16" s="126"/>
      <c r="E16" s="127">
        <f>Meta_Stats!B7*365.25</f>
        <v>8224</v>
      </c>
      <c r="F16" s="128">
        <f>100-(F14/E16)*100</f>
        <v>99.564810311284049</v>
      </c>
      <c r="G16" s="126" t="s">
        <v>109</v>
      </c>
      <c r="H16" s="24" t="s">
        <v>87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1"/>
  <sheetViews>
    <sheetView workbookViewId="0">
      <selection activeCell="N32" sqref="N32"/>
    </sheetView>
  </sheetViews>
  <sheetFormatPr defaultRowHeight="15" x14ac:dyDescent="0.25"/>
  <cols>
    <col min="1" max="1" width="13.855468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 x14ac:dyDescent="0.4">
      <c r="A1" s="108"/>
      <c r="B1" s="109"/>
      <c r="C1" s="110"/>
      <c r="D1" s="111" t="s">
        <v>92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6" ht="15.75" thickBot="1" x14ac:dyDescent="0.3">
      <c r="A2" s="113" t="s">
        <v>93</v>
      </c>
      <c r="B2" s="114" t="s">
        <v>94</v>
      </c>
      <c r="C2" s="115" t="s">
        <v>95</v>
      </c>
      <c r="D2" s="114" t="s">
        <v>96</v>
      </c>
      <c r="E2" s="115" t="s">
        <v>95</v>
      </c>
      <c r="F2" s="114" t="s">
        <v>97</v>
      </c>
      <c r="G2" s="115" t="s">
        <v>95</v>
      </c>
      <c r="H2" s="114" t="s">
        <v>98</v>
      </c>
      <c r="I2" s="115" t="s">
        <v>95</v>
      </c>
      <c r="J2" s="114" t="s">
        <v>99</v>
      </c>
      <c r="K2" s="115" t="s">
        <v>95</v>
      </c>
      <c r="L2" s="114" t="s">
        <v>100</v>
      </c>
      <c r="M2" s="115" t="s">
        <v>95</v>
      </c>
      <c r="N2" s="116"/>
      <c r="O2" s="116"/>
      <c r="P2" s="116"/>
    </row>
    <row r="3" spans="1:16" x14ac:dyDescent="0.25">
      <c r="A3" s="113">
        <v>2003</v>
      </c>
      <c r="B3" s="117">
        <v>0.24</v>
      </c>
      <c r="C3" s="129">
        <v>37847</v>
      </c>
      <c r="D3" s="117">
        <v>0.47</v>
      </c>
      <c r="E3" s="129">
        <v>37847</v>
      </c>
      <c r="F3" s="117">
        <v>0.71</v>
      </c>
      <c r="G3" s="129">
        <v>37848</v>
      </c>
      <c r="H3" s="117">
        <v>0.75</v>
      </c>
      <c r="I3" s="129">
        <v>37848</v>
      </c>
      <c r="J3" s="117">
        <v>0.79</v>
      </c>
      <c r="K3" s="129">
        <v>37848</v>
      </c>
      <c r="L3" s="117">
        <v>0.79</v>
      </c>
      <c r="M3" s="129">
        <v>37849</v>
      </c>
      <c r="N3" s="116"/>
      <c r="O3" s="116"/>
      <c r="P3" s="116"/>
    </row>
    <row r="4" spans="1:16" x14ac:dyDescent="0.25">
      <c r="A4" s="113">
        <v>2004</v>
      </c>
      <c r="B4" s="118">
        <v>0.31</v>
      </c>
      <c r="C4" s="129">
        <v>38079</v>
      </c>
      <c r="D4" s="118">
        <v>0.63</v>
      </c>
      <c r="E4" s="129">
        <v>38214</v>
      </c>
      <c r="F4" s="118">
        <v>0.91</v>
      </c>
      <c r="G4" s="129">
        <v>38214</v>
      </c>
      <c r="H4" s="118">
        <v>1.02</v>
      </c>
      <c r="I4" s="129">
        <v>38079</v>
      </c>
      <c r="J4" s="118">
        <v>1.81</v>
      </c>
      <c r="K4" s="129">
        <v>38079</v>
      </c>
      <c r="L4" s="118">
        <v>1.85</v>
      </c>
      <c r="M4" s="129">
        <v>38081</v>
      </c>
    </row>
    <row r="5" spans="1:16" x14ac:dyDescent="0.25">
      <c r="A5" s="113">
        <v>2005</v>
      </c>
      <c r="B5" s="118">
        <v>0.75</v>
      </c>
      <c r="C5" s="129">
        <v>38563</v>
      </c>
      <c r="D5" s="118">
        <v>1.97</v>
      </c>
      <c r="E5" s="129">
        <v>38563</v>
      </c>
      <c r="F5" s="118">
        <v>2.2799999999999998</v>
      </c>
      <c r="G5" s="129">
        <v>38563</v>
      </c>
      <c r="H5" s="118">
        <v>2.3199999999999998</v>
      </c>
      <c r="I5" s="129">
        <v>38563</v>
      </c>
      <c r="J5" s="118">
        <v>2.44</v>
      </c>
      <c r="K5" s="129">
        <v>38395</v>
      </c>
      <c r="L5" s="118">
        <v>3.11</v>
      </c>
      <c r="M5" s="129">
        <v>38396</v>
      </c>
    </row>
    <row r="6" spans="1:16" x14ac:dyDescent="0.25">
      <c r="A6" s="113">
        <v>2006</v>
      </c>
      <c r="B6" s="118">
        <v>0.59</v>
      </c>
      <c r="C6" s="129">
        <v>38914</v>
      </c>
      <c r="D6" s="118">
        <v>1.06</v>
      </c>
      <c r="E6" s="129">
        <v>38923</v>
      </c>
      <c r="F6" s="118">
        <v>1.06</v>
      </c>
      <c r="G6" s="129">
        <v>38923</v>
      </c>
      <c r="H6" s="118">
        <v>1.1000000000000001</v>
      </c>
      <c r="I6" s="129">
        <v>38924</v>
      </c>
      <c r="J6" s="118">
        <v>1.22</v>
      </c>
      <c r="K6" s="129">
        <v>38941</v>
      </c>
      <c r="L6" s="118">
        <v>1.38</v>
      </c>
      <c r="M6" s="129">
        <v>38941</v>
      </c>
    </row>
    <row r="7" spans="1:16" x14ac:dyDescent="0.25">
      <c r="A7" s="113">
        <v>2007</v>
      </c>
      <c r="B7" s="118">
        <v>0.67</v>
      </c>
      <c r="C7" s="129">
        <v>39331</v>
      </c>
      <c r="D7" s="118">
        <v>1.02</v>
      </c>
      <c r="E7" s="129">
        <v>39291</v>
      </c>
      <c r="F7" s="118">
        <v>1.1000000000000001</v>
      </c>
      <c r="G7" s="129">
        <v>39291</v>
      </c>
      <c r="H7" s="118">
        <v>1.1000000000000001</v>
      </c>
      <c r="I7" s="129">
        <v>39291</v>
      </c>
      <c r="J7" s="118">
        <v>1.1000000000000001</v>
      </c>
      <c r="K7" s="129">
        <v>39292</v>
      </c>
      <c r="L7" s="118">
        <v>1.34</v>
      </c>
      <c r="M7" s="129">
        <v>39294</v>
      </c>
    </row>
    <row r="8" spans="1:16" x14ac:dyDescent="0.25">
      <c r="A8" s="113">
        <v>2008</v>
      </c>
      <c r="B8" s="118">
        <v>0.31</v>
      </c>
      <c r="C8" s="129">
        <v>39633</v>
      </c>
      <c r="D8" s="118">
        <v>0.63</v>
      </c>
      <c r="E8" s="129">
        <v>39633</v>
      </c>
      <c r="F8" s="118">
        <v>0.71</v>
      </c>
      <c r="G8" s="129">
        <v>39591</v>
      </c>
      <c r="H8" s="118">
        <v>0.91</v>
      </c>
      <c r="I8" s="129">
        <v>39639</v>
      </c>
      <c r="J8" s="118">
        <v>1.42</v>
      </c>
      <c r="K8" s="129">
        <v>39417</v>
      </c>
      <c r="L8" s="118">
        <v>1.42</v>
      </c>
      <c r="M8" s="129">
        <v>39419</v>
      </c>
    </row>
    <row r="9" spans="1:16" x14ac:dyDescent="0.25">
      <c r="A9" s="113">
        <v>2009</v>
      </c>
      <c r="B9" s="118">
        <v>0.63</v>
      </c>
      <c r="C9" s="129">
        <v>39779</v>
      </c>
      <c r="D9" s="118">
        <v>0.94</v>
      </c>
      <c r="E9" s="129">
        <v>39779</v>
      </c>
      <c r="F9" s="118">
        <v>1.1399999999999999</v>
      </c>
      <c r="G9" s="129">
        <v>39779</v>
      </c>
      <c r="H9" s="118">
        <v>1.3</v>
      </c>
      <c r="I9" s="129">
        <v>39779</v>
      </c>
      <c r="J9" s="118">
        <v>1.5</v>
      </c>
      <c r="K9" s="129">
        <v>39779</v>
      </c>
      <c r="L9" s="118">
        <v>1.61</v>
      </c>
      <c r="M9" s="129">
        <v>39781</v>
      </c>
    </row>
    <row r="10" spans="1:16" x14ac:dyDescent="0.25">
      <c r="A10" s="113">
        <v>2010</v>
      </c>
      <c r="B10" s="118">
        <v>0.16</v>
      </c>
      <c r="C10" s="129">
        <v>40407</v>
      </c>
      <c r="D10" s="118">
        <v>0.16</v>
      </c>
      <c r="E10" s="129">
        <v>40407</v>
      </c>
      <c r="F10" s="118">
        <v>0.28000000000000003</v>
      </c>
      <c r="G10" s="129">
        <v>40407</v>
      </c>
      <c r="H10" s="118">
        <v>0.39</v>
      </c>
      <c r="I10" s="129">
        <v>40407</v>
      </c>
      <c r="J10" s="118">
        <v>0.47</v>
      </c>
      <c r="K10" s="129">
        <v>40408</v>
      </c>
      <c r="L10" s="118">
        <v>0.47</v>
      </c>
      <c r="M10" s="129">
        <v>40410</v>
      </c>
    </row>
    <row r="11" spans="1:16" x14ac:dyDescent="0.25">
      <c r="A11" s="113">
        <v>2011</v>
      </c>
      <c r="B11" s="118">
        <v>0.28000000000000003</v>
      </c>
      <c r="C11" s="129">
        <v>40534</v>
      </c>
      <c r="D11" s="118">
        <v>0.43</v>
      </c>
      <c r="E11" s="129">
        <v>40534</v>
      </c>
      <c r="F11" s="118">
        <v>0.87</v>
      </c>
      <c r="G11" s="129">
        <v>40534</v>
      </c>
      <c r="H11" s="118">
        <v>1.18</v>
      </c>
      <c r="I11" s="129">
        <v>40534</v>
      </c>
      <c r="J11" s="118">
        <v>1.26</v>
      </c>
      <c r="K11" s="129">
        <v>40535</v>
      </c>
      <c r="L11" s="118">
        <v>1.26</v>
      </c>
      <c r="M11" s="129">
        <v>40537</v>
      </c>
    </row>
    <row r="12" spans="1:16" x14ac:dyDescent="0.25">
      <c r="A12" s="113">
        <v>2012</v>
      </c>
      <c r="B12" s="118">
        <v>0.79</v>
      </c>
      <c r="C12" s="129">
        <v>41104</v>
      </c>
      <c r="D12" s="118">
        <v>1.26</v>
      </c>
      <c r="E12" s="129">
        <v>41144</v>
      </c>
      <c r="F12" s="118">
        <v>1.3</v>
      </c>
      <c r="G12" s="129">
        <v>41144</v>
      </c>
      <c r="H12" s="118">
        <v>1.3</v>
      </c>
      <c r="I12" s="129">
        <v>41144</v>
      </c>
      <c r="J12" s="118">
        <v>1.81</v>
      </c>
      <c r="K12" s="129">
        <v>41105</v>
      </c>
      <c r="L12" s="118">
        <v>1.93</v>
      </c>
      <c r="M12" s="129">
        <v>41104</v>
      </c>
    </row>
    <row r="13" spans="1:16" x14ac:dyDescent="0.25">
      <c r="A13" s="113">
        <v>2013</v>
      </c>
      <c r="B13" s="118">
        <v>0.43</v>
      </c>
      <c r="C13" s="129">
        <v>41527</v>
      </c>
      <c r="D13" s="118">
        <v>0.63</v>
      </c>
      <c r="E13" s="129">
        <v>41516</v>
      </c>
      <c r="F13" s="118">
        <v>0.63</v>
      </c>
      <c r="G13" s="129">
        <v>41516</v>
      </c>
      <c r="H13" s="118">
        <v>0.67</v>
      </c>
      <c r="I13" s="129">
        <v>41527</v>
      </c>
      <c r="J13" s="118">
        <v>0.98</v>
      </c>
      <c r="K13" s="129">
        <v>41300</v>
      </c>
      <c r="L13" s="118">
        <v>1.06</v>
      </c>
      <c r="M13" s="129">
        <v>41302</v>
      </c>
    </row>
    <row r="14" spans="1:16" x14ac:dyDescent="0.25">
      <c r="A14" s="113">
        <v>2014</v>
      </c>
      <c r="B14" s="118">
        <v>0.67</v>
      </c>
      <c r="C14" s="129">
        <v>41890</v>
      </c>
      <c r="D14" s="118">
        <v>1.1000000000000001</v>
      </c>
      <c r="E14" s="129">
        <v>41826</v>
      </c>
      <c r="F14" s="118">
        <v>1.22</v>
      </c>
      <c r="G14" s="129">
        <v>41863</v>
      </c>
      <c r="H14" s="118">
        <v>1.26</v>
      </c>
      <c r="I14" s="129">
        <v>41864</v>
      </c>
      <c r="J14" s="118">
        <v>1.89</v>
      </c>
      <c r="K14" s="129">
        <v>41600</v>
      </c>
      <c r="L14" s="118">
        <v>2.56</v>
      </c>
      <c r="M14" s="129">
        <v>41602</v>
      </c>
    </row>
    <row r="15" spans="1:16" x14ac:dyDescent="0.25">
      <c r="A15" s="113">
        <v>2015</v>
      </c>
      <c r="B15" s="118">
        <v>1.5</v>
      </c>
      <c r="C15" s="129">
        <v>42203</v>
      </c>
      <c r="D15" s="118">
        <v>4.25</v>
      </c>
      <c r="E15" s="129">
        <v>42203</v>
      </c>
      <c r="F15" s="118">
        <v>5</v>
      </c>
      <c r="G15" s="129">
        <v>42203</v>
      </c>
      <c r="H15" s="118">
        <v>5.04</v>
      </c>
      <c r="I15" s="129">
        <v>42203</v>
      </c>
      <c r="J15" s="118">
        <v>5.12</v>
      </c>
      <c r="K15" s="129">
        <v>42203</v>
      </c>
      <c r="L15" s="118">
        <v>5.2</v>
      </c>
      <c r="M15" s="129">
        <v>42203</v>
      </c>
    </row>
    <row r="16" spans="1:16" x14ac:dyDescent="0.25">
      <c r="A16" s="113">
        <v>2016</v>
      </c>
      <c r="B16" s="118">
        <v>0.98</v>
      </c>
      <c r="C16" s="129">
        <v>42298</v>
      </c>
      <c r="D16" s="118">
        <v>1.1399999999999999</v>
      </c>
      <c r="E16" s="129">
        <v>42298</v>
      </c>
      <c r="F16" s="118">
        <v>1.65</v>
      </c>
      <c r="G16" s="129">
        <v>42582</v>
      </c>
      <c r="H16" s="118">
        <v>1.77</v>
      </c>
      <c r="I16" s="129">
        <v>42582</v>
      </c>
      <c r="J16" s="118">
        <v>1.77</v>
      </c>
      <c r="K16" s="129">
        <v>42583</v>
      </c>
      <c r="L16" s="118">
        <v>1.77</v>
      </c>
      <c r="M16" s="129">
        <v>42585</v>
      </c>
    </row>
    <row r="17" spans="1:13" x14ac:dyDescent="0.25">
      <c r="A17" s="113">
        <v>2017</v>
      </c>
      <c r="B17" s="118">
        <v>0.59</v>
      </c>
      <c r="C17" s="129">
        <v>42931</v>
      </c>
      <c r="D17" s="118">
        <v>0.87</v>
      </c>
      <c r="E17" s="129">
        <v>42931</v>
      </c>
      <c r="F17" s="118">
        <v>0.91</v>
      </c>
      <c r="G17" s="129">
        <v>42931</v>
      </c>
      <c r="H17" s="118">
        <v>0.91</v>
      </c>
      <c r="I17" s="129">
        <v>42931</v>
      </c>
      <c r="J17" s="118">
        <v>1.02</v>
      </c>
      <c r="K17" s="129">
        <v>42726</v>
      </c>
      <c r="L17" s="118">
        <v>1.57</v>
      </c>
      <c r="M17" s="129">
        <v>42726</v>
      </c>
    </row>
    <row r="18" spans="1:13" x14ac:dyDescent="0.25">
      <c r="A18" s="113">
        <v>2018</v>
      </c>
      <c r="B18" s="118">
        <v>1.1000000000000001</v>
      </c>
      <c r="C18" s="129">
        <v>43311</v>
      </c>
      <c r="D18" s="118">
        <v>2.13</v>
      </c>
      <c r="E18" s="129">
        <v>43311</v>
      </c>
      <c r="F18" s="118">
        <v>2.2799999999999998</v>
      </c>
      <c r="G18" s="129">
        <v>43311</v>
      </c>
      <c r="H18" s="118">
        <v>2.2799999999999998</v>
      </c>
      <c r="I18" s="129">
        <v>43311</v>
      </c>
      <c r="J18" s="118">
        <v>2.2799999999999998</v>
      </c>
      <c r="K18" s="129">
        <v>43311</v>
      </c>
      <c r="L18" s="118">
        <v>2.64</v>
      </c>
      <c r="M18" s="129">
        <v>43311</v>
      </c>
    </row>
    <row r="19" spans="1:13" x14ac:dyDescent="0.25">
      <c r="A19" s="113">
        <v>2019</v>
      </c>
      <c r="B19" s="118">
        <v>0.31</v>
      </c>
      <c r="C19" s="129">
        <v>43386</v>
      </c>
      <c r="D19" s="118">
        <v>0.55000000000000004</v>
      </c>
      <c r="E19" s="129">
        <v>43380</v>
      </c>
      <c r="F19" s="118">
        <v>0.91</v>
      </c>
      <c r="G19" s="129">
        <v>43366</v>
      </c>
      <c r="H19" s="118">
        <v>0.91</v>
      </c>
      <c r="I19" s="129">
        <v>43366</v>
      </c>
      <c r="J19" s="118">
        <v>1.1399999999999999</v>
      </c>
      <c r="K19" s="129">
        <v>43375</v>
      </c>
      <c r="L19" s="118">
        <v>1.46</v>
      </c>
      <c r="M19" s="129">
        <v>43366</v>
      </c>
    </row>
    <row r="20" spans="1:13" x14ac:dyDescent="0.25">
      <c r="A20" s="113">
        <v>2020</v>
      </c>
      <c r="B20" s="118">
        <v>0.83</v>
      </c>
      <c r="C20" s="129">
        <v>44073</v>
      </c>
      <c r="D20" s="118">
        <v>0.98</v>
      </c>
      <c r="E20" s="129">
        <v>44073</v>
      </c>
      <c r="F20" s="118">
        <v>1.02</v>
      </c>
      <c r="G20" s="129">
        <v>43902</v>
      </c>
      <c r="H20" s="118">
        <v>1.46</v>
      </c>
      <c r="I20" s="129">
        <v>43798</v>
      </c>
      <c r="J20" s="118">
        <v>1.65</v>
      </c>
      <c r="K20" s="129">
        <v>43798</v>
      </c>
      <c r="L20" s="118">
        <v>2.48</v>
      </c>
      <c r="M20" s="129">
        <v>43902</v>
      </c>
    </row>
    <row r="21" spans="1:13" x14ac:dyDescent="0.25">
      <c r="A21" s="113">
        <v>2021</v>
      </c>
      <c r="B21" s="118">
        <v>0.55000000000000004</v>
      </c>
      <c r="C21" s="129">
        <v>44380</v>
      </c>
      <c r="D21" s="118">
        <v>0.75</v>
      </c>
      <c r="E21" s="129">
        <v>44380</v>
      </c>
      <c r="F21" s="118">
        <v>0.75</v>
      </c>
      <c r="G21" s="129">
        <v>44380</v>
      </c>
      <c r="H21" s="118">
        <v>0.75</v>
      </c>
      <c r="I21" s="129">
        <v>44380</v>
      </c>
      <c r="J21" s="118">
        <v>1.22</v>
      </c>
      <c r="K21" s="129">
        <v>44402</v>
      </c>
      <c r="L21" s="118">
        <v>1.22</v>
      </c>
      <c r="M21" s="129">
        <v>44402</v>
      </c>
    </row>
    <row r="22" spans="1:13" x14ac:dyDescent="0.25">
      <c r="A22" s="113">
        <v>2022</v>
      </c>
      <c r="B22" s="118">
        <v>0.71</v>
      </c>
      <c r="C22" s="129">
        <v>44787</v>
      </c>
      <c r="D22" s="118">
        <v>0.98</v>
      </c>
      <c r="E22" s="129">
        <v>44787</v>
      </c>
      <c r="F22" s="118">
        <v>1.02</v>
      </c>
      <c r="G22" s="129">
        <v>44787</v>
      </c>
      <c r="H22" s="118">
        <v>1.02</v>
      </c>
      <c r="I22" s="129">
        <v>44787</v>
      </c>
      <c r="J22" s="118">
        <v>1.1000000000000001</v>
      </c>
      <c r="K22" s="129">
        <v>44554</v>
      </c>
      <c r="L22" s="118">
        <v>1.22</v>
      </c>
      <c r="M22" s="129">
        <v>44787</v>
      </c>
    </row>
    <row r="23" spans="1:13" x14ac:dyDescent="0.25">
      <c r="A23" s="113">
        <v>2023</v>
      </c>
      <c r="B23" s="118">
        <v>0.55000000000000004</v>
      </c>
      <c r="C23" s="129">
        <v>45171</v>
      </c>
      <c r="D23" s="118">
        <v>0.63</v>
      </c>
      <c r="E23" s="129">
        <v>45171</v>
      </c>
      <c r="F23" s="118">
        <v>0.79</v>
      </c>
      <c r="G23" s="129">
        <v>45171</v>
      </c>
      <c r="H23" s="118">
        <v>0.94</v>
      </c>
      <c r="I23" s="129">
        <v>44849</v>
      </c>
      <c r="J23" s="118">
        <v>1.18</v>
      </c>
      <c r="K23" s="129">
        <v>44849</v>
      </c>
      <c r="L23" s="118">
        <v>1.5</v>
      </c>
      <c r="M23" s="129">
        <v>45171</v>
      </c>
    </row>
    <row r="24" spans="1:13" x14ac:dyDescent="0.25">
      <c r="A24" s="113">
        <v>2024</v>
      </c>
      <c r="B24" s="118">
        <v>0.35</v>
      </c>
      <c r="C24" s="129">
        <v>45494</v>
      </c>
      <c r="D24" s="118">
        <v>0.71</v>
      </c>
      <c r="E24" s="129">
        <v>45467</v>
      </c>
      <c r="F24" s="118">
        <v>0.75</v>
      </c>
      <c r="G24" s="129">
        <v>45467</v>
      </c>
      <c r="H24" s="118">
        <v>0.83</v>
      </c>
      <c r="I24" s="129">
        <v>45282</v>
      </c>
      <c r="J24" s="118">
        <v>1.1399999999999999</v>
      </c>
      <c r="K24" s="129">
        <v>45282</v>
      </c>
      <c r="L24" s="118">
        <v>1.34</v>
      </c>
      <c r="M24" s="129">
        <v>45383</v>
      </c>
    </row>
    <row r="25" spans="1:13" ht="15.75" thickBot="1" x14ac:dyDescent="0.3">
      <c r="A25" s="113">
        <v>2025</v>
      </c>
      <c r="B25" s="120">
        <v>0.24</v>
      </c>
      <c r="C25" s="129">
        <v>45727</v>
      </c>
      <c r="D25" s="120">
        <v>0.28000000000000003</v>
      </c>
      <c r="E25" s="129">
        <v>45729</v>
      </c>
      <c r="F25" s="120">
        <v>0.35</v>
      </c>
      <c r="G25" s="129">
        <v>45922</v>
      </c>
      <c r="H25" s="120">
        <v>0.43</v>
      </c>
      <c r="I25" s="129">
        <v>45723</v>
      </c>
      <c r="J25" s="120">
        <v>0.59</v>
      </c>
      <c r="K25" s="129">
        <v>45723</v>
      </c>
      <c r="L25" s="120">
        <v>0.67</v>
      </c>
      <c r="M25" s="129">
        <v>45730</v>
      </c>
    </row>
    <row r="26" spans="1:13" x14ac:dyDescent="0.25">
      <c r="A26" s="121"/>
      <c r="B26" s="122"/>
      <c r="C26" s="129"/>
      <c r="D26" s="122"/>
      <c r="E26" s="129"/>
      <c r="F26" s="122"/>
      <c r="G26" s="129"/>
      <c r="H26" s="122"/>
      <c r="I26" s="129"/>
      <c r="J26" s="122"/>
      <c r="K26" s="129"/>
      <c r="L26" s="122"/>
      <c r="M26" s="129"/>
    </row>
    <row r="27" spans="1:13" x14ac:dyDescent="0.25">
      <c r="A27" s="113" t="s">
        <v>101</v>
      </c>
      <c r="B27" s="114">
        <f>MAX(B3:B25)</f>
        <v>1.5</v>
      </c>
      <c r="C27" s="130">
        <f>VLOOKUP(MAX($B$3:$B$25), $B$3:$C$25, 2, FALSE)</f>
        <v>42203</v>
      </c>
      <c r="D27" s="114">
        <f>MAX(D3:D25)</f>
        <v>4.25</v>
      </c>
      <c r="E27" s="130">
        <f>VLOOKUP(MAX($D$3:$D$25), $D$3:$E$25, 2, FALSE)</f>
        <v>42203</v>
      </c>
      <c r="F27" s="114">
        <f>MAX(F3:F25)</f>
        <v>5</v>
      </c>
      <c r="G27" s="130">
        <f>VLOOKUP(MAX($F$3:$F$25), $F$3:$G$25, 2, FALSE)</f>
        <v>42203</v>
      </c>
      <c r="H27" s="114">
        <f>MAX(H3:H25)</f>
        <v>5.04</v>
      </c>
      <c r="I27" s="130">
        <f>VLOOKUP(MAX($H$3:$H$25), $H$3:$I$25, 2, FALSE)</f>
        <v>42203</v>
      </c>
      <c r="J27" s="114">
        <f>MAX(J3:J25)</f>
        <v>5.12</v>
      </c>
      <c r="K27" s="130">
        <f>VLOOKUP(MAX($J$3:$J$25), $J$3:$K$25, 2, FALSE)</f>
        <v>42203</v>
      </c>
      <c r="L27" s="114">
        <f>MAX(L3:L25)</f>
        <v>5.2</v>
      </c>
      <c r="M27" s="130">
        <f>VLOOKUP(MAX($L$3:$L$25), $L$3:$M$25, 2, FALSE)</f>
        <v>42203</v>
      </c>
    </row>
    <row r="30" spans="1:13" x14ac:dyDescent="0.25">
      <c r="A30" s="119"/>
    </row>
    <row r="31" spans="1:13" x14ac:dyDescent="0.25">
      <c r="A31" s="119"/>
    </row>
  </sheetData>
  <conditionalFormatting sqref="B3:B25">
    <cfRule type="top10" dxfId="5" priority="6" rank="1"/>
  </conditionalFormatting>
  <conditionalFormatting sqref="D3:D25">
    <cfRule type="top10" dxfId="4" priority="5" rank="1"/>
  </conditionalFormatting>
  <conditionalFormatting sqref="F3:F25">
    <cfRule type="top10" dxfId="3" priority="4" rank="1"/>
  </conditionalFormatting>
  <conditionalFormatting sqref="H3:H25">
    <cfRule type="top10" dxfId="2" priority="3" rank="1"/>
  </conditionalFormatting>
  <conditionalFormatting sqref="J3:J25">
    <cfRule type="top10" dxfId="1" priority="2" rank="1"/>
  </conditionalFormatting>
  <conditionalFormatting sqref="L3:L2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5">
    <tabColor theme="2" tint="-0.249977111117893"/>
  </sheetPr>
  <dimension ref="A1:D24"/>
  <sheetViews>
    <sheetView zoomScale="90" zoomScaleNormal="90" workbookViewId="0">
      <selection activeCell="G31" sqref="G31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1" t="s">
        <v>105</v>
      </c>
      <c r="D2" s="141"/>
    </row>
    <row r="3" spans="1:4" x14ac:dyDescent="0.25">
      <c r="A3">
        <v>2023</v>
      </c>
      <c r="C3">
        <v>2004</v>
      </c>
      <c r="D3">
        <f>COUNTIF('2004'!$B1:$B366,"&gt;.01")</f>
        <v>27</v>
      </c>
    </row>
    <row r="4" spans="1:4" x14ac:dyDescent="0.25">
      <c r="A4">
        <v>2022</v>
      </c>
      <c r="C4">
        <v>2005</v>
      </c>
      <c r="D4">
        <f>COUNTIF('2005'!$B1:$B366,"&gt;.01")</f>
        <v>44</v>
      </c>
    </row>
    <row r="5" spans="1:4" x14ac:dyDescent="0.25">
      <c r="A5">
        <v>2021</v>
      </c>
      <c r="C5">
        <v>2006</v>
      </c>
      <c r="D5">
        <f>COUNTIF('2006'!$B1:$B366,"&gt;.01")</f>
        <v>25</v>
      </c>
    </row>
    <row r="6" spans="1:4" x14ac:dyDescent="0.25">
      <c r="A6">
        <v>2020</v>
      </c>
      <c r="C6">
        <v>2007</v>
      </c>
      <c r="D6">
        <f>COUNTIF('2007'!$B1:$B366,"&gt;.01")</f>
        <v>20</v>
      </c>
    </row>
    <row r="7" spans="1:4" x14ac:dyDescent="0.25">
      <c r="A7">
        <v>2019</v>
      </c>
      <c r="C7">
        <v>2008</v>
      </c>
      <c r="D7">
        <f>COUNTIF('2008'!$B1:$B366,"&gt;.01")</f>
        <v>21</v>
      </c>
    </row>
    <row r="8" spans="1:4" x14ac:dyDescent="0.25">
      <c r="A8">
        <v>2018</v>
      </c>
      <c r="C8">
        <v>2009</v>
      </c>
    </row>
    <row r="9" spans="1:4" x14ac:dyDescent="0.25">
      <c r="A9">
        <v>2017</v>
      </c>
      <c r="C9">
        <v>2010</v>
      </c>
    </row>
    <row r="10" spans="1:4" x14ac:dyDescent="0.25">
      <c r="A10">
        <v>2016</v>
      </c>
      <c r="C10">
        <v>2011</v>
      </c>
      <c r="D10">
        <f>COUNTIF('2011'!$B1:$B366,"&gt;.01")</f>
        <v>19</v>
      </c>
    </row>
    <row r="11" spans="1:4" x14ac:dyDescent="0.25">
      <c r="A11">
        <v>2015</v>
      </c>
      <c r="C11">
        <v>2012</v>
      </c>
      <c r="D11">
        <f>COUNTIF('2012'!$B1:$B366,"&gt;.01")</f>
        <v>28</v>
      </c>
    </row>
    <row r="12" spans="1:4" x14ac:dyDescent="0.25">
      <c r="A12">
        <v>2014</v>
      </c>
      <c r="C12">
        <v>2013</v>
      </c>
      <c r="D12">
        <f>COUNTIF('2013'!$B1:$B366,"&gt;.01")</f>
        <v>24</v>
      </c>
    </row>
    <row r="13" spans="1:4" x14ac:dyDescent="0.25">
      <c r="A13">
        <v>2013</v>
      </c>
      <c r="C13">
        <v>2014</v>
      </c>
      <c r="D13">
        <f>COUNTIF('2014'!$B1:$B366,"&gt;.01")</f>
        <v>23</v>
      </c>
    </row>
    <row r="14" spans="1:4" x14ac:dyDescent="0.25">
      <c r="A14">
        <v>2012</v>
      </c>
      <c r="C14">
        <v>2015</v>
      </c>
      <c r="D14">
        <f>COUNTIF('2015'!$B1:$B366,"&gt;.01")</f>
        <v>38</v>
      </c>
    </row>
    <row r="15" spans="1:4" x14ac:dyDescent="0.25">
      <c r="A15">
        <v>2011</v>
      </c>
      <c r="C15">
        <v>2016</v>
      </c>
      <c r="D15">
        <f>COUNTIF('2016'!$B1:$B366,"&gt;.01")</f>
        <v>33</v>
      </c>
    </row>
    <row r="16" spans="1:4" x14ac:dyDescent="0.25">
      <c r="A16">
        <v>2010</v>
      </c>
      <c r="C16">
        <v>2017</v>
      </c>
      <c r="D16">
        <f>COUNTIF('2017'!$B1:$B366,"&gt;.01")</f>
        <v>36</v>
      </c>
    </row>
    <row r="17" spans="1:4" x14ac:dyDescent="0.25">
      <c r="A17">
        <v>2009</v>
      </c>
      <c r="C17">
        <v>2018</v>
      </c>
      <c r="D17">
        <f>COUNTIF('2018'!$B1:$B366,"&gt;.01")</f>
        <v>18</v>
      </c>
    </row>
    <row r="18" spans="1:4" x14ac:dyDescent="0.25">
      <c r="A18">
        <v>2008</v>
      </c>
      <c r="C18">
        <v>2019</v>
      </c>
      <c r="D18">
        <f>COUNTIF('2019'!$B1:$B366,"&gt;.01")</f>
        <v>39</v>
      </c>
    </row>
    <row r="19" spans="1:4" x14ac:dyDescent="0.25">
      <c r="A19">
        <v>2007</v>
      </c>
      <c r="C19">
        <v>2020</v>
      </c>
      <c r="D19">
        <f>COUNTIF('2020'!$B1:$B366,"&gt;.01")</f>
        <v>20</v>
      </c>
    </row>
    <row r="20" spans="1:4" x14ac:dyDescent="0.25">
      <c r="A20">
        <v>2006</v>
      </c>
      <c r="C20">
        <v>2021</v>
      </c>
      <c r="D20">
        <f>COUNTIF('2021'!$B1:$B366,"&gt;.01")</f>
        <v>25</v>
      </c>
    </row>
    <row r="21" spans="1:4" x14ac:dyDescent="0.25">
      <c r="A21">
        <v>2005</v>
      </c>
      <c r="C21">
        <v>2022</v>
      </c>
      <c r="D21">
        <f>COUNTIF('2022'!$B1:$B366,"&gt;.01")</f>
        <v>30</v>
      </c>
    </row>
    <row r="22" spans="1:4" x14ac:dyDescent="0.25">
      <c r="A22">
        <v>2004</v>
      </c>
      <c r="C22">
        <v>2023</v>
      </c>
      <c r="D22">
        <f>COUNTIF('2023'!$B1:$B366,"&gt;.01")</f>
        <v>30</v>
      </c>
    </row>
    <row r="23" spans="1:4" x14ac:dyDescent="0.25">
      <c r="A23">
        <v>2003</v>
      </c>
      <c r="C23">
        <v>2024</v>
      </c>
      <c r="D23">
        <f>COUNTIF('2024'!$B1:$B366,"&gt;.01")</f>
        <v>29</v>
      </c>
    </row>
    <row r="24" spans="1:4" x14ac:dyDescent="0.25">
      <c r="C24">
        <v>2025</v>
      </c>
      <c r="D24">
        <f>COUNTIF('2025'!$B1:$B366,"&gt;.01")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9C80B-8D59-4DEA-84F6-3047E9A3FD3A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3.9370000000000002E-2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88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0.27559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7.8740000000000004E-2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3.9370000000000002E-2</v>
      </c>
      <c r="C158" s="99"/>
    </row>
    <row r="159" spans="1:3" ht="15" customHeight="1" x14ac:dyDescent="0.25">
      <c r="A159" s="97">
        <v>44992</v>
      </c>
      <c r="B159" s="3">
        <v>0.59055000000000002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0.27559</v>
      </c>
      <c r="C163" s="99"/>
    </row>
    <row r="164" spans="1:3" ht="15" customHeight="1" x14ac:dyDescent="0.25">
      <c r="A164" s="97">
        <v>44997</v>
      </c>
      <c r="B164" s="3">
        <v>3.9370000000000002E-2</v>
      </c>
      <c r="C164" s="99"/>
    </row>
    <row r="165" spans="1:3" ht="15" customHeight="1" x14ac:dyDescent="0.25">
      <c r="A165" s="97">
        <v>44998</v>
      </c>
      <c r="B165" s="3">
        <v>0.35432999999999998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3.9370000000000002E-2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3.9370000000000002E-2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7.8740000000000004E-2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3.9370000000000002E-2</v>
      </c>
      <c r="C217" s="99"/>
    </row>
    <row r="218" spans="1:3" ht="15" customHeight="1" x14ac:dyDescent="0.25">
      <c r="A218" s="97">
        <v>45051</v>
      </c>
      <c r="B218" s="3">
        <v>7.8740000000000004E-2</v>
      </c>
      <c r="C218" s="99"/>
    </row>
    <row r="219" spans="1:3" ht="15" customHeight="1" x14ac:dyDescent="0.25">
      <c r="A219" s="97">
        <v>45052</v>
      </c>
      <c r="B219" s="3">
        <v>3.9370000000000002E-2</v>
      </c>
      <c r="C219" s="99"/>
    </row>
    <row r="220" spans="1:3" ht="15" customHeight="1" x14ac:dyDescent="0.25">
      <c r="A220" s="97">
        <v>45053</v>
      </c>
      <c r="B220" s="3">
        <v>7.8740000000000004E-2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</v>
      </c>
      <c r="C245" s="99"/>
    </row>
    <row r="246" spans="1:3" ht="15" customHeight="1" x14ac:dyDescent="0.25">
      <c r="A246" s="97">
        <v>45079</v>
      </c>
      <c r="B246" s="3">
        <v>0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0.15748000000000001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0.27559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</v>
      </c>
      <c r="C354" s="99"/>
    </row>
    <row r="355" spans="1:3" ht="15" customHeight="1" x14ac:dyDescent="0.25">
      <c r="A355" s="97">
        <v>45188</v>
      </c>
      <c r="B355" s="3">
        <v>7.8740000000000004E-2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3.9370000000000002E-2</v>
      </c>
      <c r="C357" s="99"/>
    </row>
    <row r="358" spans="1:3" ht="15" customHeight="1" x14ac:dyDescent="0.25">
      <c r="A358" s="97">
        <v>45191</v>
      </c>
      <c r="B358" s="3">
        <v>0.47244000000000003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</v>
      </c>
      <c r="C362" s="99"/>
    </row>
    <row r="363" spans="1:3" ht="15" customHeight="1" x14ac:dyDescent="0.25">
      <c r="A363" s="97">
        <v>45196</v>
      </c>
      <c r="B363" s="3">
        <v>0.15748000000000001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3.2677100000000001</v>
      </c>
      <c r="C367" s="93">
        <f>SUM(B260:B366)</f>
        <v>1.1811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93248-6019-4EC5-9F6A-010DB2173358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3.9370000000000002E-2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1.1417299999999999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3.9370000000000002E-2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3.9370000000000002E-2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0.15748000000000001</v>
      </c>
      <c r="C114" s="99"/>
    </row>
    <row r="115" spans="1:3" ht="15" customHeight="1" x14ac:dyDescent="0.25">
      <c r="A115" s="97">
        <v>45314</v>
      </c>
      <c r="B115" s="98">
        <v>0.35432999999999998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3.9370000000000002E-2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0.43307000000000001</v>
      </c>
      <c r="C124" s="99"/>
    </row>
    <row r="125" spans="1:3" ht="15" customHeight="1" x14ac:dyDescent="0.25">
      <c r="A125" s="97">
        <v>45324</v>
      </c>
      <c r="B125" s="98">
        <v>0.27559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0.55118</v>
      </c>
      <c r="C129" s="99"/>
    </row>
    <row r="130" spans="1:3" ht="15" customHeight="1" x14ac:dyDescent="0.25">
      <c r="A130" s="97">
        <v>45329</v>
      </c>
      <c r="B130" s="98">
        <v>3.9370000000000002E-2</v>
      </c>
      <c r="C130" s="99"/>
    </row>
    <row r="131" spans="1:3" ht="15" customHeight="1" x14ac:dyDescent="0.25">
      <c r="A131" s="97">
        <v>45330</v>
      </c>
      <c r="B131" s="98">
        <v>0.31496000000000002</v>
      </c>
      <c r="C131" s="99"/>
    </row>
    <row r="132" spans="1:3" ht="15" customHeight="1" x14ac:dyDescent="0.25">
      <c r="A132" s="97">
        <v>45331</v>
      </c>
      <c r="B132" s="98">
        <v>3.9370000000000002E-2</v>
      </c>
      <c r="C132" s="99"/>
    </row>
    <row r="133" spans="1:3" ht="15" customHeight="1" x14ac:dyDescent="0.25">
      <c r="A133" s="97">
        <v>45332</v>
      </c>
      <c r="B133" s="98">
        <v>0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0.43307000000000001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0.47244000000000003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0.19685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3.9370000000000002E-2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0.98424999999999996</v>
      </c>
      <c r="C183" s="99"/>
    </row>
    <row r="184" spans="1:3" ht="15" customHeight="1" x14ac:dyDescent="0.25">
      <c r="A184" s="97">
        <v>45383</v>
      </c>
      <c r="B184" s="98">
        <v>0.35432999999999998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3.9370000000000002E-2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0.74802999999999997</v>
      </c>
      <c r="C268" s="99"/>
    </row>
    <row r="269" spans="1:3" ht="15" customHeight="1" x14ac:dyDescent="0.25">
      <c r="A269" s="97">
        <v>45468</v>
      </c>
      <c r="B269" s="98">
        <v>3.9370000000000002E-2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0.43307000000000001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0.27559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7.71652</v>
      </c>
      <c r="C367" s="93">
        <f>SUM(B260:B366)</f>
        <v>1.5354300000000001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0732-A005-4A68-AAD5-6E2C30402C5F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1.1811</v>
      </c>
      <c r="C15" s="99"/>
    </row>
    <row r="16" spans="1:3" ht="15" customHeight="1" x14ac:dyDescent="0.25">
      <c r="A16" s="97">
        <v>44850</v>
      </c>
      <c r="B16" s="98">
        <v>0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0.11811000000000001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0.23622000000000001</v>
      </c>
      <c r="C64" s="99"/>
    </row>
    <row r="65" spans="1:3" ht="15" customHeight="1" x14ac:dyDescent="0.25">
      <c r="A65" s="97">
        <v>44899</v>
      </c>
      <c r="B65" s="98">
        <v>3.9370000000000002E-2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0.15748000000000001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0.82677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0.74802999999999997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3.9370000000000002E-2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0.31496000000000002</v>
      </c>
      <c r="C106" s="99"/>
    </row>
    <row r="107" spans="1:3" ht="15" customHeight="1" x14ac:dyDescent="0.25">
      <c r="A107" s="97">
        <v>44941</v>
      </c>
      <c r="B107" s="98">
        <v>0.11811000000000001</v>
      </c>
      <c r="C107" s="99"/>
    </row>
    <row r="108" spans="1:3" ht="15" customHeight="1" x14ac:dyDescent="0.25">
      <c r="A108" s="97">
        <v>44942</v>
      </c>
      <c r="B108" s="98">
        <v>0.55118</v>
      </c>
      <c r="C108" s="99"/>
    </row>
    <row r="109" spans="1:3" ht="15" customHeight="1" x14ac:dyDescent="0.25">
      <c r="A109" s="97">
        <v>44943</v>
      </c>
      <c r="B109" s="98">
        <v>7.8740000000000004E-2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0.31496000000000002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0.19685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0.23622000000000001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0.55118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0.70865999999999996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0.55118</v>
      </c>
      <c r="C173" s="99"/>
    </row>
    <row r="174" spans="1:3" ht="15" customHeight="1" x14ac:dyDescent="0.25">
      <c r="A174" s="97">
        <v>45007</v>
      </c>
      <c r="B174" s="98">
        <v>7.8740000000000004E-2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7.8740000000000004E-2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0.66929000000000005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0.27559</v>
      </c>
      <c r="C323" s="99"/>
    </row>
    <row r="324" spans="1:3" ht="15" customHeight="1" x14ac:dyDescent="0.25">
      <c r="A324" s="97">
        <v>45157</v>
      </c>
      <c r="B324" s="98">
        <v>3.9370000000000002E-2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3.9370000000000002E-2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0.35432999999999998</v>
      </c>
      <c r="C336" s="99"/>
    </row>
    <row r="337" spans="1:3" ht="15" customHeight="1" x14ac:dyDescent="0.25">
      <c r="A337" s="97">
        <v>45170</v>
      </c>
      <c r="B337" s="98">
        <v>0.35432999999999998</v>
      </c>
      <c r="C337" s="99"/>
    </row>
    <row r="338" spans="1:3" ht="15" customHeight="1" x14ac:dyDescent="0.25">
      <c r="A338" s="97">
        <v>45171</v>
      </c>
      <c r="B338" s="98">
        <v>0.78739999999999999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9.8818699999999975</v>
      </c>
      <c r="C367" s="93">
        <f>SUM(B260:B366)</f>
        <v>1.85039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572BA-99DB-41C2-87CA-181345394405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0.19685</v>
      </c>
      <c r="C4" s="99"/>
    </row>
    <row r="5" spans="1:3" ht="15" customHeight="1" x14ac:dyDescent="0.25">
      <c r="A5" s="97">
        <v>44474</v>
      </c>
      <c r="B5" s="98">
        <v>7.8740000000000004E-2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3.9370000000000002E-2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0.11811000000000001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7.8740000000000004E-2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1.10236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3.9370000000000002E-2</v>
      </c>
      <c r="C91" s="99"/>
    </row>
    <row r="92" spans="1:3" ht="15" customHeight="1" x14ac:dyDescent="0.25">
      <c r="A92" s="97">
        <v>44561</v>
      </c>
      <c r="B92" s="98">
        <v>7.8740000000000004E-2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3.9370000000000002E-2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0.39369999999999999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7.8740000000000004E-2</v>
      </c>
      <c r="C267" s="99"/>
    </row>
    <row r="268" spans="1:3" ht="15" customHeight="1" x14ac:dyDescent="0.25">
      <c r="A268" s="97">
        <v>44736</v>
      </c>
      <c r="B268" s="98">
        <v>0.27559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0.23622000000000001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0.31496000000000002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0.11811000000000001</v>
      </c>
      <c r="C290" s="99"/>
    </row>
    <row r="291" spans="1:3" ht="15" customHeight="1" x14ac:dyDescent="0.25">
      <c r="A291" s="97">
        <v>44759</v>
      </c>
      <c r="B291" s="98">
        <v>0.74802999999999997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0.27559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0.55118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0.15748000000000001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7.8740000000000004E-2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0.19685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1.02362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0.35432999999999998</v>
      </c>
      <c r="C324" s="99"/>
    </row>
    <row r="325" spans="1:3" ht="15" customHeight="1" x14ac:dyDescent="0.25">
      <c r="A325" s="97">
        <v>44793</v>
      </c>
      <c r="B325" s="98">
        <v>3.9370000000000002E-2</v>
      </c>
      <c r="C325" s="99"/>
    </row>
    <row r="326" spans="1:3" ht="15" customHeight="1" x14ac:dyDescent="0.25">
      <c r="A326" s="97">
        <v>44794</v>
      </c>
      <c r="B326" s="98">
        <v>0.59055000000000002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3.9370000000000002E-2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0.62992000000000004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0.23622000000000001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8.1889600000000016</v>
      </c>
      <c r="C367" s="93">
        <f>SUM(B259:B366)</f>
        <v>5.9448700000000008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DC2F3-1D04-4B12-BAC1-96981355125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3.9370000000000002E-2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3.9370000000000002E-2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7.8740000000000004E-2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0.51180999999999999</v>
      </c>
      <c r="C116" s="99"/>
    </row>
    <row r="117" spans="1:3" ht="15" customHeight="1" x14ac:dyDescent="0.25">
      <c r="A117" s="97">
        <v>44221</v>
      </c>
      <c r="B117" s="98">
        <v>0.51180999999999999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3.9370000000000002E-2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3.9370000000000002E-2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0.11811000000000001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0.74802999999999997</v>
      </c>
      <c r="C277" s="99"/>
    </row>
    <row r="278" spans="1:3" ht="15" customHeight="1" x14ac:dyDescent="0.25">
      <c r="A278" s="97">
        <v>44381</v>
      </c>
      <c r="B278" s="98">
        <v>7.8740000000000004E-2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0.51180999999999999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0.51180999999999999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3.9370000000000002E-2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0.51180999999999999</v>
      </c>
      <c r="C298" s="99"/>
    </row>
    <row r="299" spans="1:3" ht="15" customHeight="1" x14ac:dyDescent="0.25">
      <c r="A299" s="97">
        <v>44402</v>
      </c>
      <c r="B299" s="98">
        <v>0.70865999999999996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7.8740000000000004E-2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</v>
      </c>
      <c r="C315" s="99"/>
    </row>
    <row r="316" spans="1:3" ht="15" customHeight="1" x14ac:dyDescent="0.25">
      <c r="A316" s="97">
        <v>44419</v>
      </c>
      <c r="B316" s="98">
        <v>0.23622000000000001</v>
      </c>
      <c r="C316" s="99"/>
    </row>
    <row r="317" spans="1:3" ht="15" customHeight="1" x14ac:dyDescent="0.25">
      <c r="A317" s="97">
        <v>44420</v>
      </c>
      <c r="B317" s="98">
        <v>3.9370000000000002E-2</v>
      </c>
      <c r="C317" s="99"/>
    </row>
    <row r="318" spans="1:3" ht="15" customHeight="1" x14ac:dyDescent="0.25">
      <c r="A318" s="97">
        <v>44421</v>
      </c>
      <c r="B318" s="98">
        <v>0.23622000000000001</v>
      </c>
      <c r="C318" s="99"/>
    </row>
    <row r="319" spans="1:3" ht="15" customHeight="1" x14ac:dyDescent="0.25">
      <c r="A319" s="97">
        <v>44422</v>
      </c>
      <c r="B319" s="98">
        <v>0.15748000000000001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0.15748000000000001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3.9370000000000002E-2</v>
      </c>
      <c r="C336" s="99"/>
    </row>
    <row r="337" spans="1:3" ht="15" customHeight="1" x14ac:dyDescent="0.25">
      <c r="A337" s="97">
        <v>44440</v>
      </c>
      <c r="B337" s="98">
        <v>0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0.19685</v>
      </c>
      <c r="C362" s="99"/>
    </row>
    <row r="363" spans="1:3" ht="15" customHeight="1" x14ac:dyDescent="0.25">
      <c r="A363" s="97">
        <v>44466</v>
      </c>
      <c r="B363" s="98">
        <v>0.11811000000000001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5.7873899999999985</v>
      </c>
      <c r="C367" s="93">
        <f>SUM(B261:B366)</f>
        <v>4.3700699999999992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0.15748000000000001</v>
      </c>
      <c r="C50" s="99"/>
    </row>
    <row r="51" spans="1:3" ht="15" customHeight="1" x14ac:dyDescent="0.25">
      <c r="A51" s="97">
        <v>43789</v>
      </c>
      <c r="B51" s="98">
        <v>1.29921</v>
      </c>
      <c r="C51" s="99"/>
    </row>
    <row r="52" spans="1:3" ht="15" customHeight="1" x14ac:dyDescent="0.25">
      <c r="A52" s="97">
        <v>43790</v>
      </c>
      <c r="B52" s="98">
        <v>7.8740000000000004E-2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0.27559</v>
      </c>
      <c r="C59" s="99"/>
    </row>
    <row r="60" spans="1:3" ht="15" customHeight="1" x14ac:dyDescent="0.25">
      <c r="A60" s="97">
        <v>43798</v>
      </c>
      <c r="B60" s="98">
        <v>1.45669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7.8740000000000004E-2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0.43307000000000001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0.31496000000000002</v>
      </c>
      <c r="C85" s="99"/>
    </row>
    <row r="86" spans="1:3" ht="15" customHeight="1" x14ac:dyDescent="0.25">
      <c r="A86" s="97">
        <v>43824</v>
      </c>
      <c r="B86" s="98">
        <v>0</v>
      </c>
      <c r="C86" s="99"/>
    </row>
    <row r="87" spans="1:3" ht="15" customHeight="1" x14ac:dyDescent="0.25">
      <c r="A87" s="97">
        <v>43825</v>
      </c>
      <c r="B87" s="98">
        <v>7.8740000000000004E-2</v>
      </c>
      <c r="C87" s="99"/>
    </row>
    <row r="88" spans="1:3" ht="15" customHeight="1" x14ac:dyDescent="0.25">
      <c r="A88" s="97">
        <v>43826</v>
      </c>
      <c r="B88" s="98">
        <v>0.11811000000000001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0.90551000000000004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0.59055000000000002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0.43307000000000001</v>
      </c>
      <c r="C162" s="99"/>
    </row>
    <row r="163" spans="1:3" ht="15" customHeight="1" x14ac:dyDescent="0.25">
      <c r="A163" s="97">
        <v>43901</v>
      </c>
      <c r="B163" s="98">
        <v>0.47244000000000003</v>
      </c>
      <c r="C163" s="99"/>
    </row>
    <row r="164" spans="1:3" ht="15" customHeight="1" x14ac:dyDescent="0.25">
      <c r="A164" s="97">
        <v>43902</v>
      </c>
      <c r="B164" s="98">
        <v>1.4173199999999999</v>
      </c>
      <c r="C164" s="99"/>
    </row>
    <row r="165" spans="1:3" ht="15" customHeight="1" x14ac:dyDescent="0.25">
      <c r="A165" s="97">
        <v>43903</v>
      </c>
      <c r="B165" s="98">
        <v>0.27559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0.39369999999999999</v>
      </c>
      <c r="C170" s="99"/>
    </row>
    <row r="171" spans="1:3" ht="15" customHeight="1" x14ac:dyDescent="0.25">
      <c r="A171" s="97">
        <v>43909</v>
      </c>
      <c r="B171" s="98">
        <v>0.11811000000000001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1.02362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9.999979999999999</v>
      </c>
      <c r="C367" s="93">
        <f>SUM(B260:B366)</f>
        <v>1.02362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0.15748000000000001</v>
      </c>
      <c r="C1" s="99"/>
    </row>
    <row r="2" spans="1:3" ht="15" customHeight="1" x14ac:dyDescent="0.25">
      <c r="A2" s="97">
        <v>43375</v>
      </c>
      <c r="B2" s="98">
        <v>1.0629900000000001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0.59055000000000002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0.11811000000000001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0.47244000000000003</v>
      </c>
      <c r="C13" s="99"/>
    </row>
    <row r="14" spans="1:3" ht="15" customHeight="1" x14ac:dyDescent="0.25">
      <c r="A14" s="97">
        <v>43387</v>
      </c>
      <c r="B14" s="98">
        <v>0.23622000000000001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0.23622000000000001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7.8740000000000004E-2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0.31496000000000002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0.15748000000000001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7.8740000000000004E-2</v>
      </c>
      <c r="C106" s="99"/>
    </row>
    <row r="107" spans="1:3" ht="15" customHeight="1" x14ac:dyDescent="0.25">
      <c r="A107" s="97">
        <v>43480</v>
      </c>
      <c r="B107" s="98">
        <v>0.94488000000000005</v>
      </c>
      <c r="C107" s="99"/>
    </row>
    <row r="108" spans="1:3" ht="15" customHeight="1" x14ac:dyDescent="0.25">
      <c r="A108" s="97">
        <v>43481</v>
      </c>
      <c r="B108" s="98">
        <v>3.9370000000000002E-2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0.11811000000000001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0.23622000000000001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0.62992000000000004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3.9370000000000002E-2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0.55118</v>
      </c>
      <c r="C144" s="99"/>
    </row>
    <row r="145" spans="1:3" ht="15" customHeight="1" x14ac:dyDescent="0.25">
      <c r="A145" s="97">
        <v>43518</v>
      </c>
      <c r="B145" s="98">
        <v>0.23622000000000001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7.8740000000000004E-2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0.31496000000000002</v>
      </c>
      <c r="C163" s="99"/>
    </row>
    <row r="164" spans="1:3" ht="15" customHeight="1" x14ac:dyDescent="0.25">
      <c r="A164" s="97">
        <v>43536</v>
      </c>
      <c r="B164" s="98">
        <v>0.31496000000000002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0.15748000000000001</v>
      </c>
      <c r="C199" s="99"/>
    </row>
    <row r="200" spans="1:3" ht="15" customHeight="1" x14ac:dyDescent="0.25">
      <c r="A200" s="97">
        <v>43572</v>
      </c>
      <c r="B200" s="98">
        <v>3.9370000000000002E-2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0.11811000000000001</v>
      </c>
      <c r="C220" s="99"/>
    </row>
    <row r="221" spans="1:3" ht="15" customHeight="1" x14ac:dyDescent="0.25">
      <c r="A221" s="97">
        <v>43593</v>
      </c>
      <c r="B221" s="98">
        <v>3.9370000000000002E-2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3.9370000000000002E-2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7.8740000000000004E-2</v>
      </c>
      <c r="C297" s="99"/>
    </row>
    <row r="298" spans="1:3" ht="15" customHeight="1" x14ac:dyDescent="0.25">
      <c r="A298" s="97">
        <v>43670</v>
      </c>
      <c r="B298" s="98">
        <v>0.11811000000000001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3.9370000000000002E-2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0.94488000000000005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0.27559</v>
      </c>
      <c r="C361" s="99"/>
    </row>
    <row r="362" spans="1:3" ht="15" customHeight="1" x14ac:dyDescent="0.25">
      <c r="A362" s="97">
        <v>43734</v>
      </c>
      <c r="B362" s="98">
        <v>0.19685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9.330689999999997</v>
      </c>
      <c r="C367" s="93">
        <f>SUM(B260:B366)</f>
        <v>1.6929099999999999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0.70865999999999996</v>
      </c>
      <c r="C101" s="99"/>
    </row>
    <row r="102" spans="1:3" ht="15" customHeight="1" x14ac:dyDescent="0.25">
      <c r="A102" s="97">
        <v>43110</v>
      </c>
      <c r="B102" s="98">
        <v>0.15748000000000001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0.11811000000000001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0.15748000000000001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0.51180999999999999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0.15748000000000001</v>
      </c>
      <c r="C285" s="99"/>
    </row>
    <row r="286" spans="1:3" ht="15" customHeight="1" x14ac:dyDescent="0.25">
      <c r="A286" s="97">
        <v>43293</v>
      </c>
      <c r="B286" s="98">
        <v>0.74802999999999997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1.5354300000000001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3.9370000000000002E-2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0.35432999999999998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2.2834599999999998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0.31496000000000002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0.66929000000000005</v>
      </c>
      <c r="C321" s="99"/>
    </row>
    <row r="322" spans="1:3" ht="15" customHeight="1" x14ac:dyDescent="0.25">
      <c r="A322" s="97">
        <v>43329</v>
      </c>
      <c r="B322" s="98">
        <v>1.0629900000000001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0.35432999999999998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0.31496000000000002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9.5669099999999982</v>
      </c>
      <c r="C367" s="93">
        <f>SUM(B259:B366)</f>
        <v>8.3464399999999994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0.82677</v>
      </c>
      <c r="C51" s="99"/>
    </row>
    <row r="52" spans="1:3" ht="15" customHeight="1" x14ac:dyDescent="0.25">
      <c r="A52" s="97">
        <v>42695</v>
      </c>
      <c r="B52" s="98">
        <v>3.9370000000000002E-2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0.23622000000000001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3.9370000000000002E-2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0.11811000000000001</v>
      </c>
      <c r="C82" s="99"/>
    </row>
    <row r="83" spans="1:3" ht="15" customHeight="1" x14ac:dyDescent="0.25">
      <c r="A83" s="97">
        <v>42726</v>
      </c>
      <c r="B83" s="98">
        <v>0.90551000000000004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0.55118</v>
      </c>
      <c r="C85" s="99"/>
    </row>
    <row r="86" spans="1:3" ht="15" customHeight="1" x14ac:dyDescent="0.25">
      <c r="A86" s="97">
        <v>42729</v>
      </c>
      <c r="B86" s="98">
        <v>3.9370000000000002E-2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0.43307000000000001</v>
      </c>
      <c r="C91" s="99"/>
    </row>
    <row r="92" spans="1:3" ht="15" customHeight="1" x14ac:dyDescent="0.25">
      <c r="A92" s="97">
        <v>42735</v>
      </c>
      <c r="B92" s="98">
        <v>0.11811000000000001</v>
      </c>
      <c r="C92" s="99"/>
    </row>
    <row r="93" spans="1:3" ht="15" customHeight="1" x14ac:dyDescent="0.25">
      <c r="A93" s="97">
        <v>42736</v>
      </c>
      <c r="B93" s="98">
        <v>0.66929000000000005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0.23622000000000001</v>
      </c>
      <c r="C106" s="99"/>
    </row>
    <row r="107" spans="1:3" ht="15" customHeight="1" x14ac:dyDescent="0.25">
      <c r="A107" s="97">
        <v>42750</v>
      </c>
      <c r="B107" s="98">
        <v>3.9370000000000002E-2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0.11811000000000001</v>
      </c>
      <c r="C111" s="99"/>
    </row>
    <row r="112" spans="1:3" ht="15" customHeight="1" x14ac:dyDescent="0.25">
      <c r="A112" s="97">
        <v>42755</v>
      </c>
      <c r="B112" s="98">
        <v>0.86614000000000002</v>
      </c>
      <c r="C112" s="99"/>
    </row>
    <row r="113" spans="1:3" ht="15" customHeight="1" x14ac:dyDescent="0.25">
      <c r="A113" s="97">
        <v>42756</v>
      </c>
      <c r="B113" s="98">
        <v>3.9370000000000002E-2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0.27559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0.74802999999999997</v>
      </c>
      <c r="C141" s="99"/>
    </row>
    <row r="142" spans="1:3" ht="15" customHeight="1" x14ac:dyDescent="0.25">
      <c r="A142" s="97">
        <v>42785</v>
      </c>
      <c r="B142" s="98">
        <v>0.31496000000000002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0.51180999999999999</v>
      </c>
      <c r="C150" s="99"/>
    </row>
    <row r="151" spans="1:3" ht="15" customHeight="1" x14ac:dyDescent="0.25">
      <c r="A151" s="97">
        <v>42794</v>
      </c>
      <c r="B151" s="98">
        <v>0.47244000000000003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0.15748000000000001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0.15748000000000001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0.90551000000000004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0.39369999999999999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0.11811000000000001</v>
      </c>
      <c r="C297" s="99"/>
    </row>
    <row r="298" spans="1:3" ht="15" customHeight="1" x14ac:dyDescent="0.25">
      <c r="A298" s="97">
        <v>42940</v>
      </c>
      <c r="B298" s="98">
        <v>0.19685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3.9370000000000002E-2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0.19685</v>
      </c>
      <c r="C306" s="99"/>
    </row>
    <row r="307" spans="1:3" ht="15" customHeight="1" x14ac:dyDescent="0.25">
      <c r="A307" s="97">
        <v>42949</v>
      </c>
      <c r="B307" s="98">
        <v>3.9370000000000002E-2</v>
      </c>
      <c r="C307" s="99"/>
    </row>
    <row r="308" spans="1:3" ht="15" customHeight="1" x14ac:dyDescent="0.25">
      <c r="A308" s="97">
        <v>42950</v>
      </c>
      <c r="B308" s="98">
        <v>3.9370000000000002E-2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0.31496000000000002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3.9370000000000002E-2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0.74802999999999997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11.102339999999996</v>
      </c>
      <c r="C367" s="93">
        <f>SUM(B260:B366)</f>
        <v>3.0314899999999994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0.35432999999999998</v>
      </c>
      <c r="C5" s="99"/>
    </row>
    <row r="6" spans="1:3" ht="15" customHeight="1" x14ac:dyDescent="0.25">
      <c r="A6" s="97">
        <v>42283</v>
      </c>
      <c r="B6" s="98">
        <v>0.35432999999999998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</v>
      </c>
      <c r="C16" s="99"/>
    </row>
    <row r="17" spans="1:3" ht="15" customHeight="1" x14ac:dyDescent="0.25">
      <c r="A17" s="97">
        <v>42294</v>
      </c>
      <c r="B17" s="98">
        <v>3.9370000000000002E-2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0.19685</v>
      </c>
      <c r="C19" s="99"/>
    </row>
    <row r="20" spans="1:3" ht="15" customHeight="1" x14ac:dyDescent="0.25">
      <c r="A20" s="97">
        <v>42297</v>
      </c>
      <c r="B20" s="98">
        <v>3.9370000000000002E-2</v>
      </c>
      <c r="C20" s="99"/>
    </row>
    <row r="21" spans="1:3" ht="15" customHeight="1" x14ac:dyDescent="0.25">
      <c r="A21" s="97">
        <v>42298</v>
      </c>
      <c r="B21" s="98">
        <v>1.1417299999999999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3.9370000000000002E-2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</v>
      </c>
      <c r="C46" s="99"/>
    </row>
    <row r="47" spans="1:3" ht="15" customHeight="1" x14ac:dyDescent="0.25">
      <c r="A47" s="97">
        <v>42324</v>
      </c>
      <c r="B47" s="98">
        <v>0.19685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0.11811000000000001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0.11811000000000001</v>
      </c>
      <c r="C96" s="99"/>
    </row>
    <row r="97" spans="1:3" ht="15" customHeight="1" x14ac:dyDescent="0.25">
      <c r="A97" s="97">
        <v>42374</v>
      </c>
      <c r="B97" s="98">
        <v>0.47244000000000003</v>
      </c>
      <c r="C97" s="99"/>
    </row>
    <row r="98" spans="1:3" ht="15" customHeight="1" x14ac:dyDescent="0.25">
      <c r="A98" s="97">
        <v>42375</v>
      </c>
      <c r="B98" s="98">
        <v>0.66929000000000005</v>
      </c>
      <c r="C98" s="99"/>
    </row>
    <row r="99" spans="1:3" ht="15" customHeight="1" x14ac:dyDescent="0.25">
      <c r="A99" s="97">
        <v>42376</v>
      </c>
      <c r="B99" s="98">
        <v>0.19685</v>
      </c>
      <c r="C99" s="99"/>
    </row>
    <row r="100" spans="1:3" ht="15" customHeight="1" x14ac:dyDescent="0.25">
      <c r="A100" s="97">
        <v>42377</v>
      </c>
      <c r="B100" s="98">
        <v>3.9370000000000002E-2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0.15748000000000001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0.27559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3.9370000000000002E-2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0.11811000000000001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3.9370000000000002E-2</v>
      </c>
      <c r="C219" s="99"/>
    </row>
    <row r="220" spans="1:3" ht="15" customHeight="1" x14ac:dyDescent="0.25">
      <c r="A220" s="97">
        <v>42497</v>
      </c>
      <c r="B220" s="98">
        <v>3.9370000000000002E-2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7.8740000000000004E-2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0.27559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3.9370000000000002E-2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1.7716499999999999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0.19685</v>
      </c>
      <c r="C322" s="99"/>
    </row>
    <row r="323" spans="1:3" ht="15" customHeight="1" x14ac:dyDescent="0.25">
      <c r="A323" s="97">
        <v>42600</v>
      </c>
      <c r="B323" s="98">
        <v>0.31496000000000002</v>
      </c>
      <c r="C323" s="99"/>
    </row>
    <row r="324" spans="1:3" ht="15" customHeight="1" x14ac:dyDescent="0.25">
      <c r="A324" s="97">
        <v>42601</v>
      </c>
      <c r="B324" s="98">
        <v>7.8740000000000004E-2</v>
      </c>
      <c r="C324" s="99"/>
    </row>
    <row r="325" spans="1:3" ht="15" customHeight="1" x14ac:dyDescent="0.25">
      <c r="A325" s="97">
        <v>42602</v>
      </c>
      <c r="B325" s="98">
        <v>0.19685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0.70865999999999996</v>
      </c>
      <c r="C327" s="99"/>
    </row>
    <row r="328" spans="1:3" ht="15" customHeight="1" x14ac:dyDescent="0.25">
      <c r="A328" s="97">
        <v>42605</v>
      </c>
      <c r="B328" s="98">
        <v>0.11811000000000001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3.9370000000000002E-2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0.11811000000000001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3.9370000000000002E-2</v>
      </c>
      <c r="C366" s="99"/>
    </row>
    <row r="367" spans="1:3" x14ac:dyDescent="0.25">
      <c r="A367" s="92"/>
      <c r="B367" s="93">
        <f>SUM(B1:B366)</f>
        <v>8.6220299999999988</v>
      </c>
      <c r="C367" s="93">
        <f>SUM(B259:B366)</f>
        <v>3.9763700000000002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7.8740000000000004E-2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0.15748000000000001</v>
      </c>
      <c r="C64" s="99"/>
    </row>
    <row r="65" spans="1:3" ht="15" customHeight="1" x14ac:dyDescent="0.25">
      <c r="A65" s="97">
        <v>41977</v>
      </c>
      <c r="B65" s="98">
        <v>0.82677</v>
      </c>
      <c r="C65" s="99"/>
    </row>
    <row r="66" spans="1:3" ht="15" customHeight="1" x14ac:dyDescent="0.25">
      <c r="A66" s="97">
        <v>41978</v>
      </c>
      <c r="B66" s="98">
        <v>3.9370000000000002E-2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0.11811000000000001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0.35432999999999998</v>
      </c>
      <c r="C78" s="99"/>
    </row>
    <row r="79" spans="1:3" ht="15" customHeight="1" x14ac:dyDescent="0.25">
      <c r="A79" s="97">
        <v>41991</v>
      </c>
      <c r="B79" s="98">
        <v>0.15748000000000001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0.15748000000000001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0.11811000000000001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3.9370000000000002E-2</v>
      </c>
      <c r="C118" s="99"/>
    </row>
    <row r="119" spans="1:3" ht="15" customHeight="1" x14ac:dyDescent="0.25">
      <c r="A119" s="97">
        <v>42031</v>
      </c>
      <c r="B119" s="98">
        <v>3.9370000000000002E-2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0.62992000000000004</v>
      </c>
      <c r="C122" s="99"/>
    </row>
    <row r="123" spans="1:3" ht="15" customHeight="1" x14ac:dyDescent="0.25">
      <c r="A123" s="97">
        <v>42035</v>
      </c>
      <c r="B123" s="98">
        <v>3.9370000000000002E-2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0.11811000000000001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0.11811000000000001</v>
      </c>
      <c r="C153" s="99"/>
    </row>
    <row r="154" spans="1:3" ht="15" customHeight="1" x14ac:dyDescent="0.25">
      <c r="A154" s="97">
        <v>42065</v>
      </c>
      <c r="B154" s="98">
        <v>0.98424999999999996</v>
      </c>
      <c r="C154" s="99"/>
    </row>
    <row r="155" spans="1:3" ht="15" customHeight="1" x14ac:dyDescent="0.25">
      <c r="A155" s="97">
        <v>42066</v>
      </c>
      <c r="B155" s="98">
        <v>7.8740000000000004E-2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0.39369999999999999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0.11811000000000001</v>
      </c>
      <c r="C208" s="99"/>
    </row>
    <row r="209" spans="1:3" ht="15" customHeight="1" x14ac:dyDescent="0.25">
      <c r="A209" s="97">
        <v>42120</v>
      </c>
      <c r="B209" s="98">
        <v>0.11811000000000001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0.70865999999999996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3.9370000000000002E-2</v>
      </c>
      <c r="C227" s="99"/>
    </row>
    <row r="228" spans="1:3" ht="15" customHeight="1" x14ac:dyDescent="0.25">
      <c r="A228" s="97">
        <v>42139</v>
      </c>
      <c r="B228" s="98">
        <v>0.31496000000000002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3.9370000000000002E-2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3.9370000000000002E-2</v>
      </c>
      <c r="C274" s="99"/>
    </row>
    <row r="275" spans="1:3" ht="15" customHeight="1" x14ac:dyDescent="0.25">
      <c r="A275" s="97">
        <v>42186</v>
      </c>
      <c r="B275" s="98">
        <v>3.9370000000000002E-2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 t="s">
        <v>88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0.11811000000000001</v>
      </c>
      <c r="C291" s="99"/>
    </row>
    <row r="292" spans="1:3" ht="15" customHeight="1" x14ac:dyDescent="0.25">
      <c r="A292" s="97">
        <v>42203</v>
      </c>
      <c r="B292" s="98">
        <v>5.0787300000000002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1.37795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0.27559</v>
      </c>
      <c r="C316" s="99"/>
    </row>
    <row r="317" spans="1:3" ht="15" customHeight="1" x14ac:dyDescent="0.25">
      <c r="A317" s="97">
        <v>42228</v>
      </c>
      <c r="B317" s="98">
        <v>3.9370000000000002E-2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0.11811000000000001</v>
      </c>
      <c r="C329" s="99"/>
    </row>
    <row r="330" spans="1:3" ht="15" customHeight="1" x14ac:dyDescent="0.25">
      <c r="A330" s="97">
        <v>42241</v>
      </c>
      <c r="B330" s="98">
        <v>3.9370000000000002E-2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3.9370000000000002E-2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3.9370000000000002E-2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7.8740000000000004E-2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13.267689999999998</v>
      </c>
      <c r="C367" s="93">
        <f>SUM(B259:B366)</f>
        <v>7.2834500000000002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0.11811000000000001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3.9370000000000002E-2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3.9370000000000002E-2</v>
      </c>
      <c r="C52" s="99"/>
    </row>
    <row r="53" spans="1:3" x14ac:dyDescent="0.25">
      <c r="A53" s="100">
        <v>41600</v>
      </c>
      <c r="B53" s="98">
        <v>1.85039</v>
      </c>
      <c r="C53" s="99"/>
    </row>
    <row r="54" spans="1:3" x14ac:dyDescent="0.25">
      <c r="A54" s="100">
        <v>41601</v>
      </c>
      <c r="B54" s="98">
        <v>0.59055000000000002</v>
      </c>
      <c r="C54" s="99"/>
    </row>
    <row r="55" spans="1:3" x14ac:dyDescent="0.25">
      <c r="A55" s="100">
        <v>41602</v>
      </c>
      <c r="B55" s="98">
        <v>7.8740000000000004E-2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0.86614000000000002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0.78739999999999999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0.11811000000000001</v>
      </c>
      <c r="C277" s="99"/>
    </row>
    <row r="278" spans="1:3" x14ac:dyDescent="0.25">
      <c r="A278" s="100">
        <v>41824</v>
      </c>
      <c r="B278" s="98">
        <v>0.11811000000000001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1.1811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0.47244000000000003</v>
      </c>
      <c r="C287" s="99"/>
    </row>
    <row r="288" spans="1:3" x14ac:dyDescent="0.25">
      <c r="A288" s="100">
        <v>41834</v>
      </c>
      <c r="B288" s="98">
        <v>3.9370000000000002E-2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0.11811000000000001</v>
      </c>
      <c r="C306" s="99"/>
    </row>
    <row r="307" spans="1:3" x14ac:dyDescent="0.25">
      <c r="A307" s="100">
        <v>41853</v>
      </c>
      <c r="B307" s="98">
        <v>0.15748000000000001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1.2598400000000001</v>
      </c>
      <c r="C317" s="99"/>
    </row>
    <row r="318" spans="1:3" x14ac:dyDescent="0.25">
      <c r="A318" s="100">
        <v>41864</v>
      </c>
      <c r="B318" s="98">
        <v>0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0.39369999999999999</v>
      </c>
      <c r="C323" s="99"/>
    </row>
    <row r="324" spans="1:3" x14ac:dyDescent="0.25">
      <c r="A324" s="100">
        <v>41870</v>
      </c>
      <c r="B324" s="98">
        <v>1.2598400000000001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0.31496000000000002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1.29921</v>
      </c>
      <c r="C344" s="99"/>
    </row>
    <row r="345" spans="1:3" x14ac:dyDescent="0.25">
      <c r="A345" s="100">
        <v>41891</v>
      </c>
      <c r="B345" s="98">
        <v>0.27559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0.15748000000000001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11.653519999999999</v>
      </c>
      <c r="C367" s="93">
        <f>SUM(B259:B366)</f>
        <v>7.1653399999999996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7.8740000000000004E-2</v>
      </c>
      <c r="C74" s="99"/>
    </row>
    <row r="75" spans="1:3" x14ac:dyDescent="0.25">
      <c r="A75" s="97">
        <v>41257</v>
      </c>
      <c r="B75" s="99">
        <v>0.23622000000000001</v>
      </c>
      <c r="C75" s="99"/>
    </row>
    <row r="76" spans="1:3" x14ac:dyDescent="0.25">
      <c r="A76" s="97">
        <v>41258</v>
      </c>
      <c r="B76" s="99">
        <v>0.35432999999999998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0.11811000000000001</v>
      </c>
      <c r="C117" s="99"/>
    </row>
    <row r="118" spans="1:3" x14ac:dyDescent="0.25">
      <c r="A118" s="97">
        <v>41300</v>
      </c>
      <c r="B118" s="99">
        <v>0.86614000000000002</v>
      </c>
      <c r="C118" s="99"/>
    </row>
    <row r="119" spans="1:3" x14ac:dyDescent="0.25">
      <c r="A119" s="97">
        <v>41301</v>
      </c>
      <c r="B119" s="99">
        <v>7.8740000000000004E-2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7.8740000000000004E-2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0.11811000000000001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0.39369999999999999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0.35432999999999998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0.11811000000000001</v>
      </c>
      <c r="C293" s="99"/>
    </row>
    <row r="294" spans="1:3" x14ac:dyDescent="0.25">
      <c r="A294" s="97">
        <v>41475</v>
      </c>
      <c r="B294" s="99">
        <v>0.19685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0.43307000000000001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3.9370000000000002E-2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0.59055000000000002</v>
      </c>
      <c r="C329" s="99"/>
    </row>
    <row r="330" spans="1:3" x14ac:dyDescent="0.25">
      <c r="A330" s="97">
        <v>41511</v>
      </c>
      <c r="B330" s="99">
        <v>3.9370000000000002E-2</v>
      </c>
      <c r="C330" s="99"/>
    </row>
    <row r="331" spans="1:3" x14ac:dyDescent="0.25">
      <c r="A331" s="97">
        <v>41512</v>
      </c>
      <c r="B331" s="99">
        <v>0.31496000000000002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0.62992000000000004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0.51180999999999999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3.9370000000000002E-2</v>
      </c>
      <c r="C345" s="99"/>
    </row>
    <row r="346" spans="1:3" x14ac:dyDescent="0.25">
      <c r="A346" s="97">
        <v>41527</v>
      </c>
      <c r="B346" s="99">
        <v>0.74802999999999997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 t="s">
        <v>88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6.4566799999999995</v>
      </c>
      <c r="C367" s="95">
        <f>SUM(B259:B366)</f>
        <v>4.0157399999999992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0.31496000000000002</v>
      </c>
      <c r="C35" s="99"/>
    </row>
    <row r="36" spans="1:3" x14ac:dyDescent="0.25">
      <c r="A36" s="100">
        <v>40852</v>
      </c>
      <c r="B36" s="99">
        <v>3.9370000000000002E-2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3.9370000000000002E-2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3.9370000000000002E-2</v>
      </c>
      <c r="C62" s="99"/>
    </row>
    <row r="63" spans="1:3" x14ac:dyDescent="0.25">
      <c r="A63" s="100">
        <v>40879</v>
      </c>
      <c r="B63" s="99">
        <v>7.8740000000000004E-2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0.51180999999999999</v>
      </c>
      <c r="C73" s="99"/>
    </row>
    <row r="74" spans="1:3" x14ac:dyDescent="0.25">
      <c r="A74" s="100">
        <v>40890</v>
      </c>
      <c r="B74" s="99">
        <v>0.62992000000000004</v>
      </c>
      <c r="C74" s="99"/>
    </row>
    <row r="75" spans="1:3" x14ac:dyDescent="0.25">
      <c r="A75" s="100">
        <v>40891</v>
      </c>
      <c r="B75" s="99">
        <v>0.11811000000000001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0.15748000000000001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1.02362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0.70865999999999996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3.9370000000000002E-2</v>
      </c>
      <c r="C285" s="99"/>
    </row>
    <row r="286" spans="1:3" x14ac:dyDescent="0.25">
      <c r="A286" s="100">
        <v>41102</v>
      </c>
      <c r="B286" s="99">
        <v>3.9370000000000002E-2</v>
      </c>
      <c r="C286" s="99"/>
    </row>
    <row r="287" spans="1:3" x14ac:dyDescent="0.25">
      <c r="A287" s="100">
        <v>41103</v>
      </c>
      <c r="B287" s="99">
        <v>3.9370000000000002E-2</v>
      </c>
      <c r="C287" s="99"/>
    </row>
    <row r="288" spans="1:3" x14ac:dyDescent="0.25">
      <c r="A288" s="100">
        <v>41104</v>
      </c>
      <c r="B288" s="99">
        <v>1.8110200000000001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0.19685</v>
      </c>
      <c r="C295" s="99"/>
    </row>
    <row r="296" spans="1:3" x14ac:dyDescent="0.25">
      <c r="A296" s="100">
        <v>41112</v>
      </c>
      <c r="B296" s="99">
        <v>3.9370000000000002E-2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0.11811000000000001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0.74802999999999997</v>
      </c>
      <c r="C321" s="99"/>
    </row>
    <row r="322" spans="1:3" x14ac:dyDescent="0.25">
      <c r="A322" s="100">
        <v>41138</v>
      </c>
      <c r="B322" s="99">
        <v>3.9370000000000002E-2</v>
      </c>
      <c r="C322" s="99"/>
    </row>
    <row r="323" spans="1:3" x14ac:dyDescent="0.25">
      <c r="A323" s="100">
        <v>41139</v>
      </c>
      <c r="B323" s="99">
        <v>3.9370000000000002E-2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3.9370000000000002E-2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1.4960599999999999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3.9370000000000002E-2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3.9370000000000002E-2</v>
      </c>
      <c r="C346" s="99"/>
    </row>
    <row r="347" spans="1:3" x14ac:dyDescent="0.25">
      <c r="A347" s="100">
        <v>41163</v>
      </c>
      <c r="B347" s="99">
        <v>0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8.7401400000000002</v>
      </c>
      <c r="C367" s="95">
        <f>SUM(B259:B366)</f>
        <v>5.5117999999999991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0.11811000000000001</v>
      </c>
      <c r="C4" s="99"/>
    </row>
    <row r="5" spans="1:3" x14ac:dyDescent="0.25">
      <c r="A5" s="100">
        <v>40456</v>
      </c>
      <c r="B5" s="99">
        <v>0.19685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0.15748000000000001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3.9370000000000002E-2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1.2204699999999999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0.35432999999999998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0.62992000000000004</v>
      </c>
      <c r="C142" s="99"/>
    </row>
    <row r="143" spans="1:3" x14ac:dyDescent="0.25">
      <c r="A143" s="100">
        <v>40594</v>
      </c>
      <c r="B143" s="99">
        <v>0.11811000000000001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0.43307000000000001</v>
      </c>
      <c r="C149" s="99"/>
    </row>
    <row r="150" spans="1:3" x14ac:dyDescent="0.25">
      <c r="A150" s="100">
        <v>40601</v>
      </c>
      <c r="B150" s="99">
        <v>7.8740000000000004E-2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0.11811000000000001</v>
      </c>
      <c r="C173" s="99"/>
    </row>
    <row r="174" spans="1:3" x14ac:dyDescent="0.25">
      <c r="A174" s="100">
        <v>40624</v>
      </c>
      <c r="B174" s="99">
        <v>3.9370000000000002E-2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7.8740000000000004E-2</v>
      </c>
      <c r="C191" s="99"/>
    </row>
    <row r="192" spans="1:3" x14ac:dyDescent="0.25">
      <c r="A192" s="100">
        <v>40642</v>
      </c>
      <c r="B192" s="99">
        <v>0.27559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3.9370000000000002E-2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3.9370000000000002E-2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0.11811000000000001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4.1338499999999989</v>
      </c>
      <c r="C367" s="95">
        <f>SUM(B259:B366)</f>
        <v>0.19685000000000002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 t="s">
        <v>88</v>
      </c>
      <c r="C1" s="99"/>
    </row>
    <row r="2" spans="1:3" x14ac:dyDescent="0.25">
      <c r="A2" s="100">
        <v>40088</v>
      </c>
      <c r="B2" s="99" t="s">
        <v>88</v>
      </c>
      <c r="C2" s="99"/>
    </row>
    <row r="3" spans="1:3" x14ac:dyDescent="0.25">
      <c r="A3" s="100">
        <v>40089</v>
      </c>
      <c r="B3" s="99" t="s">
        <v>88</v>
      </c>
      <c r="C3" s="99"/>
    </row>
    <row r="4" spans="1:3" x14ac:dyDescent="0.25">
      <c r="A4" s="100">
        <v>40090</v>
      </c>
      <c r="B4" s="99" t="s">
        <v>88</v>
      </c>
      <c r="C4" s="99"/>
    </row>
    <row r="5" spans="1:3" x14ac:dyDescent="0.25">
      <c r="A5" s="100">
        <v>40091</v>
      </c>
      <c r="B5" s="99" t="s">
        <v>88</v>
      </c>
      <c r="C5" s="99"/>
    </row>
    <row r="6" spans="1:3" x14ac:dyDescent="0.25">
      <c r="A6" s="100">
        <v>40092</v>
      </c>
      <c r="B6" s="99" t="s">
        <v>88</v>
      </c>
      <c r="C6" s="99"/>
    </row>
    <row r="7" spans="1:3" x14ac:dyDescent="0.25">
      <c r="A7" s="100">
        <v>40093</v>
      </c>
      <c r="B7" s="99" t="s">
        <v>88</v>
      </c>
      <c r="C7" s="99"/>
    </row>
    <row r="8" spans="1:3" x14ac:dyDescent="0.25">
      <c r="A8" s="100">
        <v>40094</v>
      </c>
      <c r="B8" s="99" t="s">
        <v>88</v>
      </c>
      <c r="C8" s="99"/>
    </row>
    <row r="9" spans="1:3" x14ac:dyDescent="0.25">
      <c r="A9" s="100">
        <v>40095</v>
      </c>
      <c r="B9" s="99" t="s">
        <v>88</v>
      </c>
      <c r="C9" s="99"/>
    </row>
    <row r="10" spans="1:3" x14ac:dyDescent="0.25">
      <c r="A10" s="100">
        <v>40096</v>
      </c>
      <c r="B10" s="99" t="s">
        <v>88</v>
      </c>
      <c r="C10" s="99"/>
    </row>
    <row r="11" spans="1:3" x14ac:dyDescent="0.25">
      <c r="A11" s="100">
        <v>40097</v>
      </c>
      <c r="B11" s="99" t="s">
        <v>88</v>
      </c>
      <c r="C11" s="99"/>
    </row>
    <row r="12" spans="1:3" x14ac:dyDescent="0.25">
      <c r="A12" s="100">
        <v>40098</v>
      </c>
      <c r="B12" s="99" t="s">
        <v>88</v>
      </c>
      <c r="C12" s="99"/>
    </row>
    <row r="13" spans="1:3" x14ac:dyDescent="0.25">
      <c r="A13" s="100">
        <v>40099</v>
      </c>
      <c r="B13" s="99" t="s">
        <v>88</v>
      </c>
      <c r="C13" s="99"/>
    </row>
    <row r="14" spans="1:3" x14ac:dyDescent="0.25">
      <c r="A14" s="100">
        <v>40100</v>
      </c>
      <c r="B14" s="99" t="s">
        <v>88</v>
      </c>
      <c r="C14" s="99"/>
    </row>
    <row r="15" spans="1:3" x14ac:dyDescent="0.25">
      <c r="A15" s="100">
        <v>40101</v>
      </c>
      <c r="B15" s="99" t="s">
        <v>88</v>
      </c>
      <c r="C15" s="99"/>
    </row>
    <row r="16" spans="1:3" x14ac:dyDescent="0.25">
      <c r="A16" s="100">
        <v>40102</v>
      </c>
      <c r="B16" s="99" t="s">
        <v>88</v>
      </c>
      <c r="C16" s="99"/>
    </row>
    <row r="17" spans="1:3" x14ac:dyDescent="0.25">
      <c r="A17" s="100">
        <v>40103</v>
      </c>
      <c r="B17" s="99" t="s">
        <v>88</v>
      </c>
      <c r="C17" s="99"/>
    </row>
    <row r="18" spans="1:3" x14ac:dyDescent="0.25">
      <c r="A18" s="100">
        <v>40104</v>
      </c>
      <c r="B18" s="99" t="s">
        <v>88</v>
      </c>
      <c r="C18" s="99"/>
    </row>
    <row r="19" spans="1:3" x14ac:dyDescent="0.25">
      <c r="A19" s="100">
        <v>40105</v>
      </c>
      <c r="B19" s="99" t="s">
        <v>88</v>
      </c>
      <c r="C19" s="99"/>
    </row>
    <row r="20" spans="1:3" x14ac:dyDescent="0.25">
      <c r="A20" s="100">
        <v>40106</v>
      </c>
      <c r="B20" s="99" t="s">
        <v>88</v>
      </c>
      <c r="C20" s="99"/>
    </row>
    <row r="21" spans="1:3" x14ac:dyDescent="0.25">
      <c r="A21" s="100">
        <v>40107</v>
      </c>
      <c r="B21" s="99" t="s">
        <v>88</v>
      </c>
      <c r="C21" s="99"/>
    </row>
    <row r="22" spans="1:3" x14ac:dyDescent="0.25">
      <c r="A22" s="100">
        <v>40108</v>
      </c>
      <c r="B22" s="99" t="s">
        <v>88</v>
      </c>
      <c r="C22" s="99"/>
    </row>
    <row r="23" spans="1:3" x14ac:dyDescent="0.25">
      <c r="A23" s="100">
        <v>40109</v>
      </c>
      <c r="B23" s="99" t="s">
        <v>88</v>
      </c>
      <c r="C23" s="99"/>
    </row>
    <row r="24" spans="1:3" x14ac:dyDescent="0.25">
      <c r="A24" s="100">
        <v>40110</v>
      </c>
      <c r="B24" s="99" t="s">
        <v>88</v>
      </c>
      <c r="C24" s="99"/>
    </row>
    <row r="25" spans="1:3" x14ac:dyDescent="0.25">
      <c r="A25" s="100">
        <v>40111</v>
      </c>
      <c r="B25" s="99" t="s">
        <v>88</v>
      </c>
      <c r="C25" s="99"/>
    </row>
    <row r="26" spans="1:3" x14ac:dyDescent="0.25">
      <c r="A26" s="100">
        <v>40112</v>
      </c>
      <c r="B26" s="99" t="s">
        <v>88</v>
      </c>
      <c r="C26" s="99"/>
    </row>
    <row r="27" spans="1:3" x14ac:dyDescent="0.25">
      <c r="A27" s="100">
        <v>40113</v>
      </c>
      <c r="B27" s="99" t="s">
        <v>88</v>
      </c>
      <c r="C27" s="99"/>
    </row>
    <row r="28" spans="1:3" x14ac:dyDescent="0.25">
      <c r="A28" s="100">
        <v>40114</v>
      </c>
      <c r="B28" s="99" t="s">
        <v>88</v>
      </c>
      <c r="C28" s="99"/>
    </row>
    <row r="29" spans="1:3" x14ac:dyDescent="0.25">
      <c r="A29" s="100">
        <v>40115</v>
      </c>
      <c r="B29" s="99" t="s">
        <v>88</v>
      </c>
      <c r="C29" s="99"/>
    </row>
    <row r="30" spans="1:3" x14ac:dyDescent="0.25">
      <c r="A30" s="100">
        <v>40116</v>
      </c>
      <c r="B30" s="99" t="s">
        <v>88</v>
      </c>
      <c r="C30" s="99"/>
    </row>
    <row r="31" spans="1:3" x14ac:dyDescent="0.25">
      <c r="A31" s="100">
        <v>40117</v>
      </c>
      <c r="B31" s="99" t="s">
        <v>88</v>
      </c>
      <c r="C31" s="99"/>
    </row>
    <row r="32" spans="1:3" x14ac:dyDescent="0.25">
      <c r="A32" s="100">
        <v>40118</v>
      </c>
      <c r="B32" s="99" t="s">
        <v>88</v>
      </c>
      <c r="C32" s="99"/>
    </row>
    <row r="33" spans="1:3" x14ac:dyDescent="0.25">
      <c r="A33" s="100">
        <v>40119</v>
      </c>
      <c r="B33" s="99" t="s">
        <v>88</v>
      </c>
      <c r="C33" s="99"/>
    </row>
    <row r="34" spans="1:3" x14ac:dyDescent="0.25">
      <c r="A34" s="100">
        <v>40120</v>
      </c>
      <c r="B34" s="99" t="s">
        <v>88</v>
      </c>
      <c r="C34" s="99"/>
    </row>
    <row r="35" spans="1:3" x14ac:dyDescent="0.25">
      <c r="A35" s="100">
        <v>40121</v>
      </c>
      <c r="B35" s="99" t="s">
        <v>88</v>
      </c>
      <c r="C35" s="99"/>
    </row>
    <row r="36" spans="1:3" x14ac:dyDescent="0.25">
      <c r="A36" s="100">
        <v>40122</v>
      </c>
      <c r="B36" s="99" t="s">
        <v>88</v>
      </c>
      <c r="C36" s="99"/>
    </row>
    <row r="37" spans="1:3" x14ac:dyDescent="0.25">
      <c r="A37" s="100">
        <v>40123</v>
      </c>
      <c r="B37" s="99" t="s">
        <v>88</v>
      </c>
      <c r="C37" s="99"/>
    </row>
    <row r="38" spans="1:3" x14ac:dyDescent="0.25">
      <c r="A38" s="100">
        <v>40124</v>
      </c>
      <c r="B38" s="99" t="s">
        <v>88</v>
      </c>
      <c r="C38" s="99"/>
    </row>
    <row r="39" spans="1:3" x14ac:dyDescent="0.25">
      <c r="A39" s="100">
        <v>40125</v>
      </c>
      <c r="B39" s="99" t="s">
        <v>88</v>
      </c>
      <c r="C39" s="99"/>
    </row>
    <row r="40" spans="1:3" x14ac:dyDescent="0.25">
      <c r="A40" s="100">
        <v>40126</v>
      </c>
      <c r="B40" s="99" t="s">
        <v>88</v>
      </c>
      <c r="C40" s="99"/>
    </row>
    <row r="41" spans="1:3" x14ac:dyDescent="0.25">
      <c r="A41" s="100">
        <v>40127</v>
      </c>
      <c r="B41" s="99" t="s">
        <v>88</v>
      </c>
      <c r="C41" s="99"/>
    </row>
    <row r="42" spans="1:3" x14ac:dyDescent="0.25">
      <c r="A42" s="100">
        <v>40128</v>
      </c>
      <c r="B42" s="99" t="s">
        <v>88</v>
      </c>
      <c r="C42" s="99"/>
    </row>
    <row r="43" spans="1:3" x14ac:dyDescent="0.25">
      <c r="A43" s="100">
        <v>40129</v>
      </c>
      <c r="B43" s="99" t="s">
        <v>88</v>
      </c>
      <c r="C43" s="99"/>
    </row>
    <row r="44" spans="1:3" x14ac:dyDescent="0.25">
      <c r="A44" s="100">
        <v>40130</v>
      </c>
      <c r="B44" s="99" t="s">
        <v>88</v>
      </c>
      <c r="C44" s="99"/>
    </row>
    <row r="45" spans="1:3" x14ac:dyDescent="0.25">
      <c r="A45" s="100">
        <v>40131</v>
      </c>
      <c r="B45" s="99" t="s">
        <v>88</v>
      </c>
      <c r="C45" s="99"/>
    </row>
    <row r="46" spans="1:3" x14ac:dyDescent="0.25">
      <c r="A46" s="100">
        <v>40132</v>
      </c>
      <c r="B46" s="99" t="s">
        <v>88</v>
      </c>
      <c r="C46" s="99"/>
    </row>
    <row r="47" spans="1:3" x14ac:dyDescent="0.25">
      <c r="A47" s="100">
        <v>40133</v>
      </c>
      <c r="B47" s="99" t="s">
        <v>88</v>
      </c>
      <c r="C47" s="99"/>
    </row>
    <row r="48" spans="1:3" x14ac:dyDescent="0.25">
      <c r="A48" s="100">
        <v>40134</v>
      </c>
      <c r="B48" s="99" t="s">
        <v>88</v>
      </c>
      <c r="C48" s="99"/>
    </row>
    <row r="49" spans="1:3" x14ac:dyDescent="0.25">
      <c r="A49" s="100">
        <v>40135</v>
      </c>
      <c r="B49" s="99" t="s">
        <v>88</v>
      </c>
      <c r="C49" s="99"/>
    </row>
    <row r="50" spans="1:3" x14ac:dyDescent="0.25">
      <c r="A50" s="100">
        <v>40136</v>
      </c>
      <c r="B50" s="99" t="s">
        <v>88</v>
      </c>
      <c r="C50" s="99"/>
    </row>
    <row r="51" spans="1:3" x14ac:dyDescent="0.25">
      <c r="A51" s="100">
        <v>40137</v>
      </c>
      <c r="B51" s="99" t="s">
        <v>88</v>
      </c>
      <c r="C51" s="99"/>
    </row>
    <row r="52" spans="1:3" x14ac:dyDescent="0.25">
      <c r="A52" s="100">
        <v>40138</v>
      </c>
      <c r="B52" s="99" t="s">
        <v>88</v>
      </c>
      <c r="C52" s="99"/>
    </row>
    <row r="53" spans="1:3" x14ac:dyDescent="0.25">
      <c r="A53" s="100">
        <v>40139</v>
      </c>
      <c r="B53" s="99" t="s">
        <v>88</v>
      </c>
      <c r="C53" s="99"/>
    </row>
    <row r="54" spans="1:3" x14ac:dyDescent="0.25">
      <c r="A54" s="100">
        <v>40140</v>
      </c>
      <c r="B54" s="99" t="s">
        <v>88</v>
      </c>
      <c r="C54" s="99"/>
    </row>
    <row r="55" spans="1:3" x14ac:dyDescent="0.25">
      <c r="A55" s="100">
        <v>40141</v>
      </c>
      <c r="B55" s="99" t="s">
        <v>88</v>
      </c>
      <c r="C55" s="99"/>
    </row>
    <row r="56" spans="1:3" x14ac:dyDescent="0.25">
      <c r="A56" s="100">
        <v>40142</v>
      </c>
      <c r="B56" s="99" t="s">
        <v>88</v>
      </c>
      <c r="C56" s="99"/>
    </row>
    <row r="57" spans="1:3" x14ac:dyDescent="0.25">
      <c r="A57" s="100">
        <v>40143</v>
      </c>
      <c r="B57" s="99" t="s">
        <v>88</v>
      </c>
      <c r="C57" s="99"/>
    </row>
    <row r="58" spans="1:3" x14ac:dyDescent="0.25">
      <c r="A58" s="100">
        <v>40144</v>
      </c>
      <c r="B58" s="99" t="s">
        <v>88</v>
      </c>
      <c r="C58" s="99"/>
    </row>
    <row r="59" spans="1:3" x14ac:dyDescent="0.25">
      <c r="A59" s="100">
        <v>40145</v>
      </c>
      <c r="B59" s="99" t="s">
        <v>88</v>
      </c>
      <c r="C59" s="99"/>
    </row>
    <row r="60" spans="1:3" x14ac:dyDescent="0.25">
      <c r="A60" s="100">
        <v>40146</v>
      </c>
      <c r="B60" s="99" t="s">
        <v>88</v>
      </c>
      <c r="C60" s="99"/>
    </row>
    <row r="61" spans="1:3" x14ac:dyDescent="0.25">
      <c r="A61" s="100">
        <v>40147</v>
      </c>
      <c r="B61" s="99" t="s">
        <v>88</v>
      </c>
      <c r="C61" s="99"/>
    </row>
    <row r="62" spans="1:3" x14ac:dyDescent="0.25">
      <c r="A62" s="100">
        <v>40148</v>
      </c>
      <c r="B62" s="99" t="s">
        <v>88</v>
      </c>
      <c r="C62" s="99"/>
    </row>
    <row r="63" spans="1:3" x14ac:dyDescent="0.25">
      <c r="A63" s="100">
        <v>40149</v>
      </c>
      <c r="B63" s="99" t="s">
        <v>88</v>
      </c>
      <c r="C63" s="99"/>
    </row>
    <row r="64" spans="1:3" x14ac:dyDescent="0.25">
      <c r="A64" s="100">
        <v>40150</v>
      </c>
      <c r="B64" s="99" t="s">
        <v>88</v>
      </c>
      <c r="C64" s="99"/>
    </row>
    <row r="65" spans="1:3" x14ac:dyDescent="0.25">
      <c r="A65" s="100">
        <v>40151</v>
      </c>
      <c r="B65" s="99" t="s">
        <v>88</v>
      </c>
      <c r="C65" s="99"/>
    </row>
    <row r="66" spans="1:3" x14ac:dyDescent="0.25">
      <c r="A66" s="100">
        <v>40152</v>
      </c>
      <c r="B66" s="99" t="s">
        <v>88</v>
      </c>
      <c r="C66" s="99"/>
    </row>
    <row r="67" spans="1:3" x14ac:dyDescent="0.25">
      <c r="A67" s="100">
        <v>40153</v>
      </c>
      <c r="B67" s="99" t="s">
        <v>88</v>
      </c>
      <c r="C67" s="99"/>
    </row>
    <row r="68" spans="1:3" x14ac:dyDescent="0.25">
      <c r="A68" s="100">
        <v>40154</v>
      </c>
      <c r="B68" s="99" t="s">
        <v>88</v>
      </c>
      <c r="C68" s="99"/>
    </row>
    <row r="69" spans="1:3" x14ac:dyDescent="0.25">
      <c r="A69" s="100">
        <v>40155</v>
      </c>
      <c r="B69" s="99" t="s">
        <v>88</v>
      </c>
      <c r="C69" s="99"/>
    </row>
    <row r="70" spans="1:3" x14ac:dyDescent="0.25">
      <c r="A70" s="100">
        <v>40156</v>
      </c>
      <c r="B70" s="99" t="s">
        <v>88</v>
      </c>
      <c r="C70" s="99"/>
    </row>
    <row r="71" spans="1:3" x14ac:dyDescent="0.25">
      <c r="A71" s="100">
        <v>40157</v>
      </c>
      <c r="B71" s="99" t="s">
        <v>88</v>
      </c>
      <c r="C71" s="99"/>
    </row>
    <row r="72" spans="1:3" x14ac:dyDescent="0.25">
      <c r="A72" s="100">
        <v>40158</v>
      </c>
      <c r="B72" s="99" t="s">
        <v>88</v>
      </c>
      <c r="C72" s="99"/>
    </row>
    <row r="73" spans="1:3" x14ac:dyDescent="0.25">
      <c r="A73" s="100">
        <v>40159</v>
      </c>
      <c r="B73" s="99" t="s">
        <v>88</v>
      </c>
      <c r="C73" s="99"/>
    </row>
    <row r="74" spans="1:3" x14ac:dyDescent="0.25">
      <c r="A74" s="100">
        <v>40160</v>
      </c>
      <c r="B74" s="99" t="s">
        <v>88</v>
      </c>
      <c r="C74" s="99"/>
    </row>
    <row r="75" spans="1:3" x14ac:dyDescent="0.25">
      <c r="A75" s="100">
        <v>40161</v>
      </c>
      <c r="B75" s="99" t="s">
        <v>88</v>
      </c>
      <c r="C75" s="99"/>
    </row>
    <row r="76" spans="1:3" x14ac:dyDescent="0.25">
      <c r="A76" s="100">
        <v>40162</v>
      </c>
      <c r="B76" s="99" t="s">
        <v>88</v>
      </c>
      <c r="C76" s="99"/>
    </row>
    <row r="77" spans="1:3" x14ac:dyDescent="0.25">
      <c r="A77" s="100">
        <v>40163</v>
      </c>
      <c r="B77" s="99" t="s">
        <v>88</v>
      </c>
      <c r="C77" s="99"/>
    </row>
    <row r="78" spans="1:3" x14ac:dyDescent="0.25">
      <c r="A78" s="100">
        <v>40164</v>
      </c>
      <c r="B78" s="99" t="s">
        <v>88</v>
      </c>
      <c r="C78" s="99"/>
    </row>
    <row r="79" spans="1:3" x14ac:dyDescent="0.25">
      <c r="A79" s="100">
        <v>40165</v>
      </c>
      <c r="B79" s="99" t="s">
        <v>88</v>
      </c>
      <c r="C79" s="99"/>
    </row>
    <row r="80" spans="1:3" x14ac:dyDescent="0.25">
      <c r="A80" s="100">
        <v>40166</v>
      </c>
      <c r="B80" s="99" t="s">
        <v>88</v>
      </c>
      <c r="C80" s="99"/>
    </row>
    <row r="81" spans="1:3" x14ac:dyDescent="0.25">
      <c r="A81" s="100">
        <v>40167</v>
      </c>
      <c r="B81" s="99" t="s">
        <v>88</v>
      </c>
      <c r="C81" s="99"/>
    </row>
    <row r="82" spans="1:3" x14ac:dyDescent="0.25">
      <c r="A82" s="100">
        <v>40168</v>
      </c>
      <c r="B82" s="99" t="s">
        <v>88</v>
      </c>
      <c r="C82" s="99"/>
    </row>
    <row r="83" spans="1:3" x14ac:dyDescent="0.25">
      <c r="A83" s="100">
        <v>40169</v>
      </c>
      <c r="B83" s="99" t="s">
        <v>88</v>
      </c>
      <c r="C83" s="99"/>
    </row>
    <row r="84" spans="1:3" x14ac:dyDescent="0.25">
      <c r="A84" s="100">
        <v>40170</v>
      </c>
      <c r="B84" s="99" t="s">
        <v>88</v>
      </c>
      <c r="C84" s="99"/>
    </row>
    <row r="85" spans="1:3" x14ac:dyDescent="0.25">
      <c r="A85" s="100">
        <v>40171</v>
      </c>
      <c r="B85" s="99" t="s">
        <v>88</v>
      </c>
      <c r="C85" s="99"/>
    </row>
    <row r="86" spans="1:3" x14ac:dyDescent="0.25">
      <c r="A86" s="100">
        <v>40172</v>
      </c>
      <c r="B86" s="99" t="s">
        <v>88</v>
      </c>
      <c r="C86" s="99"/>
    </row>
    <row r="87" spans="1:3" x14ac:dyDescent="0.25">
      <c r="A87" s="100">
        <v>40173</v>
      </c>
      <c r="B87" s="99" t="s">
        <v>88</v>
      </c>
      <c r="C87" s="99"/>
    </row>
    <row r="88" spans="1:3" x14ac:dyDescent="0.25">
      <c r="A88" s="100">
        <v>40174</v>
      </c>
      <c r="B88" s="99" t="s">
        <v>88</v>
      </c>
      <c r="C88" s="99"/>
    </row>
    <row r="89" spans="1:3" x14ac:dyDescent="0.25">
      <c r="A89" s="100">
        <v>40175</v>
      </c>
      <c r="B89" s="99" t="s">
        <v>88</v>
      </c>
      <c r="C89" s="99"/>
    </row>
    <row r="90" spans="1:3" x14ac:dyDescent="0.25">
      <c r="A90" s="100">
        <v>40176</v>
      </c>
      <c r="B90" s="99" t="s">
        <v>88</v>
      </c>
      <c r="C90" s="99"/>
    </row>
    <row r="91" spans="1:3" x14ac:dyDescent="0.25">
      <c r="A91" s="100">
        <v>40177</v>
      </c>
      <c r="B91" s="99" t="s">
        <v>88</v>
      </c>
      <c r="C91" s="99"/>
    </row>
    <row r="92" spans="1:3" x14ac:dyDescent="0.25">
      <c r="A92" s="100">
        <v>40178</v>
      </c>
      <c r="B92" s="99" t="s">
        <v>88</v>
      </c>
      <c r="C92" s="99"/>
    </row>
    <row r="93" spans="1:3" x14ac:dyDescent="0.25">
      <c r="A93" s="100">
        <v>40179</v>
      </c>
      <c r="B93" s="99" t="s">
        <v>88</v>
      </c>
      <c r="C93" s="99"/>
    </row>
    <row r="94" spans="1:3" x14ac:dyDescent="0.25">
      <c r="A94" s="100">
        <v>40180</v>
      </c>
      <c r="B94" s="99" t="s">
        <v>88</v>
      </c>
      <c r="C94" s="99"/>
    </row>
    <row r="95" spans="1:3" x14ac:dyDescent="0.25">
      <c r="A95" s="100">
        <v>40181</v>
      </c>
      <c r="B95" s="99" t="s">
        <v>88</v>
      </c>
      <c r="C95" s="99"/>
    </row>
    <row r="96" spans="1:3" x14ac:dyDescent="0.25">
      <c r="A96" s="100">
        <v>40182</v>
      </c>
      <c r="B96" s="99" t="s">
        <v>88</v>
      </c>
      <c r="C96" s="99"/>
    </row>
    <row r="97" spans="1:3" x14ac:dyDescent="0.25">
      <c r="A97" s="100">
        <v>40183</v>
      </c>
      <c r="B97" s="99" t="s">
        <v>88</v>
      </c>
      <c r="C97" s="99"/>
    </row>
    <row r="98" spans="1:3" x14ac:dyDescent="0.25">
      <c r="A98" s="100">
        <v>40184</v>
      </c>
      <c r="B98" s="99" t="s">
        <v>88</v>
      </c>
      <c r="C98" s="99"/>
    </row>
    <row r="99" spans="1:3" x14ac:dyDescent="0.25">
      <c r="A99" s="100">
        <v>40185</v>
      </c>
      <c r="B99" s="99" t="s">
        <v>88</v>
      </c>
      <c r="C99" s="99"/>
    </row>
    <row r="100" spans="1:3" x14ac:dyDescent="0.25">
      <c r="A100" s="100">
        <v>40186</v>
      </c>
      <c r="B100" s="99" t="s">
        <v>88</v>
      </c>
      <c r="C100" s="99"/>
    </row>
    <row r="101" spans="1:3" x14ac:dyDescent="0.25">
      <c r="A101" s="100">
        <v>40187</v>
      </c>
      <c r="B101" s="99" t="s">
        <v>88</v>
      </c>
      <c r="C101" s="99"/>
    </row>
    <row r="102" spans="1:3" x14ac:dyDescent="0.25">
      <c r="A102" s="100">
        <v>40188</v>
      </c>
      <c r="B102" s="99" t="s">
        <v>88</v>
      </c>
      <c r="C102" s="99"/>
    </row>
    <row r="103" spans="1:3" x14ac:dyDescent="0.25">
      <c r="A103" s="100">
        <v>40189</v>
      </c>
      <c r="B103" s="99" t="s">
        <v>88</v>
      </c>
      <c r="C103" s="99"/>
    </row>
    <row r="104" spans="1:3" x14ac:dyDescent="0.25">
      <c r="A104" s="100">
        <v>40190</v>
      </c>
      <c r="B104" s="99" t="s">
        <v>88</v>
      </c>
      <c r="C104" s="99"/>
    </row>
    <row r="105" spans="1:3" x14ac:dyDescent="0.25">
      <c r="A105" s="100">
        <v>40191</v>
      </c>
      <c r="B105" s="99" t="s">
        <v>88</v>
      </c>
      <c r="C105" s="99"/>
    </row>
    <row r="106" spans="1:3" x14ac:dyDescent="0.25">
      <c r="A106" s="100">
        <v>40192</v>
      </c>
      <c r="B106" s="99" t="s">
        <v>88</v>
      </c>
      <c r="C106" s="99"/>
    </row>
    <row r="107" spans="1:3" x14ac:dyDescent="0.25">
      <c r="A107" s="100">
        <v>40193</v>
      </c>
      <c r="B107" s="99" t="s">
        <v>88</v>
      </c>
      <c r="C107" s="99"/>
    </row>
    <row r="108" spans="1:3" x14ac:dyDescent="0.25">
      <c r="A108" s="100">
        <v>40194</v>
      </c>
      <c r="B108" s="99" t="s">
        <v>88</v>
      </c>
      <c r="C108" s="99"/>
    </row>
    <row r="109" spans="1:3" x14ac:dyDescent="0.25">
      <c r="A109" s="100">
        <v>40195</v>
      </c>
      <c r="B109" s="99" t="s">
        <v>88</v>
      </c>
      <c r="C109" s="99"/>
    </row>
    <row r="110" spans="1:3" x14ac:dyDescent="0.25">
      <c r="A110" s="100">
        <v>40196</v>
      </c>
      <c r="B110" s="99" t="s">
        <v>88</v>
      </c>
      <c r="C110" s="99"/>
    </row>
    <row r="111" spans="1:3" x14ac:dyDescent="0.25">
      <c r="A111" s="100">
        <v>40197</v>
      </c>
      <c r="B111" s="99" t="s">
        <v>88</v>
      </c>
      <c r="C111" s="99"/>
    </row>
    <row r="112" spans="1:3" x14ac:dyDescent="0.25">
      <c r="A112" s="100">
        <v>40198</v>
      </c>
      <c r="B112" s="99" t="s">
        <v>88</v>
      </c>
      <c r="C112" s="99"/>
    </row>
    <row r="113" spans="1:3" x14ac:dyDescent="0.25">
      <c r="A113" s="100">
        <v>40199</v>
      </c>
      <c r="B113" s="99" t="s">
        <v>88</v>
      </c>
      <c r="C113" s="99"/>
    </row>
    <row r="114" spans="1:3" x14ac:dyDescent="0.25">
      <c r="A114" s="100">
        <v>40200</v>
      </c>
      <c r="B114" s="99" t="s">
        <v>88</v>
      </c>
      <c r="C114" s="99"/>
    </row>
    <row r="115" spans="1:3" x14ac:dyDescent="0.25">
      <c r="A115" s="100">
        <v>40201</v>
      </c>
      <c r="B115" s="99" t="s">
        <v>88</v>
      </c>
      <c r="C115" s="99"/>
    </row>
    <row r="116" spans="1:3" x14ac:dyDescent="0.25">
      <c r="A116" s="100">
        <v>40202</v>
      </c>
      <c r="B116" s="99" t="s">
        <v>88</v>
      </c>
      <c r="C116" s="99"/>
    </row>
    <row r="117" spans="1:3" x14ac:dyDescent="0.25">
      <c r="A117" s="100">
        <v>40203</v>
      </c>
      <c r="B117" s="99" t="s">
        <v>88</v>
      </c>
      <c r="C117" s="99"/>
    </row>
    <row r="118" spans="1:3" x14ac:dyDescent="0.25">
      <c r="A118" s="100">
        <v>40204</v>
      </c>
      <c r="B118" s="99" t="s">
        <v>88</v>
      </c>
      <c r="C118" s="99"/>
    </row>
    <row r="119" spans="1:3" x14ac:dyDescent="0.25">
      <c r="A119" s="100">
        <v>40205</v>
      </c>
      <c r="B119" s="99" t="s">
        <v>88</v>
      </c>
      <c r="C119" s="99"/>
    </row>
    <row r="120" spans="1:3" x14ac:dyDescent="0.25">
      <c r="A120" s="100">
        <v>40206</v>
      </c>
      <c r="B120" s="99" t="s">
        <v>88</v>
      </c>
      <c r="C120" s="99"/>
    </row>
    <row r="121" spans="1:3" x14ac:dyDescent="0.25">
      <c r="A121" s="100">
        <v>40207</v>
      </c>
      <c r="B121" s="99" t="s">
        <v>88</v>
      </c>
      <c r="C121" s="99"/>
    </row>
    <row r="122" spans="1:3" x14ac:dyDescent="0.25">
      <c r="A122" s="100">
        <v>40208</v>
      </c>
      <c r="B122" s="99" t="s">
        <v>88</v>
      </c>
      <c r="C122" s="99"/>
    </row>
    <row r="123" spans="1:3" x14ac:dyDescent="0.25">
      <c r="A123" s="100">
        <v>40209</v>
      </c>
      <c r="B123" s="99" t="s">
        <v>88</v>
      </c>
      <c r="C123" s="99"/>
    </row>
    <row r="124" spans="1:3" x14ac:dyDescent="0.25">
      <c r="A124" s="100">
        <v>40210</v>
      </c>
      <c r="B124" s="99" t="s">
        <v>88</v>
      </c>
      <c r="C124" s="99"/>
    </row>
    <row r="125" spans="1:3" x14ac:dyDescent="0.25">
      <c r="A125" s="100">
        <v>40211</v>
      </c>
      <c r="B125" s="99" t="s">
        <v>88</v>
      </c>
      <c r="C125" s="99"/>
    </row>
    <row r="126" spans="1:3" x14ac:dyDescent="0.25">
      <c r="A126" s="100">
        <v>40212</v>
      </c>
      <c r="B126" s="99" t="s">
        <v>88</v>
      </c>
      <c r="C126" s="99"/>
    </row>
    <row r="127" spans="1:3" x14ac:dyDescent="0.25">
      <c r="A127" s="100">
        <v>40213</v>
      </c>
      <c r="B127" s="99" t="s">
        <v>88</v>
      </c>
      <c r="C127" s="99"/>
    </row>
    <row r="128" spans="1:3" x14ac:dyDescent="0.25">
      <c r="A128" s="100">
        <v>40214</v>
      </c>
      <c r="B128" s="99" t="s">
        <v>88</v>
      </c>
      <c r="C128" s="99"/>
    </row>
    <row r="129" spans="1:3" x14ac:dyDescent="0.25">
      <c r="A129" s="100">
        <v>40215</v>
      </c>
      <c r="B129" s="99" t="s">
        <v>88</v>
      </c>
      <c r="C129" s="99"/>
    </row>
    <row r="130" spans="1:3" x14ac:dyDescent="0.25">
      <c r="A130" s="100">
        <v>40216</v>
      </c>
      <c r="B130" s="99" t="s">
        <v>88</v>
      </c>
      <c r="C130" s="99"/>
    </row>
    <row r="131" spans="1:3" x14ac:dyDescent="0.25">
      <c r="A131" s="100">
        <v>40217</v>
      </c>
      <c r="B131" s="99" t="s">
        <v>88</v>
      </c>
      <c r="C131" s="99"/>
    </row>
    <row r="132" spans="1:3" x14ac:dyDescent="0.25">
      <c r="A132" s="100">
        <v>40218</v>
      </c>
      <c r="B132" s="99" t="s">
        <v>88</v>
      </c>
      <c r="C132" s="99"/>
    </row>
    <row r="133" spans="1:3" x14ac:dyDescent="0.25">
      <c r="A133" s="100">
        <v>40219</v>
      </c>
      <c r="B133" s="99" t="s">
        <v>88</v>
      </c>
      <c r="C133" s="99"/>
    </row>
    <row r="134" spans="1:3" x14ac:dyDescent="0.25">
      <c r="A134" s="100">
        <v>40220</v>
      </c>
      <c r="B134" s="99" t="s">
        <v>88</v>
      </c>
      <c r="C134" s="99"/>
    </row>
    <row r="135" spans="1:3" x14ac:dyDescent="0.25">
      <c r="A135" s="100">
        <v>40221</v>
      </c>
      <c r="B135" s="99" t="s">
        <v>88</v>
      </c>
      <c r="C135" s="99"/>
    </row>
    <row r="136" spans="1:3" x14ac:dyDescent="0.25">
      <c r="A136" s="100">
        <v>40222</v>
      </c>
      <c r="B136" s="99" t="s">
        <v>88</v>
      </c>
      <c r="C136" s="99"/>
    </row>
    <row r="137" spans="1:3" x14ac:dyDescent="0.25">
      <c r="A137" s="100">
        <v>40223</v>
      </c>
      <c r="B137" s="99" t="s">
        <v>88</v>
      </c>
      <c r="C137" s="99"/>
    </row>
    <row r="138" spans="1:3" x14ac:dyDescent="0.25">
      <c r="A138" s="100">
        <v>40224</v>
      </c>
      <c r="B138" s="99" t="s">
        <v>88</v>
      </c>
      <c r="C138" s="99"/>
    </row>
    <row r="139" spans="1:3" x14ac:dyDescent="0.25">
      <c r="A139" s="100">
        <v>40225</v>
      </c>
      <c r="B139" s="99" t="s">
        <v>88</v>
      </c>
      <c r="C139" s="99"/>
    </row>
    <row r="140" spans="1:3" x14ac:dyDescent="0.25">
      <c r="A140" s="100">
        <v>40226</v>
      </c>
      <c r="B140" s="99" t="s">
        <v>88</v>
      </c>
      <c r="C140" s="99"/>
    </row>
    <row r="141" spans="1:3" x14ac:dyDescent="0.25">
      <c r="A141" s="100">
        <v>40227</v>
      </c>
      <c r="B141" s="99" t="s">
        <v>88</v>
      </c>
      <c r="C141" s="99"/>
    </row>
    <row r="142" spans="1:3" x14ac:dyDescent="0.25">
      <c r="A142" s="100">
        <v>40228</v>
      </c>
      <c r="B142" s="99" t="s">
        <v>88</v>
      </c>
      <c r="C142" s="99"/>
    </row>
    <row r="143" spans="1:3" x14ac:dyDescent="0.25">
      <c r="A143" s="100">
        <v>40229</v>
      </c>
      <c r="B143" s="99" t="s">
        <v>88</v>
      </c>
      <c r="C143" s="99"/>
    </row>
    <row r="144" spans="1:3" x14ac:dyDescent="0.25">
      <c r="A144" s="100">
        <v>40230</v>
      </c>
      <c r="B144" s="99" t="s">
        <v>88</v>
      </c>
      <c r="C144" s="99"/>
    </row>
    <row r="145" spans="1:3" x14ac:dyDescent="0.25">
      <c r="A145" s="100">
        <v>40231</v>
      </c>
      <c r="B145" s="99" t="s">
        <v>88</v>
      </c>
      <c r="C145" s="99"/>
    </row>
    <row r="146" spans="1:3" x14ac:dyDescent="0.25">
      <c r="A146" s="100">
        <v>40232</v>
      </c>
      <c r="B146" s="99" t="s">
        <v>88</v>
      </c>
      <c r="C146" s="99"/>
    </row>
    <row r="147" spans="1:3" x14ac:dyDescent="0.25">
      <c r="A147" s="100">
        <v>40233</v>
      </c>
      <c r="B147" s="99" t="s">
        <v>88</v>
      </c>
      <c r="C147" s="99"/>
    </row>
    <row r="148" spans="1:3" x14ac:dyDescent="0.25">
      <c r="A148" s="100">
        <v>40234</v>
      </c>
      <c r="B148" s="99" t="s">
        <v>88</v>
      </c>
      <c r="C148" s="99"/>
    </row>
    <row r="149" spans="1:3" x14ac:dyDescent="0.25">
      <c r="A149" s="100">
        <v>40235</v>
      </c>
      <c r="B149" s="99" t="s">
        <v>88</v>
      </c>
      <c r="C149" s="99"/>
    </row>
    <row r="150" spans="1:3" x14ac:dyDescent="0.25">
      <c r="A150" s="100">
        <v>40236</v>
      </c>
      <c r="B150" s="99" t="s">
        <v>88</v>
      </c>
      <c r="C150" s="99"/>
    </row>
    <row r="151" spans="1:3" x14ac:dyDescent="0.25">
      <c r="A151" s="100">
        <v>40237</v>
      </c>
      <c r="B151" s="99" t="s">
        <v>88</v>
      </c>
      <c r="C151" s="99"/>
    </row>
    <row r="152" spans="1:3" x14ac:dyDescent="0.25">
      <c r="A152" s="100"/>
      <c r="B152" s="99" t="s">
        <v>88</v>
      </c>
      <c r="C152" s="99"/>
    </row>
    <row r="153" spans="1:3" x14ac:dyDescent="0.25">
      <c r="A153" s="100">
        <v>40238</v>
      </c>
      <c r="B153" s="99" t="s">
        <v>88</v>
      </c>
      <c r="C153" s="99"/>
    </row>
    <row r="154" spans="1:3" x14ac:dyDescent="0.25">
      <c r="A154" s="100">
        <v>40239</v>
      </c>
      <c r="B154" s="99" t="s">
        <v>88</v>
      </c>
      <c r="C154" s="99"/>
    </row>
    <row r="155" spans="1:3" x14ac:dyDescent="0.25">
      <c r="A155" s="100">
        <v>40240</v>
      </c>
      <c r="B155" s="99" t="s">
        <v>88</v>
      </c>
      <c r="C155" s="99"/>
    </row>
    <row r="156" spans="1:3" x14ac:dyDescent="0.25">
      <c r="A156" s="100">
        <v>40241</v>
      </c>
      <c r="B156" s="99" t="s">
        <v>88</v>
      </c>
      <c r="C156" s="99"/>
    </row>
    <row r="157" spans="1:3" x14ac:dyDescent="0.25">
      <c r="A157" s="100">
        <v>40242</v>
      </c>
      <c r="B157" s="99" t="s">
        <v>88</v>
      </c>
      <c r="C157" s="99"/>
    </row>
    <row r="158" spans="1:3" x14ac:dyDescent="0.25">
      <c r="A158" s="100">
        <v>40243</v>
      </c>
      <c r="B158" s="99" t="s">
        <v>88</v>
      </c>
      <c r="C158" s="99"/>
    </row>
    <row r="159" spans="1:3" x14ac:dyDescent="0.25">
      <c r="A159" s="100">
        <v>40244</v>
      </c>
      <c r="B159" s="99" t="s">
        <v>88</v>
      </c>
      <c r="C159" s="99"/>
    </row>
    <row r="160" spans="1:3" x14ac:dyDescent="0.25">
      <c r="A160" s="100">
        <v>40245</v>
      </c>
      <c r="B160" s="99" t="s">
        <v>88</v>
      </c>
      <c r="C160" s="99"/>
    </row>
    <row r="161" spans="1:3" x14ac:dyDescent="0.25">
      <c r="A161" s="100">
        <v>40246</v>
      </c>
      <c r="B161" s="99" t="s">
        <v>88</v>
      </c>
      <c r="C161" s="99"/>
    </row>
    <row r="162" spans="1:3" x14ac:dyDescent="0.25">
      <c r="A162" s="100">
        <v>40247</v>
      </c>
      <c r="B162" s="99" t="s">
        <v>88</v>
      </c>
      <c r="C162" s="99"/>
    </row>
    <row r="163" spans="1:3" x14ac:dyDescent="0.25">
      <c r="A163" s="100">
        <v>40248</v>
      </c>
      <c r="B163" s="99" t="s">
        <v>88</v>
      </c>
      <c r="C163" s="99"/>
    </row>
    <row r="164" spans="1:3" x14ac:dyDescent="0.25">
      <c r="A164" s="100">
        <v>40249</v>
      </c>
      <c r="B164" s="99" t="s">
        <v>88</v>
      </c>
      <c r="C164" s="99"/>
    </row>
    <row r="165" spans="1:3" x14ac:dyDescent="0.25">
      <c r="A165" s="100">
        <v>40250</v>
      </c>
      <c r="B165" s="99" t="s">
        <v>88</v>
      </c>
      <c r="C165" s="99"/>
    </row>
    <row r="166" spans="1:3" x14ac:dyDescent="0.25">
      <c r="A166" s="100">
        <v>40251</v>
      </c>
      <c r="B166" s="99" t="s">
        <v>88</v>
      </c>
      <c r="C166" s="99"/>
    </row>
    <row r="167" spans="1:3" x14ac:dyDescent="0.25">
      <c r="A167" s="100">
        <v>40252</v>
      </c>
      <c r="B167" s="99" t="s">
        <v>88</v>
      </c>
      <c r="C167" s="99"/>
    </row>
    <row r="168" spans="1:3" x14ac:dyDescent="0.25">
      <c r="A168" s="100">
        <v>40253</v>
      </c>
      <c r="B168" s="99" t="s">
        <v>88</v>
      </c>
      <c r="C168" s="99"/>
    </row>
    <row r="169" spans="1:3" x14ac:dyDescent="0.25">
      <c r="A169" s="100">
        <v>40254</v>
      </c>
      <c r="B169" s="99" t="s">
        <v>88</v>
      </c>
      <c r="C169" s="99"/>
    </row>
    <row r="170" spans="1:3" x14ac:dyDescent="0.25">
      <c r="A170" s="100">
        <v>40255</v>
      </c>
      <c r="B170" s="99" t="s">
        <v>88</v>
      </c>
      <c r="C170" s="99"/>
    </row>
    <row r="171" spans="1:3" x14ac:dyDescent="0.25">
      <c r="A171" s="100">
        <v>40256</v>
      </c>
      <c r="B171" s="99" t="s">
        <v>88</v>
      </c>
      <c r="C171" s="99"/>
    </row>
    <row r="172" spans="1:3" x14ac:dyDescent="0.25">
      <c r="A172" s="100">
        <v>40257</v>
      </c>
      <c r="B172" s="99" t="s">
        <v>88</v>
      </c>
      <c r="C172" s="99"/>
    </row>
    <row r="173" spans="1:3" x14ac:dyDescent="0.25">
      <c r="A173" s="100">
        <v>40258</v>
      </c>
      <c r="B173" s="99" t="s">
        <v>88</v>
      </c>
      <c r="C173" s="99"/>
    </row>
    <row r="174" spans="1:3" x14ac:dyDescent="0.25">
      <c r="A174" s="100">
        <v>40259</v>
      </c>
      <c r="B174" s="99" t="s">
        <v>88</v>
      </c>
      <c r="C174" s="99"/>
    </row>
    <row r="175" spans="1:3" x14ac:dyDescent="0.25">
      <c r="A175" s="100">
        <v>40260</v>
      </c>
      <c r="B175" s="99" t="s">
        <v>88</v>
      </c>
      <c r="C175" s="99"/>
    </row>
    <row r="176" spans="1:3" x14ac:dyDescent="0.25">
      <c r="A176" s="100">
        <v>40261</v>
      </c>
      <c r="B176" s="99" t="s">
        <v>88</v>
      </c>
      <c r="C176" s="99"/>
    </row>
    <row r="177" spans="1:3" x14ac:dyDescent="0.25">
      <c r="A177" s="100">
        <v>40262</v>
      </c>
      <c r="B177" s="99" t="s">
        <v>88</v>
      </c>
      <c r="C177" s="99"/>
    </row>
    <row r="178" spans="1:3" x14ac:dyDescent="0.25">
      <c r="A178" s="100">
        <v>40263</v>
      </c>
      <c r="B178" s="99" t="s">
        <v>88</v>
      </c>
      <c r="C178" s="99"/>
    </row>
    <row r="179" spans="1:3" x14ac:dyDescent="0.25">
      <c r="A179" s="100">
        <v>40264</v>
      </c>
      <c r="B179" s="99" t="s">
        <v>88</v>
      </c>
      <c r="C179" s="99"/>
    </row>
    <row r="180" spans="1:3" x14ac:dyDescent="0.25">
      <c r="A180" s="100">
        <v>40265</v>
      </c>
      <c r="B180" s="99" t="s">
        <v>88</v>
      </c>
      <c r="C180" s="99"/>
    </row>
    <row r="181" spans="1:3" x14ac:dyDescent="0.25">
      <c r="A181" s="100">
        <v>40266</v>
      </c>
      <c r="B181" s="99" t="s">
        <v>88</v>
      </c>
      <c r="C181" s="99"/>
    </row>
    <row r="182" spans="1:3" x14ac:dyDescent="0.25">
      <c r="A182" s="100">
        <v>40267</v>
      </c>
      <c r="B182" s="99" t="s">
        <v>88</v>
      </c>
      <c r="C182" s="99"/>
    </row>
    <row r="183" spans="1:3" x14ac:dyDescent="0.25">
      <c r="A183" s="100">
        <v>40268</v>
      </c>
      <c r="B183" s="99" t="s">
        <v>88</v>
      </c>
      <c r="C183" s="99"/>
    </row>
    <row r="184" spans="1:3" x14ac:dyDescent="0.25">
      <c r="A184" s="100">
        <v>40269</v>
      </c>
      <c r="B184" s="99" t="s">
        <v>88</v>
      </c>
      <c r="C184" s="99"/>
    </row>
    <row r="185" spans="1:3" x14ac:dyDescent="0.25">
      <c r="A185" s="100">
        <v>40270</v>
      </c>
      <c r="B185" s="99" t="s">
        <v>88</v>
      </c>
      <c r="C185" s="99"/>
    </row>
    <row r="186" spans="1:3" x14ac:dyDescent="0.25">
      <c r="A186" s="100">
        <v>40271</v>
      </c>
      <c r="B186" s="99" t="s">
        <v>88</v>
      </c>
      <c r="C186" s="99"/>
    </row>
    <row r="187" spans="1:3" x14ac:dyDescent="0.25">
      <c r="A187" s="100">
        <v>40272</v>
      </c>
      <c r="B187" s="99" t="s">
        <v>88</v>
      </c>
      <c r="C187" s="99"/>
    </row>
    <row r="188" spans="1:3" x14ac:dyDescent="0.25">
      <c r="A188" s="100">
        <v>40273</v>
      </c>
      <c r="B188" s="99" t="s">
        <v>88</v>
      </c>
      <c r="C188" s="99"/>
    </row>
    <row r="189" spans="1:3" x14ac:dyDescent="0.25">
      <c r="A189" s="100">
        <v>40274</v>
      </c>
      <c r="B189" s="99" t="s">
        <v>88</v>
      </c>
      <c r="C189" s="99"/>
    </row>
    <row r="190" spans="1:3" x14ac:dyDescent="0.25">
      <c r="A190" s="100">
        <v>40275</v>
      </c>
      <c r="B190" s="99" t="s">
        <v>88</v>
      </c>
      <c r="C190" s="99"/>
    </row>
    <row r="191" spans="1:3" x14ac:dyDescent="0.25">
      <c r="A191" s="100">
        <v>40276</v>
      </c>
      <c r="B191" s="99" t="s">
        <v>88</v>
      </c>
      <c r="C191" s="99"/>
    </row>
    <row r="192" spans="1:3" x14ac:dyDescent="0.25">
      <c r="A192" s="100">
        <v>40277</v>
      </c>
      <c r="B192" s="99" t="s">
        <v>88</v>
      </c>
      <c r="C192" s="99"/>
    </row>
    <row r="193" spans="1:3" x14ac:dyDescent="0.25">
      <c r="A193" s="100">
        <v>40278</v>
      </c>
      <c r="B193" s="99" t="s">
        <v>88</v>
      </c>
      <c r="C193" s="99"/>
    </row>
    <row r="194" spans="1:3" x14ac:dyDescent="0.25">
      <c r="A194" s="100">
        <v>40279</v>
      </c>
      <c r="B194" s="99" t="s">
        <v>88</v>
      </c>
      <c r="C194" s="99"/>
    </row>
    <row r="195" spans="1:3" x14ac:dyDescent="0.25">
      <c r="A195" s="100">
        <v>40280</v>
      </c>
      <c r="B195" s="99" t="s">
        <v>88</v>
      </c>
      <c r="C195" s="99"/>
    </row>
    <row r="196" spans="1:3" x14ac:dyDescent="0.25">
      <c r="A196" s="100">
        <v>40281</v>
      </c>
      <c r="B196" s="99" t="s">
        <v>88</v>
      </c>
      <c r="C196" s="99"/>
    </row>
    <row r="197" spans="1:3" x14ac:dyDescent="0.25">
      <c r="A197" s="100">
        <v>40282</v>
      </c>
      <c r="B197" s="99" t="s">
        <v>88</v>
      </c>
      <c r="C197" s="99"/>
    </row>
    <row r="198" spans="1:3" x14ac:dyDescent="0.25">
      <c r="A198" s="100">
        <v>40283</v>
      </c>
      <c r="B198" s="99" t="s">
        <v>88</v>
      </c>
      <c r="C198" s="99"/>
    </row>
    <row r="199" spans="1:3" x14ac:dyDescent="0.25">
      <c r="A199" s="100">
        <v>40284</v>
      </c>
      <c r="B199" s="99" t="s">
        <v>88</v>
      </c>
      <c r="C199" s="99"/>
    </row>
    <row r="200" spans="1:3" x14ac:dyDescent="0.25">
      <c r="A200" s="100">
        <v>40285</v>
      </c>
      <c r="B200" s="99" t="s">
        <v>88</v>
      </c>
      <c r="C200" s="99"/>
    </row>
    <row r="201" spans="1:3" x14ac:dyDescent="0.25">
      <c r="A201" s="100">
        <v>40286</v>
      </c>
      <c r="B201" s="99" t="s">
        <v>88</v>
      </c>
      <c r="C201" s="99"/>
    </row>
    <row r="202" spans="1:3" x14ac:dyDescent="0.25">
      <c r="A202" s="100">
        <v>40287</v>
      </c>
      <c r="B202" s="99" t="s">
        <v>88</v>
      </c>
      <c r="C202" s="99"/>
    </row>
    <row r="203" spans="1:3" x14ac:dyDescent="0.25">
      <c r="A203" s="100">
        <v>40288</v>
      </c>
      <c r="B203" s="99" t="s">
        <v>88</v>
      </c>
      <c r="C203" s="99"/>
    </row>
    <row r="204" spans="1:3" x14ac:dyDescent="0.25">
      <c r="A204" s="100">
        <v>40289</v>
      </c>
      <c r="B204" s="99" t="s">
        <v>88</v>
      </c>
      <c r="C204" s="99"/>
    </row>
    <row r="205" spans="1:3" x14ac:dyDescent="0.25">
      <c r="A205" s="100">
        <v>40290</v>
      </c>
      <c r="B205" s="99" t="s">
        <v>88</v>
      </c>
      <c r="C205" s="99"/>
    </row>
    <row r="206" spans="1:3" x14ac:dyDescent="0.25">
      <c r="A206" s="100">
        <v>40291</v>
      </c>
      <c r="B206" s="99" t="s">
        <v>88</v>
      </c>
      <c r="C206" s="99"/>
    </row>
    <row r="207" spans="1:3" x14ac:dyDescent="0.25">
      <c r="A207" s="100">
        <v>40292</v>
      </c>
      <c r="B207" s="99" t="s">
        <v>88</v>
      </c>
      <c r="C207" s="99"/>
    </row>
    <row r="208" spans="1:3" x14ac:dyDescent="0.25">
      <c r="A208" s="100">
        <v>40293</v>
      </c>
      <c r="B208" s="99" t="s">
        <v>88</v>
      </c>
      <c r="C208" s="99"/>
    </row>
    <row r="209" spans="1:3" x14ac:dyDescent="0.25">
      <c r="A209" s="100">
        <v>40294</v>
      </c>
      <c r="B209" s="99" t="s">
        <v>88</v>
      </c>
      <c r="C209" s="99"/>
    </row>
    <row r="210" spans="1:3" x14ac:dyDescent="0.25">
      <c r="A210" s="100">
        <v>40295</v>
      </c>
      <c r="B210" s="99" t="s">
        <v>88</v>
      </c>
      <c r="C210" s="99"/>
    </row>
    <row r="211" spans="1:3" x14ac:dyDescent="0.25">
      <c r="A211" s="100">
        <v>40296</v>
      </c>
      <c r="B211" s="99" t="s">
        <v>88</v>
      </c>
      <c r="C211" s="99"/>
    </row>
    <row r="212" spans="1:3" x14ac:dyDescent="0.25">
      <c r="A212" s="100">
        <v>40297</v>
      </c>
      <c r="B212" s="99" t="s">
        <v>88</v>
      </c>
      <c r="C212" s="99"/>
    </row>
    <row r="213" spans="1:3" x14ac:dyDescent="0.25">
      <c r="A213" s="100">
        <v>40298</v>
      </c>
      <c r="B213" s="99" t="s">
        <v>88</v>
      </c>
      <c r="C213" s="99"/>
    </row>
    <row r="214" spans="1:3" x14ac:dyDescent="0.25">
      <c r="A214" s="100">
        <v>40299</v>
      </c>
      <c r="B214" s="99" t="s">
        <v>88</v>
      </c>
      <c r="C214" s="99"/>
    </row>
    <row r="215" spans="1:3" x14ac:dyDescent="0.25">
      <c r="A215" s="100">
        <v>40300</v>
      </c>
      <c r="B215" s="99" t="s">
        <v>88</v>
      </c>
      <c r="C215" s="99"/>
    </row>
    <row r="216" spans="1:3" x14ac:dyDescent="0.25">
      <c r="A216" s="100">
        <v>40301</v>
      </c>
      <c r="B216" s="99" t="s">
        <v>88</v>
      </c>
      <c r="C216" s="99"/>
    </row>
    <row r="217" spans="1:3" x14ac:dyDescent="0.25">
      <c r="A217" s="100">
        <v>40302</v>
      </c>
      <c r="B217" s="99" t="s">
        <v>88</v>
      </c>
      <c r="C217" s="99"/>
    </row>
    <row r="218" spans="1:3" x14ac:dyDescent="0.25">
      <c r="A218" s="100">
        <v>40303</v>
      </c>
      <c r="B218" s="99" t="s">
        <v>88</v>
      </c>
      <c r="C218" s="99"/>
    </row>
    <row r="219" spans="1:3" x14ac:dyDescent="0.25">
      <c r="A219" s="100">
        <v>40304</v>
      </c>
      <c r="B219" s="99" t="s">
        <v>88</v>
      </c>
      <c r="C219" s="99"/>
    </row>
    <row r="220" spans="1:3" x14ac:dyDescent="0.25">
      <c r="A220" s="100">
        <v>40305</v>
      </c>
      <c r="B220" s="99" t="s">
        <v>88</v>
      </c>
      <c r="C220" s="99"/>
    </row>
    <row r="221" spans="1:3" x14ac:dyDescent="0.25">
      <c r="A221" s="100">
        <v>40306</v>
      </c>
      <c r="B221" s="99" t="s">
        <v>88</v>
      </c>
      <c r="C221" s="99"/>
    </row>
    <row r="222" spans="1:3" x14ac:dyDescent="0.25">
      <c r="A222" s="100">
        <v>40307</v>
      </c>
      <c r="B222" s="99" t="s">
        <v>88</v>
      </c>
      <c r="C222" s="99"/>
    </row>
    <row r="223" spans="1:3" x14ac:dyDescent="0.25">
      <c r="A223" s="100">
        <v>40308</v>
      </c>
      <c r="B223" s="99" t="s">
        <v>88</v>
      </c>
      <c r="C223" s="99"/>
    </row>
    <row r="224" spans="1:3" x14ac:dyDescent="0.25">
      <c r="A224" s="100">
        <v>40309</v>
      </c>
      <c r="B224" s="99" t="s">
        <v>88</v>
      </c>
      <c r="C224" s="99"/>
    </row>
    <row r="225" spans="1:3" x14ac:dyDescent="0.25">
      <c r="A225" s="100">
        <v>40310</v>
      </c>
      <c r="B225" s="99" t="s">
        <v>88</v>
      </c>
      <c r="C225" s="99"/>
    </row>
    <row r="226" spans="1:3" x14ac:dyDescent="0.25">
      <c r="A226" s="100">
        <v>40311</v>
      </c>
      <c r="B226" s="99" t="s">
        <v>88</v>
      </c>
      <c r="C226" s="99"/>
    </row>
    <row r="227" spans="1:3" x14ac:dyDescent="0.25">
      <c r="A227" s="100">
        <v>40312</v>
      </c>
      <c r="B227" s="99" t="s">
        <v>88</v>
      </c>
      <c r="C227" s="99"/>
    </row>
    <row r="228" spans="1:3" x14ac:dyDescent="0.25">
      <c r="A228" s="100">
        <v>40313</v>
      </c>
      <c r="B228" s="99" t="s">
        <v>88</v>
      </c>
      <c r="C228" s="99"/>
    </row>
    <row r="229" spans="1:3" x14ac:dyDescent="0.25">
      <c r="A229" s="100">
        <v>40314</v>
      </c>
      <c r="B229" s="99" t="s">
        <v>88</v>
      </c>
      <c r="C229" s="99"/>
    </row>
    <row r="230" spans="1:3" x14ac:dyDescent="0.25">
      <c r="A230" s="100">
        <v>40315</v>
      </c>
      <c r="B230" s="99" t="s">
        <v>88</v>
      </c>
      <c r="C230" s="99"/>
    </row>
    <row r="231" spans="1:3" x14ac:dyDescent="0.25">
      <c r="A231" s="100">
        <v>40316</v>
      </c>
      <c r="B231" s="99" t="s">
        <v>88</v>
      </c>
      <c r="C231" s="99"/>
    </row>
    <row r="232" spans="1:3" x14ac:dyDescent="0.25">
      <c r="A232" s="100">
        <v>40317</v>
      </c>
      <c r="B232" s="99" t="s">
        <v>88</v>
      </c>
      <c r="C232" s="99"/>
    </row>
    <row r="233" spans="1:3" x14ac:dyDescent="0.25">
      <c r="A233" s="100">
        <v>40318</v>
      </c>
      <c r="B233" s="99" t="s">
        <v>88</v>
      </c>
      <c r="C233" s="99"/>
    </row>
    <row r="234" spans="1:3" x14ac:dyDescent="0.25">
      <c r="A234" s="100">
        <v>40319</v>
      </c>
      <c r="B234" s="99" t="s">
        <v>88</v>
      </c>
      <c r="C234" s="99"/>
    </row>
    <row r="235" spans="1:3" x14ac:dyDescent="0.25">
      <c r="A235" s="100">
        <v>40320</v>
      </c>
      <c r="B235" s="99" t="s">
        <v>88</v>
      </c>
      <c r="C235" s="99"/>
    </row>
    <row r="236" spans="1:3" x14ac:dyDescent="0.25">
      <c r="A236" s="100">
        <v>40321</v>
      </c>
      <c r="B236" s="99" t="s">
        <v>88</v>
      </c>
      <c r="C236" s="99"/>
    </row>
    <row r="237" spans="1:3" x14ac:dyDescent="0.25">
      <c r="A237" s="100">
        <v>40322</v>
      </c>
      <c r="B237" s="99" t="s">
        <v>88</v>
      </c>
      <c r="C237" s="99"/>
    </row>
    <row r="238" spans="1:3" x14ac:dyDescent="0.25">
      <c r="A238" s="100">
        <v>40323</v>
      </c>
      <c r="B238" s="99" t="s">
        <v>88</v>
      </c>
      <c r="C238" s="99"/>
    </row>
    <row r="239" spans="1:3" x14ac:dyDescent="0.25">
      <c r="A239" s="100">
        <v>40324</v>
      </c>
      <c r="B239" s="99" t="s">
        <v>88</v>
      </c>
      <c r="C239" s="99"/>
    </row>
    <row r="240" spans="1:3" x14ac:dyDescent="0.25">
      <c r="A240" s="100">
        <v>40325</v>
      </c>
      <c r="B240" s="99" t="s">
        <v>88</v>
      </c>
      <c r="C240" s="99"/>
    </row>
    <row r="241" spans="1:3" x14ac:dyDescent="0.25">
      <c r="A241" s="100">
        <v>40326</v>
      </c>
      <c r="B241" s="99" t="s">
        <v>88</v>
      </c>
      <c r="C241" s="99"/>
    </row>
    <row r="242" spans="1:3" x14ac:dyDescent="0.25">
      <c r="A242" s="100">
        <v>40327</v>
      </c>
      <c r="B242" s="99" t="s">
        <v>88</v>
      </c>
      <c r="C242" s="99"/>
    </row>
    <row r="243" spans="1:3" x14ac:dyDescent="0.25">
      <c r="A243" s="100">
        <v>40328</v>
      </c>
      <c r="B243" s="99" t="s">
        <v>88</v>
      </c>
      <c r="C243" s="99"/>
    </row>
    <row r="244" spans="1:3" x14ac:dyDescent="0.25">
      <c r="A244" s="100">
        <v>40329</v>
      </c>
      <c r="B244" s="99" t="s">
        <v>88</v>
      </c>
      <c r="C244" s="99"/>
    </row>
    <row r="245" spans="1:3" x14ac:dyDescent="0.25">
      <c r="A245" s="100">
        <v>40330</v>
      </c>
      <c r="B245" s="99" t="s">
        <v>88</v>
      </c>
      <c r="C245" s="99"/>
    </row>
    <row r="246" spans="1:3" x14ac:dyDescent="0.25">
      <c r="A246" s="100">
        <v>40331</v>
      </c>
      <c r="B246" s="99" t="s">
        <v>88</v>
      </c>
      <c r="C246" s="99"/>
    </row>
    <row r="247" spans="1:3" x14ac:dyDescent="0.25">
      <c r="A247" s="100">
        <v>40332</v>
      </c>
      <c r="B247" s="99" t="s">
        <v>88</v>
      </c>
      <c r="C247" s="99"/>
    </row>
    <row r="248" spans="1:3" x14ac:dyDescent="0.25">
      <c r="A248" s="100">
        <v>40333</v>
      </c>
      <c r="B248" s="99" t="s">
        <v>88</v>
      </c>
      <c r="C248" s="99"/>
    </row>
    <row r="249" spans="1:3" x14ac:dyDescent="0.25">
      <c r="A249" s="100">
        <v>40334</v>
      </c>
      <c r="B249" s="99" t="s">
        <v>88</v>
      </c>
      <c r="C249" s="99"/>
    </row>
    <row r="250" spans="1:3" x14ac:dyDescent="0.25">
      <c r="A250" s="100">
        <v>40335</v>
      </c>
      <c r="B250" s="99" t="s">
        <v>88</v>
      </c>
      <c r="C250" s="99"/>
    </row>
    <row r="251" spans="1:3" x14ac:dyDescent="0.25">
      <c r="A251" s="100">
        <v>40336</v>
      </c>
      <c r="B251" s="99" t="s">
        <v>88</v>
      </c>
      <c r="C251" s="99"/>
    </row>
    <row r="252" spans="1:3" x14ac:dyDescent="0.25">
      <c r="A252" s="100">
        <v>40337</v>
      </c>
      <c r="B252" s="99" t="s">
        <v>88</v>
      </c>
      <c r="C252" s="99"/>
    </row>
    <row r="253" spans="1:3" x14ac:dyDescent="0.25">
      <c r="A253" s="100">
        <v>40338</v>
      </c>
      <c r="B253" s="99" t="s">
        <v>88</v>
      </c>
      <c r="C253" s="99"/>
    </row>
    <row r="254" spans="1:3" x14ac:dyDescent="0.25">
      <c r="A254" s="100">
        <v>40339</v>
      </c>
      <c r="B254" s="99" t="s">
        <v>88</v>
      </c>
      <c r="C254" s="99"/>
    </row>
    <row r="255" spans="1:3" x14ac:dyDescent="0.25">
      <c r="A255" s="100">
        <v>40340</v>
      </c>
      <c r="B255" s="99" t="s">
        <v>88</v>
      </c>
      <c r="C255" s="99"/>
    </row>
    <row r="256" spans="1:3" x14ac:dyDescent="0.25">
      <c r="A256" s="100">
        <v>40341</v>
      </c>
      <c r="B256" s="99" t="s">
        <v>88</v>
      </c>
      <c r="C256" s="99"/>
    </row>
    <row r="257" spans="1:3" x14ac:dyDescent="0.25">
      <c r="A257" s="100">
        <v>40342</v>
      </c>
      <c r="B257" s="99" t="s">
        <v>88</v>
      </c>
      <c r="C257" s="99"/>
    </row>
    <row r="258" spans="1:3" x14ac:dyDescent="0.25">
      <c r="A258" s="100">
        <v>40343</v>
      </c>
      <c r="B258" s="99" t="s">
        <v>88</v>
      </c>
      <c r="C258" s="99"/>
    </row>
    <row r="259" spans="1:3" x14ac:dyDescent="0.25">
      <c r="A259" s="100">
        <v>40344</v>
      </c>
      <c r="B259" s="99" t="s">
        <v>88</v>
      </c>
      <c r="C259" s="99"/>
    </row>
    <row r="260" spans="1:3" x14ac:dyDescent="0.25">
      <c r="A260" s="100">
        <v>40345</v>
      </c>
      <c r="B260" s="99" t="s">
        <v>88</v>
      </c>
      <c r="C260" s="99"/>
    </row>
    <row r="261" spans="1:3" x14ac:dyDescent="0.25">
      <c r="A261" s="100">
        <v>40346</v>
      </c>
      <c r="B261" s="99" t="s">
        <v>88</v>
      </c>
      <c r="C261" s="99"/>
    </row>
    <row r="262" spans="1:3" x14ac:dyDescent="0.25">
      <c r="A262" s="100">
        <v>40347</v>
      </c>
      <c r="B262" s="99" t="s">
        <v>88</v>
      </c>
      <c r="C262" s="99"/>
    </row>
    <row r="263" spans="1:3" x14ac:dyDescent="0.25">
      <c r="A263" s="100">
        <v>40348</v>
      </c>
      <c r="B263" s="99" t="s">
        <v>88</v>
      </c>
      <c r="C263" s="99"/>
    </row>
    <row r="264" spans="1:3" x14ac:dyDescent="0.25">
      <c r="A264" s="100">
        <v>40349</v>
      </c>
      <c r="B264" s="99" t="s">
        <v>88</v>
      </c>
      <c r="C264" s="99"/>
    </row>
    <row r="265" spans="1:3" x14ac:dyDescent="0.25">
      <c r="A265" s="100">
        <v>40350</v>
      </c>
      <c r="B265" s="99" t="s">
        <v>88</v>
      </c>
      <c r="C265" s="99"/>
    </row>
    <row r="266" spans="1:3" x14ac:dyDescent="0.25">
      <c r="A266" s="100">
        <v>40351</v>
      </c>
      <c r="B266" s="99" t="s">
        <v>88</v>
      </c>
      <c r="C266" s="99"/>
    </row>
    <row r="267" spans="1:3" x14ac:dyDescent="0.25">
      <c r="A267" s="100">
        <v>40352</v>
      </c>
      <c r="B267" s="99" t="s">
        <v>88</v>
      </c>
      <c r="C267" s="99"/>
    </row>
    <row r="268" spans="1:3" x14ac:dyDescent="0.25">
      <c r="A268" s="100">
        <v>40353</v>
      </c>
      <c r="B268" s="99" t="s">
        <v>88</v>
      </c>
      <c r="C268" s="99"/>
    </row>
    <row r="269" spans="1:3" x14ac:dyDescent="0.25">
      <c r="A269" s="100">
        <v>40354</v>
      </c>
      <c r="B269" s="99" t="s">
        <v>88</v>
      </c>
      <c r="C269" s="99"/>
    </row>
    <row r="270" spans="1:3" x14ac:dyDescent="0.25">
      <c r="A270" s="100">
        <v>40355</v>
      </c>
      <c r="B270" s="99" t="s">
        <v>88</v>
      </c>
      <c r="C270" s="99"/>
    </row>
    <row r="271" spans="1:3" x14ac:dyDescent="0.25">
      <c r="A271" s="100">
        <v>40356</v>
      </c>
      <c r="B271" s="99" t="s">
        <v>88</v>
      </c>
      <c r="C271" s="99"/>
    </row>
    <row r="272" spans="1:3" x14ac:dyDescent="0.25">
      <c r="A272" s="100">
        <v>40357</v>
      </c>
      <c r="B272" s="99" t="s">
        <v>88</v>
      </c>
      <c r="C272" s="99"/>
    </row>
    <row r="273" spans="1:3" x14ac:dyDescent="0.25">
      <c r="A273" s="100">
        <v>40358</v>
      </c>
      <c r="B273" s="99" t="s">
        <v>88</v>
      </c>
      <c r="C273" s="99"/>
    </row>
    <row r="274" spans="1:3" x14ac:dyDescent="0.25">
      <c r="A274" s="100">
        <v>40359</v>
      </c>
      <c r="B274" s="99" t="s">
        <v>88</v>
      </c>
      <c r="C274" s="99"/>
    </row>
    <row r="275" spans="1:3" x14ac:dyDescent="0.25">
      <c r="A275" s="100">
        <v>40360</v>
      </c>
      <c r="B275" s="99" t="s">
        <v>88</v>
      </c>
      <c r="C275" s="99"/>
    </row>
    <row r="276" spans="1:3" x14ac:dyDescent="0.25">
      <c r="A276" s="100">
        <v>40361</v>
      </c>
      <c r="B276" s="99" t="s">
        <v>88</v>
      </c>
      <c r="C276" s="99"/>
    </row>
    <row r="277" spans="1:3" x14ac:dyDescent="0.25">
      <c r="A277" s="100">
        <v>40362</v>
      </c>
      <c r="B277" s="99" t="s">
        <v>88</v>
      </c>
      <c r="C277" s="99"/>
    </row>
    <row r="278" spans="1:3" x14ac:dyDescent="0.25">
      <c r="A278" s="100">
        <v>40363</v>
      </c>
      <c r="B278" s="99" t="s">
        <v>88</v>
      </c>
      <c r="C278" s="99"/>
    </row>
    <row r="279" spans="1:3" x14ac:dyDescent="0.25">
      <c r="A279" s="100">
        <v>40364</v>
      </c>
      <c r="B279" s="99" t="s">
        <v>88</v>
      </c>
      <c r="C279" s="99"/>
    </row>
    <row r="280" spans="1:3" x14ac:dyDescent="0.25">
      <c r="A280" s="100">
        <v>40365</v>
      </c>
      <c r="B280" s="99" t="s">
        <v>88</v>
      </c>
      <c r="C280" s="99"/>
    </row>
    <row r="281" spans="1:3" x14ac:dyDescent="0.25">
      <c r="A281" s="100">
        <v>40366</v>
      </c>
      <c r="B281" s="99" t="s">
        <v>88</v>
      </c>
      <c r="C281" s="99"/>
    </row>
    <row r="282" spans="1:3" x14ac:dyDescent="0.25">
      <c r="A282" s="100">
        <v>40367</v>
      </c>
      <c r="B282" s="99" t="s">
        <v>88</v>
      </c>
      <c r="C282" s="99"/>
    </row>
    <row r="283" spans="1:3" x14ac:dyDescent="0.25">
      <c r="A283" s="100">
        <v>40368</v>
      </c>
      <c r="B283" s="99" t="s">
        <v>88</v>
      </c>
      <c r="C283" s="99"/>
    </row>
    <row r="284" spans="1:3" x14ac:dyDescent="0.25">
      <c r="A284" s="100">
        <v>40369</v>
      </c>
      <c r="B284" s="99" t="s">
        <v>88</v>
      </c>
      <c r="C284" s="99"/>
    </row>
    <row r="285" spans="1:3" x14ac:dyDescent="0.25">
      <c r="A285" s="100">
        <v>40370</v>
      </c>
      <c r="B285" s="99" t="s">
        <v>88</v>
      </c>
      <c r="C285" s="99"/>
    </row>
    <row r="286" spans="1:3" x14ac:dyDescent="0.25">
      <c r="A286" s="100">
        <v>40371</v>
      </c>
      <c r="B286" s="99" t="s">
        <v>88</v>
      </c>
      <c r="C286" s="99"/>
    </row>
    <row r="287" spans="1:3" x14ac:dyDescent="0.25">
      <c r="A287" s="100">
        <v>40372</v>
      </c>
      <c r="B287" s="99" t="s">
        <v>88</v>
      </c>
      <c r="C287" s="99"/>
    </row>
    <row r="288" spans="1:3" x14ac:dyDescent="0.25">
      <c r="A288" s="100">
        <v>40373</v>
      </c>
      <c r="B288" s="99" t="s">
        <v>88</v>
      </c>
      <c r="C288" s="99"/>
    </row>
    <row r="289" spans="1:3" x14ac:dyDescent="0.25">
      <c r="A289" s="100">
        <v>40374</v>
      </c>
      <c r="B289" s="99" t="s">
        <v>88</v>
      </c>
      <c r="C289" s="99"/>
    </row>
    <row r="290" spans="1:3" x14ac:dyDescent="0.25">
      <c r="A290" s="100">
        <v>40375</v>
      </c>
      <c r="B290" s="99" t="s">
        <v>88</v>
      </c>
      <c r="C290" s="99"/>
    </row>
    <row r="291" spans="1:3" x14ac:dyDescent="0.25">
      <c r="A291" s="100">
        <v>40376</v>
      </c>
      <c r="B291" s="99" t="s">
        <v>88</v>
      </c>
      <c r="C291" s="99"/>
    </row>
    <row r="292" spans="1:3" x14ac:dyDescent="0.25">
      <c r="A292" s="100">
        <v>40377</v>
      </c>
      <c r="B292" s="99" t="s">
        <v>88</v>
      </c>
      <c r="C292" s="99"/>
    </row>
    <row r="293" spans="1:3" x14ac:dyDescent="0.25">
      <c r="A293" s="100">
        <v>40378</v>
      </c>
      <c r="B293" s="99" t="s">
        <v>88</v>
      </c>
      <c r="C293" s="99"/>
    </row>
    <row r="294" spans="1:3" x14ac:dyDescent="0.25">
      <c r="A294" s="100">
        <v>40379</v>
      </c>
      <c r="B294" s="99" t="s">
        <v>88</v>
      </c>
      <c r="C294" s="99"/>
    </row>
    <row r="295" spans="1:3" x14ac:dyDescent="0.25">
      <c r="A295" s="100">
        <v>40380</v>
      </c>
      <c r="B295" s="99" t="s">
        <v>88</v>
      </c>
      <c r="C295" s="99"/>
    </row>
    <row r="296" spans="1:3" x14ac:dyDescent="0.25">
      <c r="A296" s="100">
        <v>40381</v>
      </c>
      <c r="B296" s="99" t="s">
        <v>88</v>
      </c>
      <c r="C296" s="99"/>
    </row>
    <row r="297" spans="1:3" x14ac:dyDescent="0.25">
      <c r="A297" s="100">
        <v>40382</v>
      </c>
      <c r="B297" s="99" t="s">
        <v>88</v>
      </c>
      <c r="C297" s="99"/>
    </row>
    <row r="298" spans="1:3" x14ac:dyDescent="0.25">
      <c r="A298" s="100">
        <v>40383</v>
      </c>
      <c r="B298" s="99" t="s">
        <v>88</v>
      </c>
      <c r="C298" s="99"/>
    </row>
    <row r="299" spans="1:3" x14ac:dyDescent="0.25">
      <c r="A299" s="100">
        <v>40384</v>
      </c>
      <c r="B299" s="99" t="s">
        <v>88</v>
      </c>
      <c r="C299" s="99"/>
    </row>
    <row r="300" spans="1:3" x14ac:dyDescent="0.25">
      <c r="A300" s="100">
        <v>40385</v>
      </c>
      <c r="B300" s="99" t="s">
        <v>88</v>
      </c>
      <c r="C300" s="99"/>
    </row>
    <row r="301" spans="1:3" x14ac:dyDescent="0.25">
      <c r="A301" s="100">
        <v>40386</v>
      </c>
      <c r="B301" s="99" t="s">
        <v>88</v>
      </c>
      <c r="C301" s="99"/>
    </row>
    <row r="302" spans="1:3" x14ac:dyDescent="0.25">
      <c r="A302" s="100">
        <v>40387</v>
      </c>
      <c r="B302" s="99" t="s">
        <v>88</v>
      </c>
      <c r="C302" s="99"/>
    </row>
    <row r="303" spans="1:3" x14ac:dyDescent="0.25">
      <c r="A303" s="100">
        <v>40388</v>
      </c>
      <c r="B303" s="99" t="s">
        <v>88</v>
      </c>
      <c r="C303" s="99"/>
    </row>
    <row r="304" spans="1:3" x14ac:dyDescent="0.25">
      <c r="A304" s="100">
        <v>40389</v>
      </c>
      <c r="B304" s="99" t="s">
        <v>88</v>
      </c>
      <c r="C304" s="99"/>
    </row>
    <row r="305" spans="1:3" x14ac:dyDescent="0.25">
      <c r="A305" s="100">
        <v>40390</v>
      </c>
      <c r="B305" s="99" t="s">
        <v>88</v>
      </c>
      <c r="C305" s="99"/>
    </row>
    <row r="306" spans="1:3" x14ac:dyDescent="0.25">
      <c r="A306" s="100">
        <v>40391</v>
      </c>
      <c r="B306" s="99" t="s">
        <v>88</v>
      </c>
      <c r="C306" s="99"/>
    </row>
    <row r="307" spans="1:3" x14ac:dyDescent="0.25">
      <c r="A307" s="100">
        <v>40392</v>
      </c>
      <c r="B307" s="99" t="s">
        <v>88</v>
      </c>
      <c r="C307" s="99"/>
    </row>
    <row r="308" spans="1:3" x14ac:dyDescent="0.25">
      <c r="A308" s="100">
        <v>40393</v>
      </c>
      <c r="B308" s="99" t="s">
        <v>88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0.23622000000000001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0.47244000000000003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0.23622000000000001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0.94488000000000005</v>
      </c>
      <c r="C367" s="95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0.35432999999999998</v>
      </c>
      <c r="C57" s="99"/>
    </row>
    <row r="58" spans="1:3" x14ac:dyDescent="0.25">
      <c r="A58" s="100">
        <v>39779</v>
      </c>
      <c r="B58" s="99">
        <v>1.2204699999999999</v>
      </c>
      <c r="C58" s="99"/>
    </row>
    <row r="59" spans="1:3" x14ac:dyDescent="0.25">
      <c r="A59" s="100">
        <v>39780</v>
      </c>
      <c r="B59" s="99">
        <v>3.9370000000000002E-2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0.59055000000000002</v>
      </c>
      <c r="C77" s="99"/>
    </row>
    <row r="78" spans="1:3" x14ac:dyDescent="0.25">
      <c r="A78" s="100">
        <v>39799</v>
      </c>
      <c r="B78" s="99">
        <v>0.70865999999999996</v>
      </c>
      <c r="C78" s="99"/>
    </row>
    <row r="79" spans="1:3" x14ac:dyDescent="0.25">
      <c r="A79" s="100">
        <v>39800</v>
      </c>
      <c r="B79" s="99">
        <v>0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1.0629900000000001</v>
      </c>
      <c r="C86" s="99"/>
    </row>
    <row r="87" spans="1:3" x14ac:dyDescent="0.25">
      <c r="A87" s="100">
        <v>39808</v>
      </c>
      <c r="B87" s="99">
        <v>3.9370000000000002E-2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0.23622000000000001</v>
      </c>
      <c r="C130" s="99"/>
    </row>
    <row r="131" spans="1:3" x14ac:dyDescent="0.25">
      <c r="A131" s="100">
        <v>39852</v>
      </c>
      <c r="B131" s="99">
        <v>0.15748000000000001</v>
      </c>
      <c r="C131" s="99"/>
    </row>
    <row r="132" spans="1:3" x14ac:dyDescent="0.25">
      <c r="A132" s="100">
        <v>39853</v>
      </c>
      <c r="B132" s="99">
        <v>0.19685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3.9370000000000002E-2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0.51180999999999999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</v>
      </c>
      <c r="C234" s="99"/>
    </row>
    <row r="235" spans="1:3" x14ac:dyDescent="0.25">
      <c r="A235" s="100">
        <v>39955</v>
      </c>
      <c r="B235" s="99">
        <v>3.9370000000000002E-2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 t="s">
        <v>88</v>
      </c>
      <c r="C239" s="99"/>
    </row>
    <row r="240" spans="1:3" x14ac:dyDescent="0.25">
      <c r="A240" s="100">
        <v>39960</v>
      </c>
      <c r="B240" s="99" t="s">
        <v>88</v>
      </c>
      <c r="C240" s="99"/>
    </row>
    <row r="241" spans="1:3" x14ac:dyDescent="0.25">
      <c r="A241" s="100">
        <v>39961</v>
      </c>
      <c r="B241" s="99" t="s">
        <v>88</v>
      </c>
      <c r="C241" s="99"/>
    </row>
    <row r="242" spans="1:3" x14ac:dyDescent="0.25">
      <c r="A242" s="100">
        <v>39962</v>
      </c>
      <c r="B242" s="99" t="s">
        <v>88</v>
      </c>
      <c r="C242" s="99"/>
    </row>
    <row r="243" spans="1:3" x14ac:dyDescent="0.25">
      <c r="A243" s="100">
        <v>39963</v>
      </c>
      <c r="B243" s="99" t="s">
        <v>88</v>
      </c>
      <c r="C243" s="99"/>
    </row>
    <row r="244" spans="1:3" x14ac:dyDescent="0.25">
      <c r="A244" s="100">
        <v>39964</v>
      </c>
      <c r="B244" s="99" t="s">
        <v>88</v>
      </c>
      <c r="C244" s="99"/>
    </row>
    <row r="245" spans="1:3" x14ac:dyDescent="0.25">
      <c r="A245" s="100">
        <v>39965</v>
      </c>
      <c r="B245" s="99" t="s">
        <v>88</v>
      </c>
      <c r="C245" s="99"/>
    </row>
    <row r="246" spans="1:3" x14ac:dyDescent="0.25">
      <c r="A246" s="100">
        <v>39966</v>
      </c>
      <c r="B246" s="99" t="s">
        <v>88</v>
      </c>
      <c r="C246" s="99"/>
    </row>
    <row r="247" spans="1:3" x14ac:dyDescent="0.25">
      <c r="A247" s="100">
        <v>39967</v>
      </c>
      <c r="B247" s="99" t="s">
        <v>88</v>
      </c>
      <c r="C247" s="99"/>
    </row>
    <row r="248" spans="1:3" x14ac:dyDescent="0.25">
      <c r="A248" s="100">
        <v>39968</v>
      </c>
      <c r="B248" s="99" t="s">
        <v>88</v>
      </c>
      <c r="C248" s="99"/>
    </row>
    <row r="249" spans="1:3" x14ac:dyDescent="0.25">
      <c r="A249" s="100">
        <v>39969</v>
      </c>
      <c r="B249" s="99" t="s">
        <v>88</v>
      </c>
      <c r="C249" s="99"/>
    </row>
    <row r="250" spans="1:3" x14ac:dyDescent="0.25">
      <c r="A250" s="100">
        <v>39970</v>
      </c>
      <c r="B250" s="99" t="s">
        <v>88</v>
      </c>
      <c r="C250" s="99"/>
    </row>
    <row r="251" spans="1:3" x14ac:dyDescent="0.25">
      <c r="A251" s="100">
        <v>39971</v>
      </c>
      <c r="B251" s="99" t="s">
        <v>88</v>
      </c>
      <c r="C251" s="99"/>
    </row>
    <row r="252" spans="1:3" x14ac:dyDescent="0.25">
      <c r="A252" s="100">
        <v>39972</v>
      </c>
      <c r="B252" s="99" t="s">
        <v>88</v>
      </c>
      <c r="C252" s="99"/>
    </row>
    <row r="253" spans="1:3" x14ac:dyDescent="0.25">
      <c r="A253" s="100">
        <v>39973</v>
      </c>
      <c r="B253" s="99" t="s">
        <v>88</v>
      </c>
      <c r="C253" s="99"/>
    </row>
    <row r="254" spans="1:3" x14ac:dyDescent="0.25">
      <c r="A254" s="100">
        <v>39974</v>
      </c>
      <c r="B254" s="99" t="s">
        <v>88</v>
      </c>
      <c r="C254" s="99"/>
    </row>
    <row r="255" spans="1:3" x14ac:dyDescent="0.25">
      <c r="A255" s="100">
        <v>39975</v>
      </c>
      <c r="B255" s="99" t="s">
        <v>88</v>
      </c>
      <c r="C255" s="99"/>
    </row>
    <row r="256" spans="1:3" x14ac:dyDescent="0.25">
      <c r="A256" s="100">
        <v>39976</v>
      </c>
      <c r="B256" s="99" t="s">
        <v>88</v>
      </c>
      <c r="C256" s="99"/>
    </row>
    <row r="257" spans="1:3" x14ac:dyDescent="0.25">
      <c r="A257" s="100">
        <v>39977</v>
      </c>
      <c r="B257" s="99" t="s">
        <v>88</v>
      </c>
      <c r="C257" s="99"/>
    </row>
    <row r="258" spans="1:3" x14ac:dyDescent="0.25">
      <c r="A258" s="100">
        <v>39978</v>
      </c>
      <c r="B258" s="99" t="s">
        <v>88</v>
      </c>
      <c r="C258" s="99"/>
    </row>
    <row r="259" spans="1:3" x14ac:dyDescent="0.25">
      <c r="A259" s="100">
        <v>39979</v>
      </c>
      <c r="B259" s="99" t="s">
        <v>88</v>
      </c>
      <c r="C259" s="99"/>
    </row>
    <row r="260" spans="1:3" x14ac:dyDescent="0.25">
      <c r="A260" s="100">
        <v>39980</v>
      </c>
      <c r="B260" s="99" t="s">
        <v>88</v>
      </c>
      <c r="C260" s="99"/>
    </row>
    <row r="261" spans="1:3" x14ac:dyDescent="0.25">
      <c r="A261" s="100">
        <v>39981</v>
      </c>
      <c r="B261" s="99" t="s">
        <v>88</v>
      </c>
      <c r="C261" s="99"/>
    </row>
    <row r="262" spans="1:3" x14ac:dyDescent="0.25">
      <c r="A262" s="100">
        <v>39982</v>
      </c>
      <c r="B262" s="99" t="s">
        <v>88</v>
      </c>
      <c r="C262" s="99"/>
    </row>
    <row r="263" spans="1:3" x14ac:dyDescent="0.25">
      <c r="A263" s="100">
        <v>39983</v>
      </c>
      <c r="B263" s="99" t="s">
        <v>88</v>
      </c>
      <c r="C263" s="99"/>
    </row>
    <row r="264" spans="1:3" x14ac:dyDescent="0.25">
      <c r="A264" s="100">
        <v>39984</v>
      </c>
      <c r="B264" s="99" t="s">
        <v>88</v>
      </c>
      <c r="C264" s="99"/>
    </row>
    <row r="265" spans="1:3" x14ac:dyDescent="0.25">
      <c r="A265" s="100">
        <v>39985</v>
      </c>
      <c r="B265" s="99" t="s">
        <v>88</v>
      </c>
      <c r="C265" s="99"/>
    </row>
    <row r="266" spans="1:3" x14ac:dyDescent="0.25">
      <c r="A266" s="100">
        <v>39986</v>
      </c>
      <c r="B266" s="99" t="s">
        <v>88</v>
      </c>
      <c r="C266" s="99"/>
    </row>
    <row r="267" spans="1:3" x14ac:dyDescent="0.25">
      <c r="A267" s="100">
        <v>39987</v>
      </c>
      <c r="B267" s="99" t="s">
        <v>88</v>
      </c>
      <c r="C267" s="99"/>
    </row>
    <row r="268" spans="1:3" x14ac:dyDescent="0.25">
      <c r="A268" s="100">
        <v>39988</v>
      </c>
      <c r="B268" s="99" t="s">
        <v>88</v>
      </c>
      <c r="C268" s="99"/>
    </row>
    <row r="269" spans="1:3" x14ac:dyDescent="0.25">
      <c r="A269" s="100">
        <v>39989</v>
      </c>
      <c r="B269" s="99" t="s">
        <v>88</v>
      </c>
      <c r="C269" s="99"/>
    </row>
    <row r="270" spans="1:3" x14ac:dyDescent="0.25">
      <c r="A270" s="100">
        <v>39990</v>
      </c>
      <c r="B270" s="99" t="s">
        <v>88</v>
      </c>
      <c r="C270" s="99"/>
    </row>
    <row r="271" spans="1:3" x14ac:dyDescent="0.25">
      <c r="A271" s="100">
        <v>39991</v>
      </c>
      <c r="B271" s="99" t="s">
        <v>88</v>
      </c>
      <c r="C271" s="99"/>
    </row>
    <row r="272" spans="1:3" x14ac:dyDescent="0.25">
      <c r="A272" s="100">
        <v>39992</v>
      </c>
      <c r="B272" s="99" t="s">
        <v>88</v>
      </c>
      <c r="C272" s="99"/>
    </row>
    <row r="273" spans="1:3" x14ac:dyDescent="0.25">
      <c r="A273" s="100">
        <v>39993</v>
      </c>
      <c r="B273" s="99" t="s">
        <v>88</v>
      </c>
      <c r="C273" s="99"/>
    </row>
    <row r="274" spans="1:3" x14ac:dyDescent="0.25">
      <c r="A274" s="100">
        <v>39994</v>
      </c>
      <c r="B274" s="99" t="s">
        <v>88</v>
      </c>
      <c r="C274" s="99"/>
    </row>
    <row r="275" spans="1:3" x14ac:dyDescent="0.25">
      <c r="A275" s="100">
        <v>39995</v>
      </c>
      <c r="B275" s="99" t="s">
        <v>88</v>
      </c>
      <c r="C275" s="99"/>
    </row>
    <row r="276" spans="1:3" x14ac:dyDescent="0.25">
      <c r="A276" s="100">
        <v>39996</v>
      </c>
      <c r="B276" s="99" t="s">
        <v>88</v>
      </c>
      <c r="C276" s="99"/>
    </row>
    <row r="277" spans="1:3" x14ac:dyDescent="0.25">
      <c r="A277" s="100">
        <v>39997</v>
      </c>
      <c r="B277" s="99" t="s">
        <v>88</v>
      </c>
      <c r="C277" s="99"/>
    </row>
    <row r="278" spans="1:3" x14ac:dyDescent="0.25">
      <c r="A278" s="100">
        <v>39998</v>
      </c>
      <c r="B278" s="99" t="s">
        <v>88</v>
      </c>
      <c r="C278" s="99"/>
    </row>
    <row r="279" spans="1:3" x14ac:dyDescent="0.25">
      <c r="A279" s="100">
        <v>39999</v>
      </c>
      <c r="B279" s="99" t="s">
        <v>88</v>
      </c>
      <c r="C279" s="99"/>
    </row>
    <row r="280" spans="1:3" x14ac:dyDescent="0.25">
      <c r="A280" s="100">
        <v>40000</v>
      </c>
      <c r="B280" s="99" t="s">
        <v>88</v>
      </c>
      <c r="C280" s="99"/>
    </row>
    <row r="281" spans="1:3" x14ac:dyDescent="0.25">
      <c r="A281" s="100">
        <v>40001</v>
      </c>
      <c r="B281" s="99" t="s">
        <v>88</v>
      </c>
      <c r="C281" s="99"/>
    </row>
    <row r="282" spans="1:3" x14ac:dyDescent="0.25">
      <c r="A282" s="100">
        <v>40002</v>
      </c>
      <c r="B282" s="99" t="s">
        <v>88</v>
      </c>
      <c r="C282" s="99"/>
    </row>
    <row r="283" spans="1:3" x14ac:dyDescent="0.25">
      <c r="A283" s="100">
        <v>40003</v>
      </c>
      <c r="B283" s="99" t="s">
        <v>88</v>
      </c>
      <c r="C283" s="99"/>
    </row>
    <row r="284" spans="1:3" x14ac:dyDescent="0.25">
      <c r="A284" s="100">
        <v>40004</v>
      </c>
      <c r="B284" s="99" t="s">
        <v>88</v>
      </c>
      <c r="C284" s="99"/>
    </row>
    <row r="285" spans="1:3" x14ac:dyDescent="0.25">
      <c r="A285" s="100">
        <v>40005</v>
      </c>
      <c r="B285" s="99" t="s">
        <v>88</v>
      </c>
      <c r="C285" s="99"/>
    </row>
    <row r="286" spans="1:3" x14ac:dyDescent="0.25">
      <c r="A286" s="100">
        <v>40006</v>
      </c>
      <c r="B286" s="99" t="s">
        <v>88</v>
      </c>
      <c r="C286" s="99"/>
    </row>
    <row r="287" spans="1:3" x14ac:dyDescent="0.25">
      <c r="A287" s="100">
        <v>40007</v>
      </c>
      <c r="B287" s="99" t="s">
        <v>88</v>
      </c>
      <c r="C287" s="99"/>
    </row>
    <row r="288" spans="1:3" x14ac:dyDescent="0.25">
      <c r="A288" s="100">
        <v>40008</v>
      </c>
      <c r="B288" s="99" t="s">
        <v>88</v>
      </c>
      <c r="C288" s="99"/>
    </row>
    <row r="289" spans="1:3" x14ac:dyDescent="0.25">
      <c r="A289" s="100">
        <v>40009</v>
      </c>
      <c r="B289" s="99" t="s">
        <v>88</v>
      </c>
      <c r="C289" s="99"/>
    </row>
    <row r="290" spans="1:3" x14ac:dyDescent="0.25">
      <c r="A290" s="100">
        <v>40010</v>
      </c>
      <c r="B290" s="99" t="s">
        <v>88</v>
      </c>
      <c r="C290" s="99"/>
    </row>
    <row r="291" spans="1:3" x14ac:dyDescent="0.25">
      <c r="A291" s="100">
        <v>40011</v>
      </c>
      <c r="B291" s="99" t="s">
        <v>88</v>
      </c>
      <c r="C291" s="99"/>
    </row>
    <row r="292" spans="1:3" x14ac:dyDescent="0.25">
      <c r="A292" s="100">
        <v>40012</v>
      </c>
      <c r="B292" s="99" t="s">
        <v>88</v>
      </c>
      <c r="C292" s="99"/>
    </row>
    <row r="293" spans="1:3" x14ac:dyDescent="0.25">
      <c r="A293" s="100">
        <v>40013</v>
      </c>
      <c r="B293" s="99" t="s">
        <v>88</v>
      </c>
      <c r="C293" s="99"/>
    </row>
    <row r="294" spans="1:3" x14ac:dyDescent="0.25">
      <c r="A294" s="100">
        <v>40014</v>
      </c>
      <c r="B294" s="99" t="s">
        <v>88</v>
      </c>
      <c r="C294" s="99"/>
    </row>
    <row r="295" spans="1:3" x14ac:dyDescent="0.25">
      <c r="A295" s="100">
        <v>40015</v>
      </c>
      <c r="B295" s="99" t="s">
        <v>88</v>
      </c>
      <c r="C295" s="99"/>
    </row>
    <row r="296" spans="1:3" x14ac:dyDescent="0.25">
      <c r="A296" s="100">
        <v>40016</v>
      </c>
      <c r="B296" s="99" t="s">
        <v>88</v>
      </c>
      <c r="C296" s="99"/>
    </row>
    <row r="297" spans="1:3" x14ac:dyDescent="0.25">
      <c r="A297" s="100">
        <v>40017</v>
      </c>
      <c r="B297" s="99" t="s">
        <v>88</v>
      </c>
      <c r="C297" s="99"/>
    </row>
    <row r="298" spans="1:3" x14ac:dyDescent="0.25">
      <c r="A298" s="100">
        <v>40018</v>
      </c>
      <c r="B298" s="99" t="s">
        <v>88</v>
      </c>
      <c r="C298" s="99"/>
    </row>
    <row r="299" spans="1:3" x14ac:dyDescent="0.25">
      <c r="A299" s="100">
        <v>40019</v>
      </c>
      <c r="B299" s="99" t="s">
        <v>88</v>
      </c>
      <c r="C299" s="99"/>
    </row>
    <row r="300" spans="1:3" x14ac:dyDescent="0.25">
      <c r="A300" s="100">
        <v>40020</v>
      </c>
      <c r="B300" s="99" t="s">
        <v>88</v>
      </c>
      <c r="C300" s="99"/>
    </row>
    <row r="301" spans="1:3" x14ac:dyDescent="0.25">
      <c r="A301" s="100">
        <v>40021</v>
      </c>
      <c r="B301" s="99" t="s">
        <v>88</v>
      </c>
      <c r="C301" s="99"/>
    </row>
    <row r="302" spans="1:3" x14ac:dyDescent="0.25">
      <c r="A302" s="100">
        <v>40022</v>
      </c>
      <c r="B302" s="99" t="s">
        <v>88</v>
      </c>
      <c r="C302" s="99"/>
    </row>
    <row r="303" spans="1:3" x14ac:dyDescent="0.25">
      <c r="A303" s="100">
        <v>40023</v>
      </c>
      <c r="B303" s="99" t="s">
        <v>88</v>
      </c>
      <c r="C303" s="99"/>
    </row>
    <row r="304" spans="1:3" x14ac:dyDescent="0.25">
      <c r="A304" s="100">
        <v>40024</v>
      </c>
      <c r="B304" s="99" t="s">
        <v>88</v>
      </c>
      <c r="C304" s="99"/>
    </row>
    <row r="305" spans="1:3" x14ac:dyDescent="0.25">
      <c r="A305" s="100">
        <v>40025</v>
      </c>
      <c r="B305" s="99" t="s">
        <v>88</v>
      </c>
      <c r="C305" s="99"/>
    </row>
    <row r="306" spans="1:3" x14ac:dyDescent="0.25">
      <c r="A306" s="100">
        <v>40026</v>
      </c>
      <c r="B306" s="99" t="s">
        <v>88</v>
      </c>
      <c r="C306" s="99"/>
    </row>
    <row r="307" spans="1:3" x14ac:dyDescent="0.25">
      <c r="A307" s="100">
        <v>40027</v>
      </c>
      <c r="B307" s="99" t="s">
        <v>88</v>
      </c>
      <c r="C307" s="99"/>
    </row>
    <row r="308" spans="1:3" x14ac:dyDescent="0.25">
      <c r="A308" s="100">
        <v>40028</v>
      </c>
      <c r="B308" s="99" t="s">
        <v>88</v>
      </c>
      <c r="C308" s="99"/>
    </row>
    <row r="309" spans="1:3" x14ac:dyDescent="0.25">
      <c r="A309" s="100">
        <v>40029</v>
      </c>
      <c r="B309" s="99" t="s">
        <v>88</v>
      </c>
      <c r="C309" s="99"/>
    </row>
    <row r="310" spans="1:3" x14ac:dyDescent="0.25">
      <c r="A310" s="100">
        <v>40030</v>
      </c>
      <c r="B310" s="99" t="s">
        <v>88</v>
      </c>
      <c r="C310" s="99"/>
    </row>
    <row r="311" spans="1:3" x14ac:dyDescent="0.25">
      <c r="A311" s="100">
        <v>40031</v>
      </c>
      <c r="B311" s="99" t="s">
        <v>88</v>
      </c>
      <c r="C311" s="99"/>
    </row>
    <row r="312" spans="1:3" x14ac:dyDescent="0.25">
      <c r="A312" s="100">
        <v>40032</v>
      </c>
      <c r="B312" s="99" t="s">
        <v>88</v>
      </c>
      <c r="C312" s="99"/>
    </row>
    <row r="313" spans="1:3" x14ac:dyDescent="0.25">
      <c r="A313" s="100">
        <v>40033</v>
      </c>
      <c r="B313" s="99" t="s">
        <v>88</v>
      </c>
      <c r="C313" s="99"/>
    </row>
    <row r="314" spans="1:3" x14ac:dyDescent="0.25">
      <c r="A314" s="100">
        <v>40034</v>
      </c>
      <c r="B314" s="99" t="s">
        <v>88</v>
      </c>
      <c r="C314" s="99"/>
    </row>
    <row r="315" spans="1:3" x14ac:dyDescent="0.25">
      <c r="A315" s="100">
        <v>40035</v>
      </c>
      <c r="B315" s="99" t="s">
        <v>88</v>
      </c>
      <c r="C315" s="99"/>
    </row>
    <row r="316" spans="1:3" x14ac:dyDescent="0.25">
      <c r="A316" s="100">
        <v>40036</v>
      </c>
      <c r="B316" s="99" t="s">
        <v>88</v>
      </c>
      <c r="C316" s="99"/>
    </row>
    <row r="317" spans="1:3" x14ac:dyDescent="0.25">
      <c r="A317" s="100">
        <v>40037</v>
      </c>
      <c r="B317" s="99" t="s">
        <v>88</v>
      </c>
      <c r="C317" s="99"/>
    </row>
    <row r="318" spans="1:3" x14ac:dyDescent="0.25">
      <c r="A318" s="100">
        <v>40038</v>
      </c>
      <c r="B318" s="99" t="s">
        <v>88</v>
      </c>
      <c r="C318" s="99"/>
    </row>
    <row r="319" spans="1:3" x14ac:dyDescent="0.25">
      <c r="A319" s="100">
        <v>40039</v>
      </c>
      <c r="B319" s="99" t="s">
        <v>88</v>
      </c>
      <c r="C319" s="99"/>
    </row>
    <row r="320" spans="1:3" x14ac:dyDescent="0.25">
      <c r="A320" s="100">
        <v>40040</v>
      </c>
      <c r="B320" s="99" t="s">
        <v>88</v>
      </c>
      <c r="C320" s="99"/>
    </row>
    <row r="321" spans="1:3" x14ac:dyDescent="0.25">
      <c r="A321" s="100">
        <v>40041</v>
      </c>
      <c r="B321" s="99" t="s">
        <v>88</v>
      </c>
      <c r="C321" s="99"/>
    </row>
    <row r="322" spans="1:3" x14ac:dyDescent="0.25">
      <c r="A322" s="100">
        <v>40042</v>
      </c>
      <c r="B322" s="99" t="s">
        <v>88</v>
      </c>
      <c r="C322" s="99"/>
    </row>
    <row r="323" spans="1:3" x14ac:dyDescent="0.25">
      <c r="A323" s="100">
        <v>40043</v>
      </c>
      <c r="B323" s="99" t="s">
        <v>88</v>
      </c>
      <c r="C323" s="99"/>
    </row>
    <row r="324" spans="1:3" x14ac:dyDescent="0.25">
      <c r="A324" s="100">
        <v>40044</v>
      </c>
      <c r="B324" s="99" t="s">
        <v>88</v>
      </c>
      <c r="C324" s="99"/>
    </row>
    <row r="325" spans="1:3" x14ac:dyDescent="0.25">
      <c r="A325" s="100">
        <v>40045</v>
      </c>
      <c r="B325" s="99" t="s">
        <v>88</v>
      </c>
      <c r="C325" s="99"/>
    </row>
    <row r="326" spans="1:3" x14ac:dyDescent="0.25">
      <c r="A326" s="100">
        <v>40046</v>
      </c>
      <c r="B326" s="99" t="s">
        <v>88</v>
      </c>
      <c r="C326" s="99"/>
    </row>
    <row r="327" spans="1:3" x14ac:dyDescent="0.25">
      <c r="A327" s="100">
        <v>40047</v>
      </c>
      <c r="B327" s="99" t="s">
        <v>88</v>
      </c>
      <c r="C327" s="99"/>
    </row>
    <row r="328" spans="1:3" x14ac:dyDescent="0.25">
      <c r="A328" s="100">
        <v>40048</v>
      </c>
      <c r="B328" s="99" t="s">
        <v>88</v>
      </c>
      <c r="C328" s="99"/>
    </row>
    <row r="329" spans="1:3" x14ac:dyDescent="0.25">
      <c r="A329" s="100">
        <v>40049</v>
      </c>
      <c r="B329" s="99" t="s">
        <v>88</v>
      </c>
      <c r="C329" s="99"/>
    </row>
    <row r="330" spans="1:3" x14ac:dyDescent="0.25">
      <c r="A330" s="100">
        <v>40050</v>
      </c>
      <c r="B330" s="99" t="s">
        <v>88</v>
      </c>
      <c r="C330" s="99"/>
    </row>
    <row r="331" spans="1:3" x14ac:dyDescent="0.25">
      <c r="A331" s="100">
        <v>40051</v>
      </c>
      <c r="B331" s="99" t="s">
        <v>88</v>
      </c>
      <c r="C331" s="99"/>
    </row>
    <row r="332" spans="1:3" x14ac:dyDescent="0.25">
      <c r="A332" s="100">
        <v>40052</v>
      </c>
      <c r="B332" s="99" t="s">
        <v>88</v>
      </c>
      <c r="C332" s="99"/>
    </row>
    <row r="333" spans="1:3" x14ac:dyDescent="0.25">
      <c r="A333" s="100">
        <v>40053</v>
      </c>
      <c r="B333" s="99" t="s">
        <v>88</v>
      </c>
      <c r="C333" s="99"/>
    </row>
    <row r="334" spans="1:3" x14ac:dyDescent="0.25">
      <c r="A334" s="100">
        <v>40054</v>
      </c>
      <c r="B334" s="99" t="s">
        <v>88</v>
      </c>
      <c r="C334" s="99"/>
    </row>
    <row r="335" spans="1:3" x14ac:dyDescent="0.25">
      <c r="A335" s="100">
        <v>40055</v>
      </c>
      <c r="B335" s="99" t="s">
        <v>88</v>
      </c>
      <c r="C335" s="99"/>
    </row>
    <row r="336" spans="1:3" x14ac:dyDescent="0.25">
      <c r="A336" s="100">
        <v>40056</v>
      </c>
      <c r="B336" s="99" t="s">
        <v>88</v>
      </c>
      <c r="C336" s="99"/>
    </row>
    <row r="337" spans="1:3" x14ac:dyDescent="0.25">
      <c r="A337" s="100">
        <v>40057</v>
      </c>
      <c r="B337" s="99" t="s">
        <v>88</v>
      </c>
      <c r="C337" s="99"/>
    </row>
    <row r="338" spans="1:3" x14ac:dyDescent="0.25">
      <c r="A338" s="100">
        <v>40058</v>
      </c>
      <c r="B338" s="99" t="s">
        <v>88</v>
      </c>
      <c r="C338" s="99"/>
    </row>
    <row r="339" spans="1:3" x14ac:dyDescent="0.25">
      <c r="A339" s="100">
        <v>40059</v>
      </c>
      <c r="B339" s="99" t="s">
        <v>88</v>
      </c>
      <c r="C339" s="99"/>
    </row>
    <row r="340" spans="1:3" x14ac:dyDescent="0.25">
      <c r="A340" s="100">
        <v>40060</v>
      </c>
      <c r="B340" s="99" t="s">
        <v>88</v>
      </c>
      <c r="C340" s="99"/>
    </row>
    <row r="341" spans="1:3" x14ac:dyDescent="0.25">
      <c r="A341" s="100">
        <v>40061</v>
      </c>
      <c r="B341" s="99" t="s">
        <v>88</v>
      </c>
      <c r="C341" s="99"/>
    </row>
    <row r="342" spans="1:3" x14ac:dyDescent="0.25">
      <c r="A342" s="100">
        <v>40062</v>
      </c>
      <c r="B342" s="99" t="s">
        <v>88</v>
      </c>
      <c r="C342" s="99"/>
    </row>
    <row r="343" spans="1:3" x14ac:dyDescent="0.25">
      <c r="A343" s="100">
        <v>40063</v>
      </c>
      <c r="B343" s="99" t="s">
        <v>88</v>
      </c>
      <c r="C343" s="99"/>
    </row>
    <row r="344" spans="1:3" x14ac:dyDescent="0.25">
      <c r="A344" s="100">
        <v>40064</v>
      </c>
      <c r="B344" s="99" t="s">
        <v>88</v>
      </c>
      <c r="C344" s="99"/>
    </row>
    <row r="345" spans="1:3" x14ac:dyDescent="0.25">
      <c r="A345" s="100">
        <v>40065</v>
      </c>
      <c r="B345" s="99" t="s">
        <v>88</v>
      </c>
      <c r="C345" s="99"/>
    </row>
    <row r="346" spans="1:3" x14ac:dyDescent="0.25">
      <c r="A346" s="100">
        <v>40066</v>
      </c>
      <c r="B346" s="99" t="s">
        <v>88</v>
      </c>
      <c r="C346" s="99"/>
    </row>
    <row r="347" spans="1:3" x14ac:dyDescent="0.25">
      <c r="A347" s="100">
        <v>40067</v>
      </c>
      <c r="B347" s="99" t="s">
        <v>88</v>
      </c>
      <c r="C347" s="99"/>
    </row>
    <row r="348" spans="1:3" x14ac:dyDescent="0.25">
      <c r="A348" s="100">
        <v>40068</v>
      </c>
      <c r="B348" s="99" t="s">
        <v>88</v>
      </c>
      <c r="C348" s="99"/>
    </row>
    <row r="349" spans="1:3" x14ac:dyDescent="0.25">
      <c r="A349" s="100">
        <v>40069</v>
      </c>
      <c r="B349" s="99" t="s">
        <v>88</v>
      </c>
      <c r="C349" s="99"/>
    </row>
    <row r="350" spans="1:3" x14ac:dyDescent="0.25">
      <c r="A350" s="100">
        <v>40070</v>
      </c>
      <c r="B350" s="99" t="s">
        <v>88</v>
      </c>
      <c r="C350" s="99"/>
    </row>
    <row r="351" spans="1:3" x14ac:dyDescent="0.25">
      <c r="A351" s="100">
        <v>40071</v>
      </c>
      <c r="B351" s="99" t="s">
        <v>88</v>
      </c>
      <c r="C351" s="99"/>
    </row>
    <row r="352" spans="1:3" x14ac:dyDescent="0.25">
      <c r="A352" s="100">
        <v>40072</v>
      </c>
      <c r="B352" s="99" t="s">
        <v>88</v>
      </c>
      <c r="C352" s="99"/>
    </row>
    <row r="353" spans="1:3" x14ac:dyDescent="0.25">
      <c r="A353" s="100">
        <v>40073</v>
      </c>
      <c r="B353" s="99" t="s">
        <v>88</v>
      </c>
      <c r="C353" s="99"/>
    </row>
    <row r="354" spans="1:3" x14ac:dyDescent="0.25">
      <c r="A354" s="100">
        <v>40074</v>
      </c>
      <c r="B354" s="99" t="s">
        <v>88</v>
      </c>
      <c r="C354" s="99"/>
    </row>
    <row r="355" spans="1:3" x14ac:dyDescent="0.25">
      <c r="A355" s="100">
        <v>40075</v>
      </c>
      <c r="B355" s="99" t="s">
        <v>88</v>
      </c>
      <c r="C355" s="99"/>
    </row>
    <row r="356" spans="1:3" x14ac:dyDescent="0.25">
      <c r="A356" s="100">
        <v>40076</v>
      </c>
      <c r="B356" s="99" t="s">
        <v>88</v>
      </c>
      <c r="C356" s="99"/>
    </row>
    <row r="357" spans="1:3" x14ac:dyDescent="0.25">
      <c r="A357" s="100">
        <v>40077</v>
      </c>
      <c r="B357" s="99" t="s">
        <v>88</v>
      </c>
      <c r="C357" s="99"/>
    </row>
    <row r="358" spans="1:3" x14ac:dyDescent="0.25">
      <c r="A358" s="100">
        <v>40078</v>
      </c>
      <c r="B358" s="99" t="s">
        <v>88</v>
      </c>
      <c r="C358" s="99"/>
    </row>
    <row r="359" spans="1:3" x14ac:dyDescent="0.25">
      <c r="A359" s="100">
        <v>40079</v>
      </c>
      <c r="B359" s="99" t="s">
        <v>88</v>
      </c>
      <c r="C359" s="99"/>
    </row>
    <row r="360" spans="1:3" x14ac:dyDescent="0.25">
      <c r="A360" s="100">
        <v>40080</v>
      </c>
      <c r="B360" s="99" t="s">
        <v>88</v>
      </c>
      <c r="C360" s="99"/>
    </row>
    <row r="361" spans="1:3" x14ac:dyDescent="0.25">
      <c r="A361" s="100">
        <v>40081</v>
      </c>
      <c r="B361" s="99" t="s">
        <v>88</v>
      </c>
      <c r="C361" s="99"/>
    </row>
    <row r="362" spans="1:3" x14ac:dyDescent="0.25">
      <c r="A362" s="100">
        <v>40082</v>
      </c>
      <c r="B362" s="99" t="s">
        <v>88</v>
      </c>
      <c r="C362" s="99"/>
    </row>
    <row r="363" spans="1:3" x14ac:dyDescent="0.25">
      <c r="A363" s="100">
        <v>40083</v>
      </c>
      <c r="B363" s="99" t="s">
        <v>88</v>
      </c>
      <c r="C363" s="99"/>
    </row>
    <row r="364" spans="1:3" x14ac:dyDescent="0.25">
      <c r="A364" s="100">
        <v>40084</v>
      </c>
      <c r="B364" s="99" t="s">
        <v>88</v>
      </c>
      <c r="C364" s="99"/>
    </row>
    <row r="365" spans="1:3" x14ac:dyDescent="0.25">
      <c r="A365" s="100">
        <v>40085</v>
      </c>
      <c r="B365" s="99" t="s">
        <v>88</v>
      </c>
      <c r="C365" s="99"/>
    </row>
    <row r="366" spans="1:3" x14ac:dyDescent="0.25">
      <c r="A366" s="100">
        <v>40086</v>
      </c>
      <c r="B366" s="99" t="s">
        <v>88</v>
      </c>
      <c r="C366" s="99"/>
    </row>
    <row r="367" spans="1:3" x14ac:dyDescent="0.25">
      <c r="A367" s="96"/>
      <c r="B367" s="95">
        <f>SUM(B1:B366)</f>
        <v>5.2362099999999998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 t="s">
        <v>88</v>
      </c>
      <c r="C20" s="99"/>
    </row>
    <row r="21" spans="1:3" x14ac:dyDescent="0.25">
      <c r="A21" s="100">
        <v>39376</v>
      </c>
      <c r="B21" s="99" t="s">
        <v>88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0.90551000000000004</v>
      </c>
      <c r="C61" s="99"/>
    </row>
    <row r="62" spans="1:3" x14ac:dyDescent="0.25">
      <c r="A62" s="100">
        <v>39417</v>
      </c>
      <c r="B62" s="99">
        <v>0.51180999999999999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0.43307000000000001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0.62992000000000004</v>
      </c>
      <c r="C99" s="99"/>
    </row>
    <row r="100" spans="1:3" x14ac:dyDescent="0.25">
      <c r="A100" s="100">
        <v>39455</v>
      </c>
      <c r="B100" s="99">
        <v>3.9370000000000002E-2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1.1811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0.35432999999999998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0.11811000000000001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0.27559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0.15748000000000001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0.70865999999999996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0.66929000000000005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0.90551000000000004</v>
      </c>
      <c r="C284" s="99"/>
    </row>
    <row r="285" spans="1:3" x14ac:dyDescent="0.25">
      <c r="A285" s="100">
        <v>39640</v>
      </c>
      <c r="B285" s="99">
        <v>0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0.35432999999999998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0.66929000000000005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0.15748000000000001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0.66929000000000005</v>
      </c>
      <c r="C330" s="99"/>
    </row>
    <row r="331" spans="1:3" x14ac:dyDescent="0.25">
      <c r="A331" s="100">
        <v>39686</v>
      </c>
      <c r="B331" s="99">
        <v>0.11811000000000001</v>
      </c>
      <c r="C331" s="99"/>
    </row>
    <row r="332" spans="1:3" x14ac:dyDescent="0.25">
      <c r="A332" s="100">
        <v>39687</v>
      </c>
      <c r="B332" s="99">
        <v>3.9370000000000002E-2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8.9763599999999997</v>
      </c>
      <c r="C367" s="95">
        <f>SUM(B259:B366)</f>
        <v>3.5826700000000007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7.8740000000000004E-2</v>
      </c>
    </row>
    <row r="14" spans="1:2" x14ac:dyDescent="0.25">
      <c r="A14" s="1">
        <v>39004</v>
      </c>
      <c r="B14">
        <v>0.27559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0.39369999999999999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0.43307000000000001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0.94488000000000005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 t="s">
        <v>88</v>
      </c>
    </row>
    <row r="197" spans="1:2" x14ac:dyDescent="0.25">
      <c r="A197" s="1">
        <v>39186</v>
      </c>
      <c r="B197" t="s">
        <v>88</v>
      </c>
    </row>
    <row r="198" spans="1:2" x14ac:dyDescent="0.25">
      <c r="A198" s="1">
        <v>39187</v>
      </c>
      <c r="B198" t="s">
        <v>88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0.51180999999999999</v>
      </c>
    </row>
    <row r="299" spans="1:2" x14ac:dyDescent="0.25">
      <c r="A299" s="1">
        <v>39288</v>
      </c>
      <c r="B299">
        <v>0.15748000000000001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1.10236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0.23622000000000001</v>
      </c>
    </row>
    <row r="306" spans="1:2" x14ac:dyDescent="0.25">
      <c r="A306" s="1">
        <v>39295</v>
      </c>
      <c r="B306">
        <v>3.9370000000000002E-2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3.9370000000000002E-2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7.8740000000000004E-2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0.31496000000000002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0.82677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0.23622000000000001</v>
      </c>
    </row>
    <row r="359" spans="1:3" x14ac:dyDescent="0.25">
      <c r="A359" s="1">
        <v>39348</v>
      </c>
      <c r="B359">
        <v>3.9370000000000002E-2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6.0236100000000006</v>
      </c>
      <c r="C367" s="95">
        <f>SUM(B259:B366)</f>
        <v>3.5826699999999998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7.8740000000000004E-2</v>
      </c>
    </row>
    <row r="18" spans="1:2" x14ac:dyDescent="0.25">
      <c r="A18" s="1">
        <v>38643</v>
      </c>
      <c r="B18">
        <v>0.78739999999999999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0.11811000000000001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0.35432999999999998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3.9370000000000002E-2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0.11811000000000001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3.9370000000000002E-2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0.15748000000000001</v>
      </c>
    </row>
    <row r="252" spans="1:2" x14ac:dyDescent="0.25">
      <c r="A252" s="1">
        <v>38876</v>
      </c>
      <c r="B252" t="s">
        <v>88</v>
      </c>
    </row>
    <row r="253" spans="1:2" x14ac:dyDescent="0.25">
      <c r="A253" s="1">
        <v>38877</v>
      </c>
      <c r="B253" t="s">
        <v>88</v>
      </c>
    </row>
    <row r="254" spans="1:2" x14ac:dyDescent="0.25">
      <c r="A254" s="1">
        <v>38878</v>
      </c>
      <c r="B254" t="s">
        <v>88</v>
      </c>
    </row>
    <row r="255" spans="1:2" x14ac:dyDescent="0.25">
      <c r="A255" s="1">
        <v>38879</v>
      </c>
      <c r="B255" t="s">
        <v>88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3.9370000000000002E-2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3.9370000000000002E-2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0.11811000000000001</v>
      </c>
    </row>
    <row r="290" spans="1:2" x14ac:dyDescent="0.25">
      <c r="A290" s="1">
        <v>38914</v>
      </c>
      <c r="B290">
        <v>0.74802999999999997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1.0629900000000001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0.15748000000000001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0.98424999999999996</v>
      </c>
    </row>
    <row r="317" spans="1:2" x14ac:dyDescent="0.25">
      <c r="A317" s="1">
        <v>38941</v>
      </c>
      <c r="B317">
        <v>0.23622000000000001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3.9370000000000002E-2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0.11811000000000001</v>
      </c>
    </row>
    <row r="329" spans="1:2" x14ac:dyDescent="0.25">
      <c r="A329" s="1">
        <v>38953</v>
      </c>
      <c r="B329">
        <v>0.74802999999999997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0.66929000000000005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0.15748000000000001</v>
      </c>
    </row>
    <row r="345" spans="1:2" x14ac:dyDescent="0.25">
      <c r="A345" s="1">
        <v>38969</v>
      </c>
      <c r="B345">
        <v>0.27559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3.9370000000000002E-2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7.8740000000000004E-2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7.2440799999999994</v>
      </c>
      <c r="C367" s="95">
        <f>SUM(B259:B366)</f>
        <v>5.5511699999999999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 t="s">
        <v>88</v>
      </c>
    </row>
    <row r="19" spans="1:2" x14ac:dyDescent="0.25">
      <c r="A19" s="1">
        <v>38279</v>
      </c>
      <c r="B19" t="s">
        <v>88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1.5354300000000001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0.15748000000000001</v>
      </c>
    </row>
    <row r="28" spans="1:2" x14ac:dyDescent="0.25">
      <c r="A28" s="1">
        <v>38288</v>
      </c>
      <c r="B28">
        <v>0.98424999999999996</v>
      </c>
    </row>
    <row r="29" spans="1:2" x14ac:dyDescent="0.25">
      <c r="A29" s="1">
        <v>38289</v>
      </c>
      <c r="B29">
        <v>3.9370000000000002E-2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0.98424999999999996</v>
      </c>
    </row>
    <row r="39" spans="1:2" x14ac:dyDescent="0.25">
      <c r="A39" s="1">
        <v>38299</v>
      </c>
      <c r="B39">
        <v>0.19685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0.27559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0.19685</v>
      </c>
    </row>
    <row r="53" spans="1:2" x14ac:dyDescent="0.25">
      <c r="A53" s="1">
        <v>38313</v>
      </c>
      <c r="B53">
        <v>0.66929000000000005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</v>
      </c>
    </row>
    <row r="66" spans="1:2" x14ac:dyDescent="0.25">
      <c r="A66" s="1">
        <v>38326</v>
      </c>
      <c r="B66">
        <v>0.47244000000000003</v>
      </c>
    </row>
    <row r="67" spans="1:2" x14ac:dyDescent="0.25">
      <c r="A67" s="1">
        <v>38327</v>
      </c>
      <c r="B67">
        <v>0.35432999999999998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0.23622000000000001</v>
      </c>
    </row>
    <row r="90" spans="1:2" x14ac:dyDescent="0.25">
      <c r="A90" s="1">
        <v>38350</v>
      </c>
      <c r="B90">
        <v>1.29921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1.02362</v>
      </c>
    </row>
    <row r="96" spans="1:2" x14ac:dyDescent="0.25">
      <c r="A96" s="1">
        <v>38356</v>
      </c>
      <c r="B96">
        <v>0.98424999999999996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3.9370000000000002E-2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0.23622000000000001</v>
      </c>
    </row>
    <row r="119" spans="1:2" x14ac:dyDescent="0.25">
      <c r="A119" s="1">
        <v>38379</v>
      </c>
      <c r="B119">
        <v>3.9370000000000002E-2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0.31496000000000002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0.15748000000000001</v>
      </c>
    </row>
    <row r="134" spans="1:2" x14ac:dyDescent="0.25">
      <c r="A134" s="1">
        <v>38394</v>
      </c>
      <c r="B134">
        <v>2.20472</v>
      </c>
    </row>
    <row r="135" spans="1:2" x14ac:dyDescent="0.25">
      <c r="A135" s="1">
        <v>38395</v>
      </c>
      <c r="B135">
        <v>0.74802999999999997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0.19685</v>
      </c>
    </row>
    <row r="142" spans="1:2" x14ac:dyDescent="0.25">
      <c r="A142" s="1">
        <v>38402</v>
      </c>
      <c r="B142">
        <v>0.66929000000000005</v>
      </c>
    </row>
    <row r="143" spans="1:2" x14ac:dyDescent="0.25">
      <c r="A143" s="1">
        <v>38403</v>
      </c>
      <c r="B143">
        <v>7.8740000000000004E-2</v>
      </c>
    </row>
    <row r="144" spans="1:2" x14ac:dyDescent="0.25">
      <c r="A144" s="1">
        <v>38404</v>
      </c>
      <c r="B144">
        <v>0.11811000000000001</v>
      </c>
    </row>
    <row r="145" spans="1:2" x14ac:dyDescent="0.25">
      <c r="A145" s="1">
        <v>38405</v>
      </c>
      <c r="B145">
        <v>0.31496000000000002</v>
      </c>
    </row>
    <row r="146" spans="1:2" x14ac:dyDescent="0.25">
      <c r="A146" s="1">
        <v>38406</v>
      </c>
      <c r="B146">
        <v>7.8740000000000004E-2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0.19685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0.27559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0.19685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 t="s">
        <v>88</v>
      </c>
    </row>
    <row r="228" spans="1:2" x14ac:dyDescent="0.25">
      <c r="A228" s="1">
        <v>38487</v>
      </c>
      <c r="B228" t="s">
        <v>88</v>
      </c>
    </row>
    <row r="229" spans="1:2" x14ac:dyDescent="0.25">
      <c r="A229" s="1">
        <v>38488</v>
      </c>
      <c r="B229" t="s">
        <v>88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0.47244000000000003</v>
      </c>
    </row>
    <row r="298" spans="1:2" x14ac:dyDescent="0.25">
      <c r="A298" s="1">
        <v>38557</v>
      </c>
      <c r="B298">
        <v>3.9370000000000002E-2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2.3228300000000002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3.9370000000000002E-2</v>
      </c>
    </row>
    <row r="308" spans="1:2" x14ac:dyDescent="0.25">
      <c r="A308" s="1">
        <v>38567</v>
      </c>
      <c r="B308">
        <v>0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0.35432999999999998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3.9370000000000002E-2</v>
      </c>
    </row>
    <row r="317" spans="1:2" x14ac:dyDescent="0.25">
      <c r="A317" s="1">
        <v>38576</v>
      </c>
      <c r="B317">
        <v>0.43307000000000001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19.251930000000002</v>
      </c>
      <c r="C367" s="95">
        <f>SUM(B259:B366)</f>
        <v>3.7401499999999999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>
      <selection sqref="A1:B366"/>
    </sheetView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0.98424999999999996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0.23622000000000001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0.11811000000000001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 t="s">
        <v>88</v>
      </c>
    </row>
    <row r="130" spans="1:2" x14ac:dyDescent="0.25">
      <c r="A130" s="1">
        <v>38024</v>
      </c>
      <c r="B130" t="s">
        <v>88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0.15748000000000001</v>
      </c>
    </row>
    <row r="146" spans="1:2" x14ac:dyDescent="0.25">
      <c r="A146" s="1">
        <v>38040</v>
      </c>
      <c r="B146">
        <v>0.43307000000000001</v>
      </c>
    </row>
    <row r="147" spans="1:2" x14ac:dyDescent="0.25">
      <c r="A147" s="1">
        <v>38041</v>
      </c>
      <c r="B147">
        <v>0.11811000000000001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3.9370000000000002E-2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0.11811000000000001</v>
      </c>
    </row>
    <row r="185" spans="1:2" x14ac:dyDescent="0.25">
      <c r="A185" s="1">
        <v>38079</v>
      </c>
      <c r="B185">
        <v>1.6929099999999999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3.9370000000000002E-2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7.8740000000000004E-2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7.8740000000000004E-2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3.9370000000000002E-2</v>
      </c>
    </row>
    <row r="300" spans="1:2" x14ac:dyDescent="0.25">
      <c r="A300" s="1">
        <v>38194</v>
      </c>
      <c r="B300">
        <v>3.9370000000000002E-2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0.31496000000000002</v>
      </c>
    </row>
    <row r="316" spans="1:2" x14ac:dyDescent="0.25">
      <c r="A316" s="1">
        <v>38210</v>
      </c>
      <c r="B316">
        <v>0.23622000000000001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0.90551000000000004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7.8740000000000004E-2</v>
      </c>
    </row>
    <row r="323" spans="1:2" x14ac:dyDescent="0.25">
      <c r="A323" s="1">
        <v>38217</v>
      </c>
      <c r="B323">
        <v>0.19685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7.8740000000000004E-2</v>
      </c>
    </row>
    <row r="355" spans="1:3" x14ac:dyDescent="0.25">
      <c r="A355" s="1">
        <v>38249</v>
      </c>
      <c r="B355">
        <v>0.15748000000000001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6.3779399999999997</v>
      </c>
      <c r="C367" s="95">
        <f>SUM(B259:B366)</f>
        <v>2.1653500000000001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 t="s">
        <v>88</v>
      </c>
    </row>
    <row r="2" spans="1:2" x14ac:dyDescent="0.25">
      <c r="A2" s="1">
        <v>37531</v>
      </c>
      <c r="B2" t="s">
        <v>88</v>
      </c>
    </row>
    <row r="3" spans="1:2" x14ac:dyDescent="0.25">
      <c r="A3" s="1">
        <v>37532</v>
      </c>
      <c r="B3" t="s">
        <v>88</v>
      </c>
    </row>
    <row r="4" spans="1:2" x14ac:dyDescent="0.25">
      <c r="A4" s="1">
        <v>37533</v>
      </c>
      <c r="B4" t="s">
        <v>88</v>
      </c>
    </row>
    <row r="5" spans="1:2" x14ac:dyDescent="0.25">
      <c r="A5" s="1">
        <v>37534</v>
      </c>
      <c r="B5" t="s">
        <v>88</v>
      </c>
    </row>
    <row r="6" spans="1:2" x14ac:dyDescent="0.25">
      <c r="A6" s="1">
        <v>37535</v>
      </c>
      <c r="B6" t="s">
        <v>88</v>
      </c>
    </row>
    <row r="7" spans="1:2" x14ac:dyDescent="0.25">
      <c r="A7" s="1">
        <v>37536</v>
      </c>
      <c r="B7" t="s">
        <v>88</v>
      </c>
    </row>
    <row r="8" spans="1:2" x14ac:dyDescent="0.25">
      <c r="A8" s="1">
        <v>37537</v>
      </c>
      <c r="B8" t="s">
        <v>88</v>
      </c>
    </row>
    <row r="9" spans="1:2" x14ac:dyDescent="0.25">
      <c r="A9" s="1">
        <v>37538</v>
      </c>
      <c r="B9" t="s">
        <v>88</v>
      </c>
    </row>
    <row r="10" spans="1:2" x14ac:dyDescent="0.25">
      <c r="A10" s="1">
        <v>37539</v>
      </c>
      <c r="B10" t="s">
        <v>88</v>
      </c>
    </row>
    <row r="11" spans="1:2" x14ac:dyDescent="0.25">
      <c r="A11" s="1">
        <v>37540</v>
      </c>
      <c r="B11" t="s">
        <v>88</v>
      </c>
    </row>
    <row r="12" spans="1:2" x14ac:dyDescent="0.25">
      <c r="A12" s="1">
        <v>37541</v>
      </c>
      <c r="B12" t="s">
        <v>88</v>
      </c>
    </row>
    <row r="13" spans="1:2" x14ac:dyDescent="0.25">
      <c r="A13" s="1">
        <v>37542</v>
      </c>
      <c r="B13" t="s">
        <v>88</v>
      </c>
    </row>
    <row r="14" spans="1:2" x14ac:dyDescent="0.25">
      <c r="A14" s="1">
        <v>37543</v>
      </c>
      <c r="B14" t="s">
        <v>88</v>
      </c>
    </row>
    <row r="15" spans="1:2" x14ac:dyDescent="0.25">
      <c r="A15" s="1">
        <v>37544</v>
      </c>
      <c r="B15" t="s">
        <v>88</v>
      </c>
    </row>
    <row r="16" spans="1:2" x14ac:dyDescent="0.25">
      <c r="A16" s="1">
        <v>37545</v>
      </c>
      <c r="B16" t="s">
        <v>88</v>
      </c>
    </row>
    <row r="17" spans="1:2" x14ac:dyDescent="0.25">
      <c r="A17" s="1">
        <v>37546</v>
      </c>
      <c r="B17" t="s">
        <v>88</v>
      </c>
    </row>
    <row r="18" spans="1:2" x14ac:dyDescent="0.25">
      <c r="A18" s="1">
        <v>37547</v>
      </c>
      <c r="B18" t="s">
        <v>88</v>
      </c>
    </row>
    <row r="19" spans="1:2" x14ac:dyDescent="0.25">
      <c r="A19" s="1">
        <v>37548</v>
      </c>
      <c r="B19" t="s">
        <v>88</v>
      </c>
    </row>
    <row r="20" spans="1:2" x14ac:dyDescent="0.25">
      <c r="A20" s="1">
        <v>37549</v>
      </c>
      <c r="B20" t="s">
        <v>88</v>
      </c>
    </row>
    <row r="21" spans="1:2" x14ac:dyDescent="0.25">
      <c r="A21" s="1">
        <v>37550</v>
      </c>
      <c r="B21" t="s">
        <v>88</v>
      </c>
    </row>
    <row r="22" spans="1:2" x14ac:dyDescent="0.25">
      <c r="A22" s="1">
        <v>37551</v>
      </c>
      <c r="B22" t="s">
        <v>88</v>
      </c>
    </row>
    <row r="23" spans="1:2" x14ac:dyDescent="0.25">
      <c r="A23" s="1">
        <v>37552</v>
      </c>
      <c r="B23" t="s">
        <v>88</v>
      </c>
    </row>
    <row r="24" spans="1:2" x14ac:dyDescent="0.25">
      <c r="A24" s="1">
        <v>37553</v>
      </c>
      <c r="B24" t="s">
        <v>88</v>
      </c>
    </row>
    <row r="25" spans="1:2" x14ac:dyDescent="0.25">
      <c r="A25" s="1">
        <v>37554</v>
      </c>
      <c r="B25" t="s">
        <v>88</v>
      </c>
    </row>
    <row r="26" spans="1:2" x14ac:dyDescent="0.25">
      <c r="A26" s="1">
        <v>37555</v>
      </c>
      <c r="B26" t="s">
        <v>88</v>
      </c>
    </row>
    <row r="27" spans="1:2" x14ac:dyDescent="0.25">
      <c r="A27" s="1">
        <v>37556</v>
      </c>
      <c r="B27" t="s">
        <v>88</v>
      </c>
    </row>
    <row r="28" spans="1:2" x14ac:dyDescent="0.25">
      <c r="A28" s="1">
        <v>37557</v>
      </c>
      <c r="B28" t="s">
        <v>88</v>
      </c>
    </row>
    <row r="29" spans="1:2" x14ac:dyDescent="0.25">
      <c r="A29" s="1">
        <v>37558</v>
      </c>
      <c r="B29" t="s">
        <v>88</v>
      </c>
    </row>
    <row r="30" spans="1:2" x14ac:dyDescent="0.25">
      <c r="A30" s="1">
        <v>37559</v>
      </c>
      <c r="B30" t="s">
        <v>88</v>
      </c>
    </row>
    <row r="31" spans="1:2" x14ac:dyDescent="0.25">
      <c r="A31" s="1">
        <v>37560</v>
      </c>
      <c r="B31" t="s">
        <v>88</v>
      </c>
    </row>
    <row r="32" spans="1:2" x14ac:dyDescent="0.25">
      <c r="A32" s="1">
        <v>37561</v>
      </c>
      <c r="B32" t="s">
        <v>88</v>
      </c>
    </row>
    <row r="33" spans="1:2" x14ac:dyDescent="0.25">
      <c r="A33" s="1">
        <v>37562</v>
      </c>
      <c r="B33" t="s">
        <v>88</v>
      </c>
    </row>
    <row r="34" spans="1:2" x14ac:dyDescent="0.25">
      <c r="A34" s="1">
        <v>37563</v>
      </c>
      <c r="B34" t="s">
        <v>88</v>
      </c>
    </row>
    <row r="35" spans="1:2" x14ac:dyDescent="0.25">
      <c r="A35" s="1">
        <v>37564</v>
      </c>
      <c r="B35" t="s">
        <v>88</v>
      </c>
    </row>
    <row r="36" spans="1:2" x14ac:dyDescent="0.25">
      <c r="A36" s="1">
        <v>37565</v>
      </c>
      <c r="B36" t="s">
        <v>88</v>
      </c>
    </row>
    <row r="37" spans="1:2" x14ac:dyDescent="0.25">
      <c r="A37" s="1">
        <v>37566</v>
      </c>
      <c r="B37" t="s">
        <v>88</v>
      </c>
    </row>
    <row r="38" spans="1:2" x14ac:dyDescent="0.25">
      <c r="A38" s="1">
        <v>37567</v>
      </c>
      <c r="B38" t="s">
        <v>88</v>
      </c>
    </row>
    <row r="39" spans="1:2" x14ac:dyDescent="0.25">
      <c r="A39" s="1">
        <v>37568</v>
      </c>
      <c r="B39" t="s">
        <v>88</v>
      </c>
    </row>
    <row r="40" spans="1:2" x14ac:dyDescent="0.25">
      <c r="A40" s="1">
        <v>37569</v>
      </c>
      <c r="B40" t="s">
        <v>88</v>
      </c>
    </row>
    <row r="41" spans="1:2" x14ac:dyDescent="0.25">
      <c r="A41" s="1">
        <v>37570</v>
      </c>
      <c r="B41" t="s">
        <v>88</v>
      </c>
    </row>
    <row r="42" spans="1:2" x14ac:dyDescent="0.25">
      <c r="A42" s="1">
        <v>37571</v>
      </c>
      <c r="B42" t="s">
        <v>88</v>
      </c>
    </row>
    <row r="43" spans="1:2" x14ac:dyDescent="0.25">
      <c r="A43" s="1">
        <v>37572</v>
      </c>
      <c r="B43" t="s">
        <v>88</v>
      </c>
    </row>
    <row r="44" spans="1:2" x14ac:dyDescent="0.25">
      <c r="A44" s="1">
        <v>37573</v>
      </c>
      <c r="B44" t="s">
        <v>88</v>
      </c>
    </row>
    <row r="45" spans="1:2" x14ac:dyDescent="0.25">
      <c r="A45" s="1">
        <v>37574</v>
      </c>
      <c r="B45" t="s">
        <v>88</v>
      </c>
    </row>
    <row r="46" spans="1:2" x14ac:dyDescent="0.25">
      <c r="A46" s="1">
        <v>37575</v>
      </c>
      <c r="B46" t="s">
        <v>88</v>
      </c>
    </row>
    <row r="47" spans="1:2" x14ac:dyDescent="0.25">
      <c r="A47" s="1">
        <v>37576</v>
      </c>
      <c r="B47" t="s">
        <v>88</v>
      </c>
    </row>
    <row r="48" spans="1:2" x14ac:dyDescent="0.25">
      <c r="A48" s="1">
        <v>37577</v>
      </c>
      <c r="B48" t="s">
        <v>88</v>
      </c>
    </row>
    <row r="49" spans="1:2" x14ac:dyDescent="0.25">
      <c r="A49" s="1">
        <v>37578</v>
      </c>
      <c r="B49" t="s">
        <v>88</v>
      </c>
    </row>
    <row r="50" spans="1:2" x14ac:dyDescent="0.25">
      <c r="A50" s="1">
        <v>37579</v>
      </c>
      <c r="B50" t="s">
        <v>88</v>
      </c>
    </row>
    <row r="51" spans="1:2" x14ac:dyDescent="0.25">
      <c r="A51" s="1">
        <v>37580</v>
      </c>
      <c r="B51" t="s">
        <v>88</v>
      </c>
    </row>
    <row r="52" spans="1:2" x14ac:dyDescent="0.25">
      <c r="A52" s="1">
        <v>37581</v>
      </c>
      <c r="B52" t="s">
        <v>88</v>
      </c>
    </row>
    <row r="53" spans="1:2" x14ac:dyDescent="0.25">
      <c r="A53" s="1">
        <v>37582</v>
      </c>
      <c r="B53" t="s">
        <v>88</v>
      </c>
    </row>
    <row r="54" spans="1:2" x14ac:dyDescent="0.25">
      <c r="A54" s="1">
        <v>37583</v>
      </c>
      <c r="B54" t="s">
        <v>88</v>
      </c>
    </row>
    <row r="55" spans="1:2" x14ac:dyDescent="0.25">
      <c r="A55" s="1">
        <v>37584</v>
      </c>
      <c r="B55" t="s">
        <v>88</v>
      </c>
    </row>
    <row r="56" spans="1:2" x14ac:dyDescent="0.25">
      <c r="A56" s="1">
        <v>37585</v>
      </c>
      <c r="B56" t="s">
        <v>88</v>
      </c>
    </row>
    <row r="57" spans="1:2" x14ac:dyDescent="0.25">
      <c r="A57" s="1">
        <v>37586</v>
      </c>
      <c r="B57" t="s">
        <v>88</v>
      </c>
    </row>
    <row r="58" spans="1:2" x14ac:dyDescent="0.25">
      <c r="A58" s="1">
        <v>37587</v>
      </c>
      <c r="B58" t="s">
        <v>88</v>
      </c>
    </row>
    <row r="59" spans="1:2" x14ac:dyDescent="0.25">
      <c r="A59" s="1">
        <v>37588</v>
      </c>
      <c r="B59" t="s">
        <v>88</v>
      </c>
    </row>
    <row r="60" spans="1:2" x14ac:dyDescent="0.25">
      <c r="A60" s="1">
        <v>37589</v>
      </c>
      <c r="B60" t="s">
        <v>88</v>
      </c>
    </row>
    <row r="61" spans="1:2" x14ac:dyDescent="0.25">
      <c r="A61" s="1">
        <v>37590</v>
      </c>
      <c r="B61" t="s">
        <v>88</v>
      </c>
    </row>
    <row r="62" spans="1:2" x14ac:dyDescent="0.25">
      <c r="A62" s="1">
        <v>37591</v>
      </c>
      <c r="B62" t="s">
        <v>88</v>
      </c>
    </row>
    <row r="63" spans="1:2" x14ac:dyDescent="0.25">
      <c r="A63" s="1">
        <v>37592</v>
      </c>
      <c r="B63" t="s">
        <v>88</v>
      </c>
    </row>
    <row r="64" spans="1:2" x14ac:dyDescent="0.25">
      <c r="A64" s="1">
        <v>37593</v>
      </c>
      <c r="B64" t="s">
        <v>88</v>
      </c>
    </row>
    <row r="65" spans="1:2" x14ac:dyDescent="0.25">
      <c r="A65" s="1">
        <v>37594</v>
      </c>
      <c r="B65" t="s">
        <v>88</v>
      </c>
    </row>
    <row r="66" spans="1:2" x14ac:dyDescent="0.25">
      <c r="A66" s="1">
        <v>37595</v>
      </c>
      <c r="B66" t="s">
        <v>88</v>
      </c>
    </row>
    <row r="67" spans="1:2" x14ac:dyDescent="0.25">
      <c r="A67" s="1">
        <v>37596</v>
      </c>
      <c r="B67" t="s">
        <v>88</v>
      </c>
    </row>
    <row r="68" spans="1:2" x14ac:dyDescent="0.25">
      <c r="A68" s="1">
        <v>37597</v>
      </c>
      <c r="B68" t="s">
        <v>88</v>
      </c>
    </row>
    <row r="69" spans="1:2" x14ac:dyDescent="0.25">
      <c r="A69" s="1">
        <v>37598</v>
      </c>
      <c r="B69" t="s">
        <v>88</v>
      </c>
    </row>
    <row r="70" spans="1:2" x14ac:dyDescent="0.25">
      <c r="A70" s="1">
        <v>37599</v>
      </c>
      <c r="B70" t="s">
        <v>88</v>
      </c>
    </row>
    <row r="71" spans="1:2" x14ac:dyDescent="0.25">
      <c r="A71" s="1">
        <v>37600</v>
      </c>
      <c r="B71" t="s">
        <v>88</v>
      </c>
    </row>
    <row r="72" spans="1:2" x14ac:dyDescent="0.25">
      <c r="A72" s="1">
        <v>37601</v>
      </c>
      <c r="B72" t="s">
        <v>88</v>
      </c>
    </row>
    <row r="73" spans="1:2" x14ac:dyDescent="0.25">
      <c r="A73" s="1">
        <v>37602</v>
      </c>
      <c r="B73" t="s">
        <v>88</v>
      </c>
    </row>
    <row r="74" spans="1:2" x14ac:dyDescent="0.25">
      <c r="A74" s="1">
        <v>37603</v>
      </c>
      <c r="B74" t="s">
        <v>88</v>
      </c>
    </row>
    <row r="75" spans="1:2" x14ac:dyDescent="0.25">
      <c r="A75" s="1">
        <v>37604</v>
      </c>
      <c r="B75" t="s">
        <v>88</v>
      </c>
    </row>
    <row r="76" spans="1:2" x14ac:dyDescent="0.25">
      <c r="A76" s="1">
        <v>37605</v>
      </c>
      <c r="B76" t="s">
        <v>88</v>
      </c>
    </row>
    <row r="77" spans="1:2" x14ac:dyDescent="0.25">
      <c r="A77" s="1">
        <v>37606</v>
      </c>
      <c r="B77" t="s">
        <v>88</v>
      </c>
    </row>
    <row r="78" spans="1:2" x14ac:dyDescent="0.25">
      <c r="A78" s="1">
        <v>37607</v>
      </c>
      <c r="B78" t="s">
        <v>88</v>
      </c>
    </row>
    <row r="79" spans="1:2" x14ac:dyDescent="0.25">
      <c r="A79" s="1">
        <v>37608</v>
      </c>
      <c r="B79" t="s">
        <v>88</v>
      </c>
    </row>
    <row r="80" spans="1:2" x14ac:dyDescent="0.25">
      <c r="A80" s="1">
        <v>37609</v>
      </c>
      <c r="B80" t="s">
        <v>88</v>
      </c>
    </row>
    <row r="81" spans="1:2" x14ac:dyDescent="0.25">
      <c r="A81" s="1">
        <v>37610</v>
      </c>
      <c r="B81" t="s">
        <v>88</v>
      </c>
    </row>
    <row r="82" spans="1:2" x14ac:dyDescent="0.25">
      <c r="A82" s="1">
        <v>37611</v>
      </c>
      <c r="B82" t="s">
        <v>88</v>
      </c>
    </row>
    <row r="83" spans="1:2" x14ac:dyDescent="0.25">
      <c r="A83" s="1">
        <v>37612</v>
      </c>
      <c r="B83" t="s">
        <v>88</v>
      </c>
    </row>
    <row r="84" spans="1:2" x14ac:dyDescent="0.25">
      <c r="A84" s="1">
        <v>37613</v>
      </c>
      <c r="B84" t="s">
        <v>88</v>
      </c>
    </row>
    <row r="85" spans="1:2" x14ac:dyDescent="0.25">
      <c r="A85" s="1">
        <v>37614</v>
      </c>
      <c r="B85" t="s">
        <v>88</v>
      </c>
    </row>
    <row r="86" spans="1:2" x14ac:dyDescent="0.25">
      <c r="A86" s="1">
        <v>37615</v>
      </c>
      <c r="B86" t="s">
        <v>88</v>
      </c>
    </row>
    <row r="87" spans="1:2" x14ac:dyDescent="0.25">
      <c r="A87" s="1">
        <v>37616</v>
      </c>
      <c r="B87" t="s">
        <v>88</v>
      </c>
    </row>
    <row r="88" spans="1:2" x14ac:dyDescent="0.25">
      <c r="A88" s="1">
        <v>37617</v>
      </c>
      <c r="B88" t="s">
        <v>88</v>
      </c>
    </row>
    <row r="89" spans="1:2" x14ac:dyDescent="0.25">
      <c r="A89" s="1">
        <v>37618</v>
      </c>
      <c r="B89" t="s">
        <v>88</v>
      </c>
    </row>
    <row r="90" spans="1:2" x14ac:dyDescent="0.25">
      <c r="A90" s="1">
        <v>37619</v>
      </c>
      <c r="B90" t="s">
        <v>88</v>
      </c>
    </row>
    <row r="91" spans="1:2" x14ac:dyDescent="0.25">
      <c r="A91" s="1">
        <v>37620</v>
      </c>
      <c r="B91" t="s">
        <v>88</v>
      </c>
    </row>
    <row r="92" spans="1:2" x14ac:dyDescent="0.25">
      <c r="A92" s="1">
        <v>37621</v>
      </c>
      <c r="B92" t="s">
        <v>88</v>
      </c>
    </row>
    <row r="93" spans="1:2" x14ac:dyDescent="0.25">
      <c r="A93" s="1">
        <v>37622</v>
      </c>
      <c r="B93" t="s">
        <v>88</v>
      </c>
    </row>
    <row r="94" spans="1:2" x14ac:dyDescent="0.25">
      <c r="A94" s="1">
        <v>37623</v>
      </c>
      <c r="B94" t="s">
        <v>88</v>
      </c>
    </row>
    <row r="95" spans="1:2" x14ac:dyDescent="0.25">
      <c r="A95" s="1">
        <v>37624</v>
      </c>
      <c r="B95" t="s">
        <v>88</v>
      </c>
    </row>
    <row r="96" spans="1:2" x14ac:dyDescent="0.25">
      <c r="A96" s="1">
        <v>37625</v>
      </c>
      <c r="B96" t="s">
        <v>88</v>
      </c>
    </row>
    <row r="97" spans="1:2" x14ac:dyDescent="0.25">
      <c r="A97" s="1">
        <v>37626</v>
      </c>
      <c r="B97" t="s">
        <v>88</v>
      </c>
    </row>
    <row r="98" spans="1:2" x14ac:dyDescent="0.25">
      <c r="A98" s="1">
        <v>37627</v>
      </c>
      <c r="B98" t="s">
        <v>88</v>
      </c>
    </row>
    <row r="99" spans="1:2" x14ac:dyDescent="0.25">
      <c r="A99" s="1">
        <v>37628</v>
      </c>
      <c r="B99" t="s">
        <v>88</v>
      </c>
    </row>
    <row r="100" spans="1:2" x14ac:dyDescent="0.25">
      <c r="A100" s="1">
        <v>37629</v>
      </c>
      <c r="B100" t="s">
        <v>88</v>
      </c>
    </row>
    <row r="101" spans="1:2" x14ac:dyDescent="0.25">
      <c r="A101" s="1">
        <v>37630</v>
      </c>
      <c r="B101" t="s">
        <v>88</v>
      </c>
    </row>
    <row r="102" spans="1:2" x14ac:dyDescent="0.25">
      <c r="A102" s="1">
        <v>37631</v>
      </c>
      <c r="B102" t="s">
        <v>88</v>
      </c>
    </row>
    <row r="103" spans="1:2" x14ac:dyDescent="0.25">
      <c r="A103" s="1">
        <v>37632</v>
      </c>
      <c r="B103" t="s">
        <v>88</v>
      </c>
    </row>
    <row r="104" spans="1:2" x14ac:dyDescent="0.25">
      <c r="A104" s="1">
        <v>37633</v>
      </c>
      <c r="B104" t="s">
        <v>88</v>
      </c>
    </row>
    <row r="105" spans="1:2" x14ac:dyDescent="0.25">
      <c r="A105" s="1">
        <v>37634</v>
      </c>
      <c r="B105" t="s">
        <v>88</v>
      </c>
    </row>
    <row r="106" spans="1:2" x14ac:dyDescent="0.25">
      <c r="A106" s="1">
        <v>37635</v>
      </c>
      <c r="B106" t="s">
        <v>88</v>
      </c>
    </row>
    <row r="107" spans="1:2" x14ac:dyDescent="0.25">
      <c r="A107" s="1">
        <v>37636</v>
      </c>
      <c r="B107" t="s">
        <v>88</v>
      </c>
    </row>
    <row r="108" spans="1:2" x14ac:dyDescent="0.25">
      <c r="A108" s="1">
        <v>37637</v>
      </c>
      <c r="B108" t="s">
        <v>88</v>
      </c>
    </row>
    <row r="109" spans="1:2" x14ac:dyDescent="0.25">
      <c r="A109" s="1">
        <v>37638</v>
      </c>
      <c r="B109" t="s">
        <v>88</v>
      </c>
    </row>
    <row r="110" spans="1:2" x14ac:dyDescent="0.25">
      <c r="A110" s="1">
        <v>37639</v>
      </c>
      <c r="B110" t="s">
        <v>88</v>
      </c>
    </row>
    <row r="111" spans="1:2" x14ac:dyDescent="0.25">
      <c r="A111" s="1">
        <v>37640</v>
      </c>
      <c r="B111" t="s">
        <v>88</v>
      </c>
    </row>
    <row r="112" spans="1:2" x14ac:dyDescent="0.25">
      <c r="A112" s="1">
        <v>37641</v>
      </c>
      <c r="B112" t="s">
        <v>88</v>
      </c>
    </row>
    <row r="113" spans="1:2" x14ac:dyDescent="0.25">
      <c r="A113" s="1">
        <v>37642</v>
      </c>
      <c r="B113" t="s">
        <v>88</v>
      </c>
    </row>
    <row r="114" spans="1:2" x14ac:dyDescent="0.25">
      <c r="A114" s="1">
        <v>37643</v>
      </c>
      <c r="B114" t="s">
        <v>88</v>
      </c>
    </row>
    <row r="115" spans="1:2" x14ac:dyDescent="0.25">
      <c r="A115" s="1">
        <v>37644</v>
      </c>
      <c r="B115" t="s">
        <v>88</v>
      </c>
    </row>
    <row r="116" spans="1:2" x14ac:dyDescent="0.25">
      <c r="A116" s="1">
        <v>37645</v>
      </c>
      <c r="B116" t="s">
        <v>88</v>
      </c>
    </row>
    <row r="117" spans="1:2" x14ac:dyDescent="0.25">
      <c r="A117" s="1">
        <v>37646</v>
      </c>
      <c r="B117" t="s">
        <v>88</v>
      </c>
    </row>
    <row r="118" spans="1:2" x14ac:dyDescent="0.25">
      <c r="A118" s="1">
        <v>37647</v>
      </c>
      <c r="B118" t="s">
        <v>88</v>
      </c>
    </row>
    <row r="119" spans="1:2" x14ac:dyDescent="0.25">
      <c r="A119" s="1">
        <v>37648</v>
      </c>
      <c r="B119" t="s">
        <v>88</v>
      </c>
    </row>
    <row r="120" spans="1:2" x14ac:dyDescent="0.25">
      <c r="A120" s="1">
        <v>37649</v>
      </c>
      <c r="B120" t="s">
        <v>88</v>
      </c>
    </row>
    <row r="121" spans="1:2" x14ac:dyDescent="0.25">
      <c r="A121" s="1">
        <v>37650</v>
      </c>
      <c r="B121" t="s">
        <v>88</v>
      </c>
    </row>
    <row r="122" spans="1:2" x14ac:dyDescent="0.25">
      <c r="A122" s="1">
        <v>37651</v>
      </c>
      <c r="B122" t="s">
        <v>88</v>
      </c>
    </row>
    <row r="123" spans="1:2" x14ac:dyDescent="0.25">
      <c r="A123" s="1">
        <v>37652</v>
      </c>
      <c r="B123" t="s">
        <v>88</v>
      </c>
    </row>
    <row r="124" spans="1:2" x14ac:dyDescent="0.25">
      <c r="A124" s="1">
        <v>37653</v>
      </c>
      <c r="B124" t="s">
        <v>88</v>
      </c>
    </row>
    <row r="125" spans="1:2" x14ac:dyDescent="0.25">
      <c r="A125" s="1">
        <v>37654</v>
      </c>
      <c r="B125" t="s">
        <v>88</v>
      </c>
    </row>
    <row r="126" spans="1:2" x14ac:dyDescent="0.25">
      <c r="A126" s="1">
        <v>37655</v>
      </c>
      <c r="B126" t="s">
        <v>88</v>
      </c>
    </row>
    <row r="127" spans="1:2" x14ac:dyDescent="0.25">
      <c r="A127" s="1">
        <v>37656</v>
      </c>
      <c r="B127" t="s">
        <v>88</v>
      </c>
    </row>
    <row r="128" spans="1:2" x14ac:dyDescent="0.25">
      <c r="A128" s="1">
        <v>37657</v>
      </c>
      <c r="B128" t="s">
        <v>88</v>
      </c>
    </row>
    <row r="129" spans="1:2" x14ac:dyDescent="0.25">
      <c r="A129" s="1">
        <v>37658</v>
      </c>
      <c r="B129" t="s">
        <v>88</v>
      </c>
    </row>
    <row r="130" spans="1:2" x14ac:dyDescent="0.25">
      <c r="A130" s="1">
        <v>37659</v>
      </c>
      <c r="B130" t="s">
        <v>88</v>
      </c>
    </row>
    <row r="131" spans="1:2" x14ac:dyDescent="0.25">
      <c r="A131" s="1">
        <v>37660</v>
      </c>
      <c r="B131" t="s">
        <v>88</v>
      </c>
    </row>
    <row r="132" spans="1:2" x14ac:dyDescent="0.25">
      <c r="A132" s="1">
        <v>37661</v>
      </c>
      <c r="B132" t="s">
        <v>88</v>
      </c>
    </row>
    <row r="133" spans="1:2" x14ac:dyDescent="0.25">
      <c r="A133" s="1">
        <v>37662</v>
      </c>
      <c r="B133" t="s">
        <v>88</v>
      </c>
    </row>
    <row r="134" spans="1:2" x14ac:dyDescent="0.25">
      <c r="A134" s="1">
        <v>37663</v>
      </c>
      <c r="B134" t="s">
        <v>88</v>
      </c>
    </row>
    <row r="135" spans="1:2" x14ac:dyDescent="0.25">
      <c r="A135" s="1">
        <v>37664</v>
      </c>
      <c r="B135" t="s">
        <v>88</v>
      </c>
    </row>
    <row r="136" spans="1:2" x14ac:dyDescent="0.25">
      <c r="A136" s="1">
        <v>37665</v>
      </c>
      <c r="B136" t="s">
        <v>88</v>
      </c>
    </row>
    <row r="137" spans="1:2" x14ac:dyDescent="0.25">
      <c r="A137" s="1">
        <v>37666</v>
      </c>
      <c r="B137" t="s">
        <v>88</v>
      </c>
    </row>
    <row r="138" spans="1:2" x14ac:dyDescent="0.25">
      <c r="A138" s="1">
        <v>37667</v>
      </c>
      <c r="B138" t="s">
        <v>88</v>
      </c>
    </row>
    <row r="139" spans="1:2" x14ac:dyDescent="0.25">
      <c r="A139" s="1">
        <v>37668</v>
      </c>
      <c r="B139" t="s">
        <v>88</v>
      </c>
    </row>
    <row r="140" spans="1:2" x14ac:dyDescent="0.25">
      <c r="A140" s="1">
        <v>37669</v>
      </c>
      <c r="B140" t="s">
        <v>88</v>
      </c>
    </row>
    <row r="141" spans="1:2" x14ac:dyDescent="0.25">
      <c r="A141" s="1">
        <v>37670</v>
      </c>
      <c r="B141" t="s">
        <v>88</v>
      </c>
    </row>
    <row r="142" spans="1:2" x14ac:dyDescent="0.25">
      <c r="A142" s="1">
        <v>37671</v>
      </c>
      <c r="B142" t="s">
        <v>88</v>
      </c>
    </row>
    <row r="143" spans="1:2" x14ac:dyDescent="0.25">
      <c r="A143" s="1">
        <v>37672</v>
      </c>
      <c r="B143" t="s">
        <v>88</v>
      </c>
    </row>
    <row r="144" spans="1:2" x14ac:dyDescent="0.25">
      <c r="A144" s="1">
        <v>37673</v>
      </c>
      <c r="B144" t="s">
        <v>88</v>
      </c>
    </row>
    <row r="145" spans="1:2" x14ac:dyDescent="0.25">
      <c r="A145" s="1">
        <v>37674</v>
      </c>
      <c r="B145" t="s">
        <v>88</v>
      </c>
    </row>
    <row r="146" spans="1:2" x14ac:dyDescent="0.25">
      <c r="A146" s="1">
        <v>37675</v>
      </c>
      <c r="B146" t="s">
        <v>88</v>
      </c>
    </row>
    <row r="147" spans="1:2" x14ac:dyDescent="0.25">
      <c r="A147" s="1">
        <v>37676</v>
      </c>
      <c r="B147" t="s">
        <v>88</v>
      </c>
    </row>
    <row r="148" spans="1:2" x14ac:dyDescent="0.25">
      <c r="A148" s="1">
        <v>37677</v>
      </c>
      <c r="B148" t="s">
        <v>88</v>
      </c>
    </row>
    <row r="149" spans="1:2" x14ac:dyDescent="0.25">
      <c r="A149" s="1">
        <v>37678</v>
      </c>
      <c r="B149" t="s">
        <v>88</v>
      </c>
    </row>
    <row r="150" spans="1:2" x14ac:dyDescent="0.25">
      <c r="A150" s="1">
        <v>37679</v>
      </c>
      <c r="B150" t="s">
        <v>88</v>
      </c>
    </row>
    <row r="151" spans="1:2" x14ac:dyDescent="0.25">
      <c r="A151" s="1">
        <v>37680</v>
      </c>
      <c r="B151" t="s">
        <v>88</v>
      </c>
    </row>
    <row r="152" spans="1:2" x14ac:dyDescent="0.25">
      <c r="A152" s="1"/>
      <c r="B152" t="s">
        <v>88</v>
      </c>
    </row>
    <row r="153" spans="1:2" x14ac:dyDescent="0.25">
      <c r="A153" s="1">
        <v>37681</v>
      </c>
      <c r="B153" t="s">
        <v>88</v>
      </c>
    </row>
    <row r="154" spans="1:2" x14ac:dyDescent="0.25">
      <c r="A154" s="1">
        <v>37682</v>
      </c>
      <c r="B154" t="s">
        <v>88</v>
      </c>
    </row>
    <row r="155" spans="1:2" x14ac:dyDescent="0.25">
      <c r="A155" s="1">
        <v>37683</v>
      </c>
      <c r="B155" t="s">
        <v>88</v>
      </c>
    </row>
    <row r="156" spans="1:2" x14ac:dyDescent="0.25">
      <c r="A156" s="1">
        <v>37684</v>
      </c>
      <c r="B156" t="s">
        <v>88</v>
      </c>
    </row>
    <row r="157" spans="1:2" x14ac:dyDescent="0.25">
      <c r="A157" s="1">
        <v>37685</v>
      </c>
      <c r="B157" t="s">
        <v>88</v>
      </c>
    </row>
    <row r="158" spans="1:2" x14ac:dyDescent="0.25">
      <c r="A158" s="1">
        <v>37686</v>
      </c>
      <c r="B158" t="s">
        <v>88</v>
      </c>
    </row>
    <row r="159" spans="1:2" x14ac:dyDescent="0.25">
      <c r="A159" s="1">
        <v>37687</v>
      </c>
      <c r="B159" t="s">
        <v>88</v>
      </c>
    </row>
    <row r="160" spans="1:2" x14ac:dyDescent="0.25">
      <c r="A160" s="1">
        <v>37688</v>
      </c>
      <c r="B160" t="s">
        <v>88</v>
      </c>
    </row>
    <row r="161" spans="1:2" x14ac:dyDescent="0.25">
      <c r="A161" s="1">
        <v>37689</v>
      </c>
      <c r="B161" t="s">
        <v>88</v>
      </c>
    </row>
    <row r="162" spans="1:2" x14ac:dyDescent="0.25">
      <c r="A162" s="1">
        <v>37690</v>
      </c>
      <c r="B162" t="s">
        <v>88</v>
      </c>
    </row>
    <row r="163" spans="1:2" x14ac:dyDescent="0.25">
      <c r="A163" s="1">
        <v>37691</v>
      </c>
      <c r="B163" t="s">
        <v>88</v>
      </c>
    </row>
    <row r="164" spans="1:2" x14ac:dyDescent="0.25">
      <c r="A164" s="1">
        <v>37692</v>
      </c>
      <c r="B164" t="s">
        <v>88</v>
      </c>
    </row>
    <row r="165" spans="1:2" x14ac:dyDescent="0.25">
      <c r="A165" s="1">
        <v>37693</v>
      </c>
      <c r="B165" t="s">
        <v>88</v>
      </c>
    </row>
    <row r="166" spans="1:2" x14ac:dyDescent="0.25">
      <c r="A166" s="1">
        <v>37694</v>
      </c>
      <c r="B166" t="s">
        <v>88</v>
      </c>
    </row>
    <row r="167" spans="1:2" x14ac:dyDescent="0.25">
      <c r="A167" s="1">
        <v>37695</v>
      </c>
      <c r="B167" t="s">
        <v>88</v>
      </c>
    </row>
    <row r="168" spans="1:2" x14ac:dyDescent="0.25">
      <c r="A168" s="1">
        <v>37696</v>
      </c>
      <c r="B168" t="s">
        <v>88</v>
      </c>
    </row>
    <row r="169" spans="1:2" x14ac:dyDescent="0.25">
      <c r="A169" s="1">
        <v>37697</v>
      </c>
      <c r="B169" t="s">
        <v>88</v>
      </c>
    </row>
    <row r="170" spans="1:2" x14ac:dyDescent="0.25">
      <c r="A170" s="1">
        <v>37698</v>
      </c>
      <c r="B170" t="s">
        <v>88</v>
      </c>
    </row>
    <row r="171" spans="1:2" x14ac:dyDescent="0.25">
      <c r="A171" s="1">
        <v>37699</v>
      </c>
      <c r="B171" t="s">
        <v>88</v>
      </c>
    </row>
    <row r="172" spans="1:2" x14ac:dyDescent="0.25">
      <c r="A172" s="1">
        <v>37700</v>
      </c>
      <c r="B172" t="s">
        <v>88</v>
      </c>
    </row>
    <row r="173" spans="1:2" x14ac:dyDescent="0.25">
      <c r="A173" s="1">
        <v>37701</v>
      </c>
      <c r="B173" t="s">
        <v>88</v>
      </c>
    </row>
    <row r="174" spans="1:2" x14ac:dyDescent="0.25">
      <c r="A174" s="1">
        <v>37702</v>
      </c>
      <c r="B174" t="s">
        <v>88</v>
      </c>
    </row>
    <row r="175" spans="1:2" x14ac:dyDescent="0.25">
      <c r="A175" s="1">
        <v>37703</v>
      </c>
      <c r="B175" t="s">
        <v>88</v>
      </c>
    </row>
    <row r="176" spans="1:2" x14ac:dyDescent="0.25">
      <c r="A176" s="1">
        <v>37704</v>
      </c>
      <c r="B176" t="s">
        <v>88</v>
      </c>
    </row>
    <row r="177" spans="1:2" x14ac:dyDescent="0.25">
      <c r="A177" s="1">
        <v>37705</v>
      </c>
      <c r="B177" t="s">
        <v>88</v>
      </c>
    </row>
    <row r="178" spans="1:2" x14ac:dyDescent="0.25">
      <c r="A178" s="1">
        <v>37706</v>
      </c>
      <c r="B178" t="s">
        <v>88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3.9370000000000002E-2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 t="s">
        <v>88</v>
      </c>
    </row>
    <row r="272" spans="1:2" x14ac:dyDescent="0.25">
      <c r="A272" s="1">
        <v>37800</v>
      </c>
      <c r="B272" t="s">
        <v>88</v>
      </c>
    </row>
    <row r="273" spans="1:2" x14ac:dyDescent="0.25">
      <c r="A273" s="1">
        <v>37801</v>
      </c>
      <c r="B273" t="s">
        <v>88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 t="s">
        <v>88</v>
      </c>
    </row>
    <row r="296" spans="1:2" x14ac:dyDescent="0.25">
      <c r="A296" s="1">
        <v>37824</v>
      </c>
      <c r="B296" t="s">
        <v>88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3.9370000000000002E-2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0.31496000000000002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3.9370000000000002E-2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0.47244000000000003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0.66929000000000005</v>
      </c>
    </row>
    <row r="320" spans="1:2" x14ac:dyDescent="0.25">
      <c r="A320" s="1">
        <v>37848</v>
      </c>
      <c r="B320">
        <v>0.11811000000000001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0.27559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0.55118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3.9370000000000002E-2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0.19685</v>
      </c>
    </row>
    <row r="345" spans="1:2" x14ac:dyDescent="0.25">
      <c r="A345" s="1">
        <v>37873</v>
      </c>
      <c r="B345">
        <v>3.9370000000000002E-2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2.9133800000000001</v>
      </c>
      <c r="C367" s="95">
        <f>SUM(B259:B366)</f>
        <v>2.7559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17</vt:i4>
      </vt:variant>
    </vt:vector>
  </HeadingPairs>
  <TitlesOfParts>
    <vt:vector size="4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2025-12-11T15:57:29Z</dcterms:modified>
</cp:coreProperties>
</file>