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748C1F4C-8EC9-4AB5-9973-2A0FAEE91F5A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39" r:id="rId4"/>
    <sheet name="FREQ_Plot" sheetId="42" r:id="rId5"/>
    <sheet name="WY-DD" sheetId="6" r:id="rId6"/>
    <sheet name="2025" sheetId="49" r:id="rId7"/>
    <sheet name="2024" sheetId="48" r:id="rId8"/>
    <sheet name="2023" sheetId="47" r:id="rId9"/>
    <sheet name="2022" sheetId="46" r:id="rId10"/>
    <sheet name="2021" sheetId="45" r:id="rId11"/>
    <sheet name="2020" sheetId="44" r:id="rId12"/>
    <sheet name="2019" sheetId="43" r:id="rId13"/>
    <sheet name="2018" sheetId="41" r:id="rId14"/>
    <sheet name="2017" sheetId="40" r:id="rId15"/>
    <sheet name="2016" sheetId="38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  <sheet name="1988" sheetId="35" r:id="rId44"/>
    <sheet name="1987" sheetId="36" r:id="rId45"/>
    <sheet name="1986" sheetId="37" r:id="rId46"/>
  </sheets>
  <externalReferences>
    <externalReference r:id="rId47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43" i="1"/>
  <c r="P43" i="1"/>
  <c r="D41" i="6"/>
  <c r="L47" i="39"/>
  <c r="J47" i="39"/>
  <c r="H47" i="39"/>
  <c r="F47" i="39"/>
  <c r="D47" i="39"/>
  <c r="B47" i="39"/>
  <c r="L46" i="39"/>
  <c r="J46" i="39"/>
  <c r="H46" i="39"/>
  <c r="F46" i="39"/>
  <c r="D46" i="39"/>
  <c r="B46" i="39"/>
  <c r="M44" i="39"/>
  <c r="L44" i="39"/>
  <c r="K44" i="39"/>
  <c r="J44" i="39"/>
  <c r="I44" i="39"/>
  <c r="H44" i="39"/>
  <c r="G44" i="39"/>
  <c r="F44" i="39"/>
  <c r="E44" i="39"/>
  <c r="D44" i="39"/>
  <c r="C44" i="39"/>
  <c r="B44" i="39"/>
  <c r="F17" i="21"/>
  <c r="F2" i="21"/>
  <c r="C367" i="49"/>
  <c r="B367" i="49"/>
  <c r="Q42" i="1"/>
  <c r="P42" i="1"/>
  <c r="F3" i="21"/>
  <c r="D40" i="6"/>
  <c r="C367" i="48"/>
  <c r="B367" i="48"/>
  <c r="Q41" i="1"/>
  <c r="P41" i="1"/>
  <c r="D39" i="6"/>
  <c r="C367" i="47"/>
  <c r="B367" i="47"/>
  <c r="Q40" i="1"/>
  <c r="P40" i="1"/>
  <c r="D38" i="6"/>
  <c r="C367" i="46"/>
  <c r="B367" i="4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3" i="6"/>
  <c r="Q39" i="1" l="1"/>
  <c r="P39" i="1"/>
  <c r="C367" i="45"/>
  <c r="B367" i="45"/>
  <c r="C4" i="42" l="1"/>
  <c r="D4" i="42" s="1"/>
  <c r="C5" i="42"/>
  <c r="D5" i="42" s="1"/>
  <c r="C6" i="42"/>
  <c r="D6" i="42" s="1"/>
  <c r="C7" i="42"/>
  <c r="D7" i="42" s="1"/>
  <c r="C8" i="42"/>
  <c r="D8" i="42" s="1"/>
  <c r="C3" i="42"/>
  <c r="D3" i="42" s="1"/>
  <c r="D9" i="42" l="1"/>
  <c r="C367" i="44"/>
  <c r="Q38" i="1" s="1"/>
  <c r="B367" i="44"/>
  <c r="P38" i="1" s="1"/>
  <c r="Q37" i="1" l="1"/>
  <c r="C367" i="43"/>
  <c r="B367" i="43"/>
  <c r="P37" i="1" s="1"/>
  <c r="F4" i="21"/>
  <c r="E8" i="42" l="1"/>
  <c r="E7" i="42"/>
  <c r="E6" i="42"/>
  <c r="E5" i="42"/>
  <c r="E4" i="42"/>
  <c r="E3" i="42"/>
  <c r="Q36" i="1" l="1"/>
  <c r="B4" i="42"/>
  <c r="B8" i="42"/>
  <c r="B7" i="42"/>
  <c r="B6" i="42"/>
  <c r="B5" i="42"/>
  <c r="B3" i="42"/>
  <c r="C367" i="41"/>
  <c r="B367" i="41"/>
  <c r="P36" i="1" s="1"/>
  <c r="C367" i="40" l="1"/>
  <c r="Q35" i="1" s="1"/>
  <c r="B367" i="40"/>
  <c r="P35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38" l="1"/>
  <c r="Q34" i="1" s="1"/>
  <c r="B367" i="38"/>
  <c r="P34" i="1" s="1"/>
  <c r="C367" i="37" l="1"/>
  <c r="C367" i="36"/>
  <c r="Q5" i="1" s="1"/>
  <c r="C367" i="34"/>
  <c r="Q7" i="1" s="1"/>
  <c r="C367" i="33"/>
  <c r="C367" i="32"/>
  <c r="C367" i="30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21" i="1" l="1"/>
  <c r="Q20" i="1"/>
  <c r="Q19" i="1"/>
  <c r="Q17" i="1"/>
  <c r="Q16" i="1"/>
  <c r="Q15" i="1"/>
  <c r="Q13" i="1"/>
  <c r="Q12" i="1"/>
  <c r="Q11" i="1"/>
  <c r="Q9" i="1"/>
  <c r="Q8" i="1"/>
  <c r="C367" i="35" l="1"/>
  <c r="Q6" i="1" s="1"/>
  <c r="C367" i="31"/>
  <c r="Q10" i="1" s="1"/>
  <c r="C367" i="27"/>
  <c r="Q14" i="1" s="1"/>
  <c r="C367" i="23"/>
  <c r="Q18" i="1" s="1"/>
  <c r="C367" i="18"/>
  <c r="C367" i="14"/>
  <c r="C367" i="9"/>
  <c r="Q33" i="1" l="1"/>
  <c r="Q22" i="1"/>
  <c r="Q23" i="1"/>
  <c r="Q24" i="1"/>
  <c r="Q25" i="1"/>
  <c r="Q26" i="1"/>
  <c r="Q27" i="1"/>
  <c r="Q28" i="1"/>
  <c r="Q29" i="1"/>
  <c r="Q30" i="1"/>
  <c r="Q31" i="1"/>
  <c r="Q32" i="1"/>
  <c r="B7" i="1" l="1"/>
  <c r="E19" i="21" s="1"/>
  <c r="F19" i="21" s="1"/>
  <c r="B367" i="37" l="1"/>
  <c r="B367" i="36"/>
  <c r="P5" i="1" s="1"/>
  <c r="B367" i="35"/>
  <c r="B367" i="34"/>
  <c r="P7" i="1" s="1"/>
  <c r="B367" i="33" l="1"/>
  <c r="P8" i="1" s="1"/>
  <c r="B367" i="32"/>
  <c r="P9" i="1" s="1"/>
  <c r="B367" i="31"/>
  <c r="P10" i="1" s="1"/>
  <c r="B367" i="30"/>
  <c r="P11" i="1" s="1"/>
  <c r="B367" i="29"/>
  <c r="P12" i="1" s="1"/>
  <c r="B367" i="28"/>
  <c r="P13" i="1" s="1"/>
  <c r="B367" i="27"/>
  <c r="P14" i="1" s="1"/>
  <c r="B367" i="26"/>
  <c r="P15" i="1" s="1"/>
  <c r="B367" i="25"/>
  <c r="P16" i="1" s="1"/>
  <c r="B367" i="24"/>
  <c r="P17" i="1" s="1"/>
  <c r="B367" i="23" l="1"/>
  <c r="P18" i="1" s="1"/>
  <c r="B367" i="22"/>
  <c r="P19" i="1" s="1"/>
  <c r="B367" i="20"/>
  <c r="P20" i="1" s="1"/>
  <c r="B367" i="19"/>
  <c r="P21" i="1" s="1"/>
  <c r="B367" i="18"/>
  <c r="P22" i="1" s="1"/>
  <c r="B367" i="17"/>
  <c r="P23" i="1" s="1"/>
  <c r="B367" i="16"/>
  <c r="P24" i="1" s="1"/>
  <c r="B367" i="15"/>
  <c r="P25" i="1" s="1"/>
  <c r="B367" i="14"/>
  <c r="P26" i="1" s="1"/>
  <c r="B367" i="12"/>
  <c r="P27" i="1" s="1"/>
  <c r="B367" i="11"/>
  <c r="P28" i="1" s="1"/>
  <c r="B367" i="10"/>
  <c r="P29" i="1" s="1"/>
  <c r="B367" i="9"/>
  <c r="P30" i="1" s="1"/>
  <c r="B367" i="8"/>
  <c r="P31" i="1" s="1"/>
  <c r="B367" i="5"/>
  <c r="P32" i="1" s="1"/>
  <c r="B367" i="4"/>
  <c r="P33" i="1" s="1"/>
  <c r="M30" i="3" l="1"/>
  <c r="E31" i="3"/>
  <c r="B6" i="3"/>
  <c r="G21" i="3"/>
  <c r="F29" i="3"/>
  <c r="D13" i="3"/>
  <c r="L7" i="3"/>
  <c r="E24" i="3"/>
  <c r="I32" i="3"/>
  <c r="D26" i="3"/>
  <c r="B25" i="3"/>
  <c r="B18" i="3"/>
  <c r="D8" i="3"/>
  <c r="L34" i="3"/>
  <c r="C26" i="3"/>
  <c r="I14" i="3"/>
  <c r="F25" i="3"/>
  <c r="F15" i="3"/>
  <c r="I22" i="3"/>
  <c r="M31" i="3"/>
  <c r="I30" i="3"/>
  <c r="G19" i="3"/>
  <c r="E28" i="3"/>
  <c r="F30" i="3"/>
  <c r="I6" i="3"/>
  <c r="I21" i="3"/>
  <c r="D15" i="3"/>
  <c r="H23" i="3"/>
  <c r="L26" i="3"/>
  <c r="B8" i="3"/>
  <c r="G34" i="3"/>
  <c r="E11" i="3"/>
  <c r="C14" i="3"/>
  <c r="B11" i="3"/>
  <c r="I31" i="3"/>
  <c r="K7" i="3"/>
  <c r="F9" i="3"/>
  <c r="L8" i="3"/>
  <c r="B7" i="3"/>
  <c r="B34" i="3"/>
  <c r="H19" i="3"/>
  <c r="C28" i="3"/>
  <c r="K21" i="3"/>
  <c r="I20" i="3"/>
  <c r="I7" i="3"/>
  <c r="B20" i="3"/>
  <c r="B14" i="3"/>
  <c r="G9" i="3"/>
  <c r="D25" i="3"/>
  <c r="D34" i="3"/>
  <c r="J28" i="3"/>
  <c r="M10" i="3"/>
  <c r="K18" i="3"/>
  <c r="G11" i="3"/>
  <c r="H17" i="3"/>
  <c r="F5" i="3"/>
  <c r="J24" i="3"/>
  <c r="L14" i="3"/>
  <c r="C32" i="3"/>
  <c r="D14" i="3"/>
  <c r="J22" i="3"/>
  <c r="E9" i="3"/>
  <c r="K32" i="3"/>
  <c r="M13" i="3"/>
  <c r="M32" i="3"/>
  <c r="J4" i="3"/>
  <c r="J27" i="3"/>
  <c r="L12" i="3"/>
  <c r="G24" i="3"/>
  <c r="H16" i="3"/>
  <c r="J33" i="3"/>
  <c r="K26" i="3"/>
  <c r="F24" i="3"/>
  <c r="K31" i="3"/>
  <c r="E13" i="3"/>
  <c r="F10" i="3"/>
  <c r="M7" i="3"/>
  <c r="K34" i="3"/>
  <c r="J15" i="3"/>
  <c r="F21" i="3"/>
  <c r="C30" i="3"/>
  <c r="I16" i="3"/>
  <c r="L13" i="3"/>
  <c r="M21" i="3"/>
  <c r="J19" i="3"/>
  <c r="K23" i="3"/>
  <c r="E33" i="3"/>
  <c r="J12" i="3"/>
  <c r="I17" i="3"/>
  <c r="J6" i="3"/>
  <c r="F17" i="3"/>
  <c r="G14" i="3"/>
  <c r="E21" i="3"/>
  <c r="E23" i="3"/>
  <c r="K16" i="3"/>
  <c r="I13" i="3"/>
  <c r="J23" i="3"/>
  <c r="I33" i="3"/>
  <c r="E20" i="3"/>
  <c r="K30" i="3"/>
  <c r="L18" i="3"/>
  <c r="H14" i="3"/>
  <c r="M12" i="3"/>
  <c r="G12" i="3"/>
  <c r="H28" i="3"/>
  <c r="E17" i="3"/>
  <c r="G32" i="3"/>
  <c r="L32" i="3"/>
  <c r="F16" i="3"/>
  <c r="C24" i="3"/>
  <c r="H26" i="3"/>
  <c r="D9" i="3"/>
  <c r="E14" i="3"/>
  <c r="L30" i="3"/>
  <c r="G10" i="3"/>
  <c r="J9" i="3"/>
  <c r="B12" i="3"/>
  <c r="C15" i="3"/>
  <c r="M17" i="3"/>
  <c r="M29" i="3"/>
  <c r="G22" i="3"/>
  <c r="I28" i="3"/>
  <c r="E25" i="3"/>
  <c r="K4" i="3"/>
  <c r="H24" i="3"/>
  <c r="D23" i="3"/>
  <c r="G29" i="3"/>
  <c r="L16" i="3"/>
  <c r="J21" i="3"/>
  <c r="K9" i="3"/>
  <c r="E27" i="3"/>
  <c r="F22" i="3"/>
  <c r="H22" i="3"/>
  <c r="I18" i="3"/>
  <c r="B10" i="3"/>
  <c r="C12" i="3"/>
  <c r="D5" i="3"/>
  <c r="J7" i="3"/>
  <c r="C10" i="3"/>
  <c r="K19" i="3"/>
  <c r="K20" i="3"/>
  <c r="D16" i="3"/>
  <c r="M26" i="3"/>
  <c r="L20" i="3"/>
  <c r="I23" i="3"/>
  <c r="J25" i="3"/>
  <c r="D28" i="3"/>
  <c r="M25" i="3"/>
  <c r="I27" i="3"/>
  <c r="C33" i="3"/>
  <c r="M19" i="3"/>
  <c r="B31" i="3"/>
  <c r="J5" i="3"/>
  <c r="E22" i="3"/>
  <c r="G30" i="3"/>
  <c r="B4" i="3"/>
  <c r="G27" i="3"/>
  <c r="D33" i="3"/>
  <c r="H8" i="3"/>
  <c r="J10" i="3"/>
  <c r="K25" i="3"/>
  <c r="H27" i="3"/>
  <c r="B17" i="3"/>
  <c r="L4" i="3"/>
  <c r="J18" i="3"/>
  <c r="H21" i="3"/>
  <c r="I26" i="3"/>
  <c r="L19" i="3"/>
  <c r="H32" i="3"/>
  <c r="F19" i="3"/>
  <c r="D24" i="3"/>
  <c r="C16" i="3"/>
  <c r="H29" i="3"/>
  <c r="K15" i="3"/>
  <c r="G15" i="3"/>
  <c r="M20" i="3"/>
  <c r="D11" i="3"/>
  <c r="D27" i="3"/>
  <c r="D10" i="3"/>
  <c r="E4" i="3"/>
  <c r="M24" i="3"/>
  <c r="C11" i="3"/>
  <c r="G18" i="3"/>
  <c r="H9" i="3"/>
  <c r="C21" i="3"/>
  <c r="G28" i="3"/>
  <c r="J32" i="3"/>
  <c r="L33" i="3"/>
  <c r="B33" i="3"/>
  <c r="B24" i="3"/>
  <c r="L31" i="3"/>
  <c r="H10" i="3"/>
  <c r="I12" i="3"/>
  <c r="H20" i="3"/>
  <c r="K5" i="3"/>
  <c r="C8" i="3"/>
  <c r="L21" i="3"/>
  <c r="C9" i="3"/>
  <c r="H33" i="3"/>
  <c r="C29" i="3"/>
  <c r="E15" i="3"/>
  <c r="F8" i="3"/>
  <c r="K13" i="3"/>
  <c r="M27" i="3"/>
  <c r="I25" i="3"/>
  <c r="I29" i="3"/>
  <c r="L11" i="3"/>
  <c r="G31" i="3"/>
  <c r="C22" i="3"/>
  <c r="J11" i="3"/>
  <c r="F28" i="3"/>
  <c r="B23" i="3"/>
  <c r="E34" i="3"/>
  <c r="E6" i="3"/>
  <c r="C31" i="3"/>
  <c r="H15" i="3"/>
  <c r="M16" i="3"/>
  <c r="E30" i="3"/>
  <c r="B21" i="3"/>
  <c r="E8" i="3"/>
  <c r="H6" i="3"/>
  <c r="F6" i="3"/>
  <c r="F20" i="3"/>
  <c r="L23" i="3"/>
  <c r="E32" i="3"/>
  <c r="D12" i="3"/>
  <c r="G8" i="3"/>
  <c r="M6" i="3"/>
  <c r="H30" i="3"/>
  <c r="H7" i="3"/>
  <c r="F26" i="3"/>
  <c r="L6" i="3"/>
  <c r="C7" i="3"/>
  <c r="L17" i="3"/>
  <c r="I24" i="3"/>
  <c r="B15" i="3"/>
  <c r="G23" i="3"/>
  <c r="M8" i="3"/>
  <c r="J17" i="3"/>
  <c r="F32" i="3"/>
  <c r="B22" i="3"/>
  <c r="L15" i="3"/>
  <c r="G26" i="3"/>
  <c r="M18" i="3"/>
  <c r="G13" i="3"/>
  <c r="K29" i="3"/>
  <c r="J29" i="3"/>
  <c r="M33" i="3"/>
  <c r="H11" i="3"/>
  <c r="B19" i="3"/>
  <c r="E12" i="3"/>
  <c r="L28" i="3"/>
  <c r="G25" i="3"/>
  <c r="H31" i="3"/>
  <c r="D19" i="3"/>
  <c r="L5" i="3"/>
  <c r="B26" i="3"/>
  <c r="G20" i="3"/>
  <c r="E19" i="3"/>
  <c r="B27" i="3"/>
  <c r="E26" i="3"/>
  <c r="G17" i="3"/>
  <c r="I9" i="3"/>
  <c r="H13" i="3"/>
  <c r="G6" i="3"/>
  <c r="C18" i="3"/>
  <c r="B16" i="3"/>
  <c r="L27" i="3"/>
  <c r="K11" i="3"/>
  <c r="C4" i="3"/>
  <c r="L29" i="3"/>
  <c r="L24" i="3"/>
  <c r="D29" i="3"/>
  <c r="E18" i="3"/>
  <c r="I5" i="3"/>
  <c r="K17" i="3"/>
  <c r="K27" i="3"/>
  <c r="E16" i="3"/>
  <c r="D30" i="3"/>
  <c r="J13" i="3"/>
  <c r="G5" i="3"/>
  <c r="F7" i="3"/>
  <c r="J26" i="3"/>
  <c r="E10" i="3"/>
  <c r="H4" i="3"/>
  <c r="K33" i="3"/>
  <c r="L9" i="3"/>
  <c r="D18" i="3"/>
  <c r="L25" i="3"/>
  <c r="J31" i="3"/>
  <c r="F14" i="3"/>
  <c r="M15" i="3"/>
  <c r="D7" i="3"/>
  <c r="G4" i="3"/>
  <c r="L22" i="3"/>
  <c r="F11" i="3"/>
  <c r="D4" i="3"/>
  <c r="J14" i="3"/>
  <c r="H18" i="3"/>
  <c r="D20" i="3"/>
  <c r="M11" i="3"/>
  <c r="D17" i="3"/>
  <c r="K14" i="3"/>
  <c r="F27" i="3"/>
  <c r="C20" i="3"/>
  <c r="I15" i="3"/>
  <c r="K10" i="3"/>
  <c r="K6" i="3"/>
  <c r="F18" i="3"/>
  <c r="D6" i="3"/>
  <c r="D31" i="3"/>
  <c r="M9" i="3"/>
  <c r="F13" i="3"/>
  <c r="C6" i="3"/>
  <c r="K8" i="3"/>
  <c r="B9" i="3"/>
  <c r="M28" i="3"/>
  <c r="B29" i="3"/>
  <c r="G7" i="3"/>
  <c r="C25" i="3"/>
  <c r="K24" i="3"/>
  <c r="L10" i="3"/>
  <c r="E29" i="3"/>
  <c r="H25" i="3"/>
  <c r="B5" i="3"/>
  <c r="I4" i="3"/>
  <c r="G33" i="3"/>
  <c r="E5" i="3"/>
  <c r="F4" i="3"/>
  <c r="K28" i="3"/>
  <c r="B30" i="3"/>
  <c r="M22" i="3"/>
  <c r="I34" i="3"/>
  <c r="C17" i="3"/>
  <c r="I8" i="3"/>
  <c r="C5" i="3"/>
  <c r="E7" i="3"/>
  <c r="D21" i="3"/>
  <c r="J8" i="3"/>
  <c r="F23" i="3"/>
  <c r="I19" i="3"/>
  <c r="J16" i="3"/>
  <c r="K22" i="3"/>
  <c r="M14" i="3"/>
  <c r="K12" i="3"/>
  <c r="D22" i="3"/>
  <c r="I11" i="3"/>
  <c r="D32" i="3"/>
  <c r="F31" i="3"/>
  <c r="M23" i="3"/>
  <c r="C13" i="3"/>
  <c r="C19" i="3"/>
  <c r="H12" i="3"/>
  <c r="B28" i="3"/>
  <c r="C23" i="3"/>
  <c r="I10" i="3"/>
  <c r="H5" i="3"/>
  <c r="J30" i="3"/>
  <c r="F12" i="3"/>
  <c r="M5" i="3"/>
  <c r="M4" i="3"/>
  <c r="G16" i="3"/>
  <c r="C27" i="3"/>
  <c r="B32" i="3"/>
  <c r="J20" i="3"/>
  <c r="B13" i="3"/>
  <c r="M37" i="3" l="1"/>
  <c r="M35" i="3"/>
  <c r="M38" i="3"/>
  <c r="F38" i="3"/>
  <c r="F37" i="3"/>
  <c r="F35" i="3"/>
  <c r="I38" i="3"/>
  <c r="I37" i="3"/>
  <c r="I35" i="3"/>
  <c r="D37" i="3"/>
  <c r="D35" i="3"/>
  <c r="D38" i="3"/>
  <c r="G35" i="3"/>
  <c r="G38" i="3"/>
  <c r="G37" i="3"/>
  <c r="H37" i="3"/>
  <c r="H35" i="3"/>
  <c r="H38" i="3"/>
  <c r="C35" i="3"/>
  <c r="C37" i="3"/>
  <c r="C38" i="3"/>
  <c r="E38" i="3"/>
  <c r="E37" i="3"/>
  <c r="E35" i="3"/>
  <c r="D42" i="3"/>
  <c r="L38" i="3"/>
  <c r="L35" i="3"/>
  <c r="L37" i="3"/>
  <c r="B35" i="3"/>
  <c r="D40" i="3"/>
  <c r="B38" i="3"/>
  <c r="B37" i="3"/>
  <c r="K35" i="3"/>
  <c r="K38" i="3"/>
  <c r="K37" i="3"/>
  <c r="J35" i="3"/>
  <c r="J37" i="3"/>
  <c r="J38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<sst xmlns="http://schemas.openxmlformats.org/spreadsheetml/2006/main" count="645" uniqueCount="129">
  <si>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</si>
  <si>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</si>
  <si>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</si>
  <si>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</si>
  <si>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</si>
  <si>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</si>
  <si>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</si>
  <si>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</si>
  <si>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</si>
  <si>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</si>
  <si>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</si>
  <si>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</si>
  <si>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</si>
  <si>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</si>
  <si>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</si>
  <si>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</si>
  <si>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</si>
  <si>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</si>
  <si>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</si>
  <si>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</si>
  <si>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</si>
  <si>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</si>
  <si>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</si>
  <si>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</si>
  <si>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</si>
  <si>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</si>
  <si>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</si>
  <si>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</si>
  <si>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</si>
  <si>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</si>
  <si>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</si>
  <si>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</si>
  <si>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</si>
  <si>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</si>
  <si>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</si>
  <si>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</si>
  <si>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</si>
  <si>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</si>
  <si>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</si>
  <si>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</si>
  <si>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</si>
  <si>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</si>
  <si>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</si>
  <si>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</si>
  <si>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</si>
  <si>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</si>
  <si>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</si>
  <si>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</si>
  <si>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</si>
  <si>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</si>
  <si>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</si>
  <si>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</si>
  <si>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</si>
  <si>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</si>
  <si>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</si>
  <si>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</si>
  <si>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</si>
  <si>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</si>
  <si>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</si>
  <si>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</si>
  <si>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</si>
  <si>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</si>
  <si>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</si>
  <si>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</si>
  <si>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</si>
  <si>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</si>
  <si>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</si>
  <si>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</si>
  <si>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</si>
  <si>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</si>
  <si>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</si>
  <si>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</si>
  <si>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</si>
  <si>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</si>
  <si>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</si>
  <si>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Sunnycove FRS</t>
  </si>
  <si>
    <t>Rain / Stage</t>
  </si>
  <si>
    <t>Wickenburg</t>
  </si>
  <si>
    <r>
      <t>33</t>
    </r>
    <r>
      <rPr>
        <sz val="11"/>
        <color theme="1"/>
        <rFont val="Calibri"/>
        <family val="2"/>
      </rPr>
      <t>° 57' 26.1"</t>
    </r>
  </si>
  <si>
    <r>
      <t>112</t>
    </r>
    <r>
      <rPr>
        <sz val="11"/>
        <color theme="1"/>
        <rFont val="Calibri"/>
        <family val="2"/>
      </rPr>
      <t>° 44' 23.2"</t>
    </r>
  </si>
  <si>
    <t>1 mi. SW of the US 60/93 junction</t>
  </si>
  <si>
    <t>01/88</t>
  </si>
  <si>
    <t>10-12/87</t>
  </si>
  <si>
    <t>Repeater</t>
  </si>
  <si>
    <t>No rain fell</t>
  </si>
  <si>
    <t>Data collision</t>
  </si>
  <si>
    <t>Battery</t>
  </si>
  <si>
    <t>Plugged funnel</t>
  </si>
  <si>
    <t>Storm rainfall estimated from radar &amp; nearby gages</t>
  </si>
  <si>
    <t>Transmitter</t>
  </si>
  <si>
    <t>Assigned 1mm to 11/12</t>
  </si>
  <si>
    <t>Antenna</t>
  </si>
  <si>
    <t>Programming error</t>
  </si>
  <si>
    <t>Unknown</t>
  </si>
  <si>
    <t>Lightning</t>
  </si>
  <si>
    <t>Station installed on 8/11/1986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</si>
  <si>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</si>
  <si>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</si>
  <si>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</si>
  <si>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</si>
  <si>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</si>
  <si>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</si>
  <si>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</si>
  <si>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</si>
  <si>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</si>
  <si>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</si>
  <si>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</si>
  <si>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Sunnycove FRS # 46500</t>
  </si>
  <si>
    <t>Gage ID # History:</t>
  </si>
  <si>
    <r>
      <rPr>
        <b/>
        <sz val="11"/>
        <color theme="1"/>
        <rFont val="Calibri"/>
        <family val="2"/>
        <scheme val="minor"/>
      </rPr>
      <t>46500</t>
    </r>
    <r>
      <rPr>
        <sz val="11"/>
        <color theme="1"/>
        <rFont val="Calibri"/>
        <family val="2"/>
        <scheme val="minor"/>
      </rPr>
      <t xml:space="preserve"> since 03/16/18; 5245 since 08/10/92; 3635 since 10/01/87; 0077 starting 07/31/86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</si>
  <si>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</si>
  <si>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</si>
  <si>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</si>
  <si>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</si>
  <si>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</si>
  <si>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</si>
  <si>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</si>
  <si>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</si>
  <si>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</si>
  <si>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</si>
  <si>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</si>
  <si>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</si>
  <si>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</si>
  <si>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2,175 ft.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</si>
  <si>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</si>
  <si>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</si>
  <si>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38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</si>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</sst>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8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30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/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8" fillId="0" borderId="0" applyFont="0" applyFill="0" applyBorder="0" applyAlignment="0" applyProtection="0"/>
  </cellStyleXfs>
  <cellXfs count="173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0" fillId="3" borderId="0" xfId="0" quotePrefix="1" applyFill="1"/>
    <xf numFmtId="14" fontId="0" fillId="3" borderId="0" xfId="0" quotePrefix="1" applyNumberFormat="1" applyFill="1"/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0" fontId="12" fillId="0" borderId="21" xfId="0" applyFont="1" applyBorder="1" applyAlignment="1">
      <alignment vertical="center"/>
    </xf>
    <xf numFmtId="165" fontId="12" fillId="0" borderId="22" xfId="0" applyNumberFormat="1" applyFont="1" applyBorder="1" applyAlignment="1">
      <alignment horizontal="right" vertical="center" wrapText="1"/>
    </xf>
    <xf numFmtId="2" fontId="12" fillId="0" borderId="23" xfId="0" applyNumberFormat="1" applyFont="1" applyBorder="1" applyAlignment="1">
      <alignment horizontal="right" vertical="center" wrapText="1"/>
    </xf>
    <xf numFmtId="0" fontId="12" fillId="0" borderId="24" xfId="0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5" xfId="0" applyNumberFormat="1" applyFont="1" applyBorder="1" applyAlignment="1">
      <alignment horizontal="center"/>
    </xf>
    <xf numFmtId="2" fontId="2" fillId="0" borderId="26" xfId="0" applyNumberFormat="1" applyFont="1" applyBorder="1" applyAlignment="1">
      <alignment horizontal="center"/>
    </xf>
    <xf numFmtId="2" fontId="2" fillId="0" borderId="27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7" fillId="13" borderId="7" xfId="0" applyFont="1" applyFill="1" applyBorder="1" applyAlignment="1">
      <alignment horizontal="center"/>
    </xf>
    <xf numFmtId="2" fontId="27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8" fillId="13" borderId="17" xfId="0" applyFont="1" applyFill="1" applyBorder="1" applyAlignment="1">
      <alignment horizontal="center"/>
    </xf>
    <xf numFmtId="2" fontId="28" fillId="13" borderId="16" xfId="0" applyNumberFormat="1" applyFont="1" applyFill="1" applyBorder="1" applyAlignment="1">
      <alignment horizontal="center"/>
    </xf>
    <xf numFmtId="14" fontId="29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2" fontId="27" fillId="13" borderId="28" xfId="0" applyNumberFormat="1" applyFont="1" applyFill="1" applyBorder="1" applyAlignment="1">
      <alignment horizontal="center"/>
    </xf>
    <xf numFmtId="2" fontId="28" fillId="13" borderId="5" xfId="0" applyNumberFormat="1" applyFont="1" applyFill="1" applyBorder="1" applyAlignment="1">
      <alignment horizontal="center"/>
    </xf>
    <xf numFmtId="0" fontId="27" fillId="3" borderId="0" xfId="0" applyFont="1" applyFill="1" applyAlignment="1">
      <alignment horizontal="center"/>
    </xf>
    <xf numFmtId="2" fontId="27" fillId="3" borderId="0" xfId="0" applyNumberFormat="1" applyFont="1" applyFill="1" applyAlignment="1">
      <alignment horizontal="center"/>
    </xf>
    <xf numFmtId="14" fontId="27" fillId="3" borderId="0" xfId="0" applyNumberFormat="1" applyFont="1" applyFill="1" applyAlignment="1">
      <alignment horizontal="center"/>
    </xf>
    <xf numFmtId="14" fontId="31" fillId="3" borderId="0" xfId="0" applyNumberFormat="1" applyFont="1" applyFill="1" applyAlignment="1">
      <alignment horizontal="center"/>
    </xf>
    <xf numFmtId="0" fontId="3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8" fillId="0" borderId="29" xfId="0" applyFont="1" applyBorder="1" applyAlignment="1">
      <alignment horizontal="center"/>
    </xf>
    <xf numFmtId="0" fontId="27" fillId="0" borderId="29" xfId="0" applyFont="1" applyBorder="1" applyAlignment="1">
      <alignment horizontal="center"/>
    </xf>
    <xf numFmtId="0" fontId="33" fillId="0" borderId="0" xfId="0" applyFont="1"/>
    <xf numFmtId="2" fontId="0" fillId="0" borderId="0" xfId="0" applyNumberFormat="1"/>
    <xf numFmtId="2" fontId="34" fillId="0" borderId="0" xfId="0" applyNumberFormat="1" applyFont="1"/>
    <xf numFmtId="2" fontId="11" fillId="0" borderId="0" xfId="0" applyNumberFormat="1" applyFont="1"/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" fontId="0" fillId="0" borderId="0" xfId="0" applyNumberFormat="1"/>
    <xf numFmtId="2" fontId="34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9" fillId="0" borderId="0" xfId="0" applyFont="1" applyAlignment="1">
      <alignment horizontal="left"/>
    </xf>
    <xf numFmtId="167" fontId="39" fillId="0" borderId="0" xfId="2" applyNumberFormat="1" applyFont="1" applyAlignment="1">
      <alignment horizontal="center"/>
    </xf>
    <xf numFmtId="2" fontId="39" fillId="0" borderId="0" xfId="0" applyNumberFormat="1" applyFont="1" applyAlignment="1">
      <alignment horizontal="right"/>
    </xf>
    <xf numFmtId="166" fontId="25" fillId="0" borderId="0" xfId="0" applyNumberFormat="1" applyFont="1" applyAlignment="1">
      <alignment horizontal="center"/>
    </xf>
    <xf numFmtId="166" fontId="25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36" fillId="0" borderId="14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0" fillId="0" borderId="0" xfId="0"/>
    <xf numFmtId="0" fontId="21" fillId="0" borderId="0" xfId="0" applyFont="1" applyAlignment="1">
      <alignment horizontal="center" vertical="center"/>
    </xf>
    <xf numFmtId="0" fontId="35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79998168889431442"/>
        </patternFill>
      </fill>
    </dxf>
    <dxf>
      <font>
        <color rgb="FFC00000"/>
      </font>
      <fill>
        <patternFill>
          <bgColor theme="5" tint="0.79998168889431442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8000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Meta_Stats!$O$5:$O$43</c:f>
              <c:numCache>
                <c:formatCode>General</c:formatCode>
                <c:ptCount val="39"/>
                <c:pt idx="0">
                  <c:v>1987</c:v>
                </c:pt>
                <c:pt idx="1">
                  <c:v>1988</c:v>
                </c:pt>
                <c:pt idx="2">
                  <c:v>1989</c:v>
                </c:pt>
                <c:pt idx="3">
                  <c:v>1990</c:v>
                </c:pt>
                <c:pt idx="4">
                  <c:v>1991</c:v>
                </c:pt>
                <c:pt idx="5">
                  <c:v>1992</c:v>
                </c:pt>
                <c:pt idx="6">
                  <c:v>1993</c:v>
                </c:pt>
                <c:pt idx="7">
                  <c:v>1994</c:v>
                </c:pt>
                <c:pt idx="8">
                  <c:v>1995</c:v>
                </c:pt>
                <c:pt idx="9">
                  <c:v>1996</c:v>
                </c:pt>
                <c:pt idx="10">
                  <c:v>1997</c:v>
                </c:pt>
                <c:pt idx="11">
                  <c:v>1998</c:v>
                </c:pt>
                <c:pt idx="12">
                  <c:v>1999</c:v>
                </c:pt>
                <c:pt idx="13">
                  <c:v>2000</c:v>
                </c:pt>
                <c:pt idx="14">
                  <c:v>2001</c:v>
                </c:pt>
                <c:pt idx="15">
                  <c:v>2002</c:v>
                </c:pt>
                <c:pt idx="16">
                  <c:v>2003</c:v>
                </c:pt>
                <c:pt idx="17">
                  <c:v>2004</c:v>
                </c:pt>
                <c:pt idx="18">
                  <c:v>2005</c:v>
                </c:pt>
                <c:pt idx="19">
                  <c:v>2006</c:v>
                </c:pt>
                <c:pt idx="20">
                  <c:v>2007</c:v>
                </c:pt>
                <c:pt idx="21">
                  <c:v>2008</c:v>
                </c:pt>
                <c:pt idx="22">
                  <c:v>2009</c:v>
                </c:pt>
                <c:pt idx="23">
                  <c:v>2010</c:v>
                </c:pt>
                <c:pt idx="24">
                  <c:v>2011</c:v>
                </c:pt>
                <c:pt idx="25">
                  <c:v>2012</c:v>
                </c:pt>
                <c:pt idx="26">
                  <c:v>2013</c:v>
                </c:pt>
                <c:pt idx="27">
                  <c:v>2014</c:v>
                </c:pt>
                <c:pt idx="28">
                  <c:v>2015</c:v>
                </c:pt>
                <c:pt idx="29">
                  <c:v>2016</c:v>
                </c:pt>
                <c:pt idx="30">
                  <c:v>2017</c:v>
                </c:pt>
                <c:pt idx="31">
                  <c:v>2018</c:v>
                </c:pt>
                <c:pt idx="32">
                  <c:v>2019</c:v>
                </c:pt>
                <c:pt idx="33">
                  <c:v>2020</c:v>
                </c:pt>
                <c:pt idx="34">
                  <c:v>2021</c:v>
                </c:pt>
                <c:pt idx="35">
                  <c:v>2022</c:v>
                </c:pt>
                <c:pt idx="36">
                  <c:v>2023</c:v>
                </c:pt>
                <c:pt idx="37">
                  <c:v>2024</c:v>
                </c:pt>
                <c:pt idx="38">
                  <c:v>2025</c:v>
                </c:pt>
              </c:numCache>
            </c:numRef>
          </c:cat>
          <c:val>
            <c:numRef>
              <c:f>Meta_Stats!$P$5:$P$43</c:f>
              <c:numCache>
                <c:formatCode>0.00</c:formatCode>
                <c:ptCount val="39"/>
                <c:pt idx="0">
                  <c:v>8.8582499999999982</c:v>
                </c:pt>
                <c:pt idx="2">
                  <c:v>4.4094399999999991</c:v>
                </c:pt>
                <c:pt idx="3">
                  <c:v>8.0314799999999984</c:v>
                </c:pt>
                <c:pt idx="4">
                  <c:v>6.3385699999999989</c:v>
                </c:pt>
                <c:pt idx="5">
                  <c:v>13.031469999999995</c:v>
                </c:pt>
                <c:pt idx="6">
                  <c:v>12.519659999999998</c:v>
                </c:pt>
                <c:pt idx="7">
                  <c:v>5.6692799999999979</c:v>
                </c:pt>
                <c:pt idx="8">
                  <c:v>11.653519999999997</c:v>
                </c:pt>
                <c:pt idx="9">
                  <c:v>5.3936899999999994</c:v>
                </c:pt>
                <c:pt idx="10">
                  <c:v>7.7165199999999992</c:v>
                </c:pt>
                <c:pt idx="11">
                  <c:v>10.98423</c:v>
                </c:pt>
                <c:pt idx="12">
                  <c:v>8.503919999999999</c:v>
                </c:pt>
                <c:pt idx="13">
                  <c:v>5.0787299999999993</c:v>
                </c:pt>
                <c:pt idx="14">
                  <c:v>8.3070699999999977</c:v>
                </c:pt>
                <c:pt idx="15">
                  <c:v>4.3307000000000002</c:v>
                </c:pt>
                <c:pt idx="16">
                  <c:v>9.4094299999999986</c:v>
                </c:pt>
                <c:pt idx="17">
                  <c:v>6.4173099999999987</c:v>
                </c:pt>
                <c:pt idx="18">
                  <c:v>17.795239999999996</c:v>
                </c:pt>
                <c:pt idx="19">
                  <c:v>3.9763699999999997</c:v>
                </c:pt>
                <c:pt idx="20">
                  <c:v>6.6535299999999999</c:v>
                </c:pt>
                <c:pt idx="21">
                  <c:v>7.8740000000000014</c:v>
                </c:pt>
                <c:pt idx="22">
                  <c:v>6.7716400000000005</c:v>
                </c:pt>
                <c:pt idx="23">
                  <c:v>12.519659999999996</c:v>
                </c:pt>
                <c:pt idx="24">
                  <c:v>3.740149999999999</c:v>
                </c:pt>
                <c:pt idx="25">
                  <c:v>6.2204599999999992</c:v>
                </c:pt>
                <c:pt idx="26">
                  <c:v>6.3385699999999989</c:v>
                </c:pt>
                <c:pt idx="27">
                  <c:v>12.283440000000001</c:v>
                </c:pt>
                <c:pt idx="28">
                  <c:v>14.527529999999999</c:v>
                </c:pt>
                <c:pt idx="29">
                  <c:v>5.4330599999999993</c:v>
                </c:pt>
                <c:pt idx="30">
                  <c:v>12.913359999999997</c:v>
                </c:pt>
                <c:pt idx="31">
                  <c:v>5.196839999999999</c:v>
                </c:pt>
                <c:pt idx="32">
                  <c:v>9.5669099999999982</c:v>
                </c:pt>
                <c:pt idx="33">
                  <c:v>9.173210000000001</c:v>
                </c:pt>
                <c:pt idx="34">
                  <c:v>6.0629799999999987</c:v>
                </c:pt>
                <c:pt idx="35">
                  <c:v>6.6535299999999999</c:v>
                </c:pt>
                <c:pt idx="36">
                  <c:v>10.275569999999995</c:v>
                </c:pt>
                <c:pt idx="37">
                  <c:v>6.6928999999999981</c:v>
                </c:pt>
                <c:pt idx="38">
                  <c:v>2.9527499999999991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2C-4206-865A-DFA92EDB344B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Meta_Stats!$O$5:$O$43</c:f>
              <c:numCache>
                <c:formatCode>General</c:formatCode>
                <c:ptCount val="39"/>
                <c:pt idx="0">
                  <c:v>1987</c:v>
                </c:pt>
                <c:pt idx="1">
                  <c:v>1988</c:v>
                </c:pt>
                <c:pt idx="2">
                  <c:v>1989</c:v>
                </c:pt>
                <c:pt idx="3">
                  <c:v>1990</c:v>
                </c:pt>
                <c:pt idx="4">
                  <c:v>1991</c:v>
                </c:pt>
                <c:pt idx="5">
                  <c:v>1992</c:v>
                </c:pt>
                <c:pt idx="6">
                  <c:v>1993</c:v>
                </c:pt>
                <c:pt idx="7">
                  <c:v>1994</c:v>
                </c:pt>
                <c:pt idx="8">
                  <c:v>1995</c:v>
                </c:pt>
                <c:pt idx="9">
                  <c:v>1996</c:v>
                </c:pt>
                <c:pt idx="10">
                  <c:v>1997</c:v>
                </c:pt>
                <c:pt idx="11">
                  <c:v>1998</c:v>
                </c:pt>
                <c:pt idx="12">
                  <c:v>1999</c:v>
                </c:pt>
                <c:pt idx="13">
                  <c:v>2000</c:v>
                </c:pt>
                <c:pt idx="14">
                  <c:v>2001</c:v>
                </c:pt>
                <c:pt idx="15">
                  <c:v>2002</c:v>
                </c:pt>
                <c:pt idx="16">
                  <c:v>2003</c:v>
                </c:pt>
                <c:pt idx="17">
                  <c:v>2004</c:v>
                </c:pt>
                <c:pt idx="18">
                  <c:v>2005</c:v>
                </c:pt>
                <c:pt idx="19">
                  <c:v>2006</c:v>
                </c:pt>
                <c:pt idx="20">
                  <c:v>2007</c:v>
                </c:pt>
                <c:pt idx="21">
                  <c:v>2008</c:v>
                </c:pt>
                <c:pt idx="22">
                  <c:v>2009</c:v>
                </c:pt>
                <c:pt idx="23">
                  <c:v>2010</c:v>
                </c:pt>
                <c:pt idx="24">
                  <c:v>2011</c:v>
                </c:pt>
                <c:pt idx="25">
                  <c:v>2012</c:v>
                </c:pt>
                <c:pt idx="26">
                  <c:v>2013</c:v>
                </c:pt>
                <c:pt idx="27">
                  <c:v>2014</c:v>
                </c:pt>
                <c:pt idx="28">
                  <c:v>2015</c:v>
                </c:pt>
                <c:pt idx="29">
                  <c:v>2016</c:v>
                </c:pt>
                <c:pt idx="30">
                  <c:v>2017</c:v>
                </c:pt>
                <c:pt idx="31">
                  <c:v>2018</c:v>
                </c:pt>
                <c:pt idx="32">
                  <c:v>2019</c:v>
                </c:pt>
                <c:pt idx="33">
                  <c:v>2020</c:v>
                </c:pt>
                <c:pt idx="34">
                  <c:v>2021</c:v>
                </c:pt>
                <c:pt idx="35">
                  <c:v>2022</c:v>
                </c:pt>
                <c:pt idx="36">
                  <c:v>2023</c:v>
                </c:pt>
                <c:pt idx="37">
                  <c:v>2024</c:v>
                </c:pt>
                <c:pt idx="38">
                  <c:v>2025</c:v>
                </c:pt>
              </c:numCache>
            </c:numRef>
          </c:cat>
          <c:val>
            <c:numRef>
              <c:f>Meta_Stats!$Q$5:$Q$43</c:f>
              <c:numCache>
                <c:formatCode>0.00</c:formatCode>
                <c:ptCount val="39"/>
                <c:pt idx="0">
                  <c:v>3.1889700000000003</c:v>
                </c:pt>
                <c:pt idx="1">
                  <c:v>4.4488099999999999</c:v>
                </c:pt>
                <c:pt idx="2">
                  <c:v>2.2834599999999998</c:v>
                </c:pt>
                <c:pt idx="3">
                  <c:v>4.6850300000000002</c:v>
                </c:pt>
                <c:pt idx="4">
                  <c:v>0.66929000000000005</c:v>
                </c:pt>
                <c:pt idx="5">
                  <c:v>3.8582599999999996</c:v>
                </c:pt>
                <c:pt idx="6">
                  <c:v>0.90551000000000004</c:v>
                </c:pt>
                <c:pt idx="7">
                  <c:v>1.9684999999999999</c:v>
                </c:pt>
                <c:pt idx="8">
                  <c:v>3.2283399999999993</c:v>
                </c:pt>
                <c:pt idx="9">
                  <c:v>3.3464500000000004</c:v>
                </c:pt>
                <c:pt idx="10">
                  <c:v>5.15747</c:v>
                </c:pt>
                <c:pt idx="11">
                  <c:v>3.2677100000000001</c:v>
                </c:pt>
                <c:pt idx="12">
                  <c:v>4.4881800000000007</c:v>
                </c:pt>
                <c:pt idx="13">
                  <c:v>2.7558999999999996</c:v>
                </c:pt>
                <c:pt idx="14">
                  <c:v>1.7716499999999999</c:v>
                </c:pt>
                <c:pt idx="15">
                  <c:v>3.0708599999999993</c:v>
                </c:pt>
                <c:pt idx="16">
                  <c:v>3.4645600000000005</c:v>
                </c:pt>
                <c:pt idx="17">
                  <c:v>2.4409399999999999</c:v>
                </c:pt>
                <c:pt idx="18">
                  <c:v>3.7007799999999995</c:v>
                </c:pt>
                <c:pt idx="19">
                  <c:v>3.4251899999999997</c:v>
                </c:pt>
                <c:pt idx="20">
                  <c:v>3.7795199999999998</c:v>
                </c:pt>
                <c:pt idx="21">
                  <c:v>2.6771599999999993</c:v>
                </c:pt>
                <c:pt idx="22">
                  <c:v>1.1417300000000001</c:v>
                </c:pt>
                <c:pt idx="23">
                  <c:v>3.1496</c:v>
                </c:pt>
                <c:pt idx="24">
                  <c:v>0.19685</c:v>
                </c:pt>
                <c:pt idx="25">
                  <c:v>3.1102299999999992</c:v>
                </c:pt>
                <c:pt idx="26">
                  <c:v>3.6220400000000001</c:v>
                </c:pt>
                <c:pt idx="27">
                  <c:v>8.8976199999999981</c:v>
                </c:pt>
                <c:pt idx="28">
                  <c:v>6.9291199999999993</c:v>
                </c:pt>
                <c:pt idx="29">
                  <c:v>1.4173199999999999</c:v>
                </c:pt>
                <c:pt idx="30">
                  <c:v>5.3936900000000003</c:v>
                </c:pt>
                <c:pt idx="31">
                  <c:v>3.9369999999999994</c:v>
                </c:pt>
                <c:pt idx="32">
                  <c:v>2.0866099999999999</c:v>
                </c:pt>
                <c:pt idx="33">
                  <c:v>0.39369999999999999</c:v>
                </c:pt>
                <c:pt idx="34">
                  <c:v>3.8976299999999999</c:v>
                </c:pt>
                <c:pt idx="35">
                  <c:v>4.5275500000000006</c:v>
                </c:pt>
                <c:pt idx="36">
                  <c:v>1.7322799999999998</c:v>
                </c:pt>
                <c:pt idx="37">
                  <c:v>0.90551000000000004</c:v>
                </c:pt>
                <c:pt idx="38">
                  <c:v>0.90551000000000004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2C-4206-865A-DFA92EDB34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4476384"/>
        <c:axId val="114475208"/>
      </c:barChart>
      <c:catAx>
        <c:axId val="114476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114475208"/>
        <c:crosses val="autoZero"/>
        <c:auto val="1"/>
        <c:lblAlgn val="ctr"/>
        <c:lblOffset val="100"/>
        <c:noMultiLvlLbl val="0"/>
      </c:catAx>
      <c:valAx>
        <c:axId val="114475208"/>
        <c:scaling>
          <c:orientation val="minMax"/>
          <c:max val="18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114476384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Sunnycove FRS - 2,150 ft.</a:t>
            </a:r>
            <a:r>
              <a:rPr lang="en-US" sz="1400" b="1" i="0" u="none" strike="noStrike" baseline="0"/>
              <a:t>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F082AC39-CC63-4171-9F04-ED7212EE186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072A-485B-9B75-BFF3F8C53E62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3FA77434-385C-4667-B36F-ADAA6FDBF2E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072A-485B-9B75-BFF3F8C53E62}"/>
                </c:ext>
              </c:extLst>
            </c:dLbl>
            <c:dLbl>
              <c:idx val="2"/>
              <c:layout>
                <c:manualLayout>
                  <c:x val="-2.1616757091462557E-2"/>
                  <c:y val="-4.3416691024138608E-2"/>
                </c:manualLayout>
              </c:layout>
              <c:tx>
                <c:rich>
                  <a:bodyPr/>
                  <a:lstStyle/>
                  <a:p>
                    <a:fld id="{D06A35D0-41B6-427C-BC9F-7076356948B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072A-485B-9B75-BFF3F8C53E62}"/>
                </c:ext>
              </c:extLst>
            </c:dLbl>
            <c:dLbl>
              <c:idx val="3"/>
              <c:layout>
                <c:manualLayout>
                  <c:x val="-1.9367354688604774E-2"/>
                  <c:y val="-3.3530995353333835E-2"/>
                </c:manualLayout>
              </c:layout>
              <c:tx>
                <c:rich>
                  <a:bodyPr/>
                  <a:lstStyle/>
                  <a:p>
                    <a:fld id="{554E1AFA-ADD6-4CCE-A3C6-E50FB130719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072A-485B-9B75-BFF3F8C53E62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83F63E42-5CBE-4172-81F0-BA23A3EF584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072A-485B-9B75-BFF3F8C53E62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8C0BEB44-E89B-4C50-8F41-5EAD6E2033F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072A-485B-9B75-BFF3F8C53E62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1.02</c:v>
                </c:pt>
                <c:pt idx="1">
                  <c:v>1.77</c:v>
                </c:pt>
                <c:pt idx="2">
                  <c:v>3.07</c:v>
                </c:pt>
                <c:pt idx="3">
                  <c:v>3.66</c:v>
                </c:pt>
                <c:pt idx="4">
                  <c:v>3.66</c:v>
                </c:pt>
                <c:pt idx="5">
                  <c:v>4.72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11</c:v>
                  </c:pt>
                  <c:pt idx="1">
                    <c:v>12</c:v>
                  </c:pt>
                  <c:pt idx="2">
                    <c:v>127</c:v>
                  </c:pt>
                  <c:pt idx="3">
                    <c:v>190</c:v>
                  </c:pt>
                  <c:pt idx="4">
                    <c:v>40</c:v>
                  </c:pt>
                  <c:pt idx="5">
                    <c:v>78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072A-485B-9B75-BFF3F8C53E62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1.5</c:v>
                </c:pt>
                <c:pt idx="1">
                  <c:v>2.5</c:v>
                </c:pt>
                <c:pt idx="2">
                  <c:v>2.98</c:v>
                </c:pt>
                <c:pt idx="3">
                  <c:v>3.3</c:v>
                </c:pt>
                <c:pt idx="4">
                  <c:v>4.29</c:v>
                </c:pt>
                <c:pt idx="5">
                  <c:v>4.92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72A-485B-9B75-BFF3F8C53E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478344"/>
        <c:axId val="114475600"/>
      </c:scatterChart>
      <c:valAx>
        <c:axId val="11447834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475600"/>
        <c:crosses val="autoZero"/>
        <c:crossBetween val="midCat"/>
      </c:valAx>
      <c:valAx>
        <c:axId val="114475600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478344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Sunset</a:t>
            </a:r>
            <a:r>
              <a:rPr lang="en-US" baseline="0"/>
              <a:t> FRS: Days with Rain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2771210178367383"/>
                  <c:y val="-3.535029094728004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'WY-DD'!$C$3:$C$41</c:f>
              <c:numCache>
                <c:formatCode>General</c:formatCode>
                <c:ptCount val="39"/>
                <c:pt idx="0">
                  <c:v>1987</c:v>
                </c:pt>
                <c:pt idx="1">
                  <c:v>1988</c:v>
                </c:pt>
                <c:pt idx="2">
                  <c:v>1989</c:v>
                </c:pt>
                <c:pt idx="3">
                  <c:v>1990</c:v>
                </c:pt>
                <c:pt idx="4">
                  <c:v>1991</c:v>
                </c:pt>
                <c:pt idx="5">
                  <c:v>1992</c:v>
                </c:pt>
                <c:pt idx="6">
                  <c:v>1993</c:v>
                </c:pt>
                <c:pt idx="7">
                  <c:v>1994</c:v>
                </c:pt>
                <c:pt idx="8">
                  <c:v>1995</c:v>
                </c:pt>
                <c:pt idx="9">
                  <c:v>1996</c:v>
                </c:pt>
                <c:pt idx="10">
                  <c:v>1997</c:v>
                </c:pt>
                <c:pt idx="11">
                  <c:v>1998</c:v>
                </c:pt>
                <c:pt idx="12">
                  <c:v>1999</c:v>
                </c:pt>
                <c:pt idx="13">
                  <c:v>2000</c:v>
                </c:pt>
                <c:pt idx="14">
                  <c:v>2001</c:v>
                </c:pt>
                <c:pt idx="15">
                  <c:v>2002</c:v>
                </c:pt>
                <c:pt idx="16">
                  <c:v>2003</c:v>
                </c:pt>
                <c:pt idx="17">
                  <c:v>2004</c:v>
                </c:pt>
                <c:pt idx="18">
                  <c:v>2005</c:v>
                </c:pt>
                <c:pt idx="19">
                  <c:v>2006</c:v>
                </c:pt>
                <c:pt idx="20">
                  <c:v>2007</c:v>
                </c:pt>
                <c:pt idx="21">
                  <c:v>2008</c:v>
                </c:pt>
                <c:pt idx="22">
                  <c:v>2009</c:v>
                </c:pt>
                <c:pt idx="23">
                  <c:v>2010</c:v>
                </c:pt>
                <c:pt idx="24">
                  <c:v>2011</c:v>
                </c:pt>
                <c:pt idx="25">
                  <c:v>2012</c:v>
                </c:pt>
                <c:pt idx="26">
                  <c:v>2013</c:v>
                </c:pt>
                <c:pt idx="27">
                  <c:v>2014</c:v>
                </c:pt>
                <c:pt idx="28">
                  <c:v>2015</c:v>
                </c:pt>
                <c:pt idx="29">
                  <c:v>2016</c:v>
                </c:pt>
                <c:pt idx="30">
                  <c:v>2017</c:v>
                </c:pt>
                <c:pt idx="31">
                  <c:v>2018</c:v>
                </c:pt>
                <c:pt idx="32">
                  <c:v>2019</c:v>
                </c:pt>
                <c:pt idx="33">
                  <c:v>2020</c:v>
                </c:pt>
                <c:pt idx="34">
                  <c:v>2021</c:v>
                </c:pt>
                <c:pt idx="35">
                  <c:v>2022</c:v>
                </c:pt>
                <c:pt idx="36">
                  <c:v>2023</c:v>
                </c:pt>
                <c:pt idx="37">
                  <c:v>2024</c:v>
                </c:pt>
                <c:pt idx="38">
                  <c:v>2025</c:v>
                </c:pt>
              </c:numCache>
            </c:numRef>
          </c:cat>
          <c:val>
            <c:numRef>
              <c:f>'WY-DD'!$D$3:$D$41</c:f>
              <c:numCache>
                <c:formatCode>General</c:formatCode>
                <c:ptCount val="39"/>
                <c:pt idx="0">
                  <c:v>35</c:v>
                </c:pt>
                <c:pt idx="2">
                  <c:v>18</c:v>
                </c:pt>
                <c:pt idx="3">
                  <c:v>30</c:v>
                </c:pt>
                <c:pt idx="4">
                  <c:v>22</c:v>
                </c:pt>
                <c:pt idx="5">
                  <c:v>43</c:v>
                </c:pt>
                <c:pt idx="6">
                  <c:v>35</c:v>
                </c:pt>
                <c:pt idx="7">
                  <c:v>30</c:v>
                </c:pt>
                <c:pt idx="8">
                  <c:v>37</c:v>
                </c:pt>
                <c:pt idx="9">
                  <c:v>25</c:v>
                </c:pt>
                <c:pt idx="10">
                  <c:v>20</c:v>
                </c:pt>
                <c:pt idx="11">
                  <c:v>40</c:v>
                </c:pt>
                <c:pt idx="12">
                  <c:v>27</c:v>
                </c:pt>
                <c:pt idx="13">
                  <c:v>12</c:v>
                </c:pt>
                <c:pt idx="14">
                  <c:v>41</c:v>
                </c:pt>
                <c:pt idx="15">
                  <c:v>11</c:v>
                </c:pt>
                <c:pt idx="16">
                  <c:v>26</c:v>
                </c:pt>
                <c:pt idx="17">
                  <c:v>25</c:v>
                </c:pt>
                <c:pt idx="18">
                  <c:v>45</c:v>
                </c:pt>
                <c:pt idx="19">
                  <c:v>20</c:v>
                </c:pt>
                <c:pt idx="20">
                  <c:v>18</c:v>
                </c:pt>
                <c:pt idx="21">
                  <c:v>24</c:v>
                </c:pt>
                <c:pt idx="22">
                  <c:v>21</c:v>
                </c:pt>
                <c:pt idx="23">
                  <c:v>29</c:v>
                </c:pt>
                <c:pt idx="24">
                  <c:v>18</c:v>
                </c:pt>
                <c:pt idx="25">
                  <c:v>29</c:v>
                </c:pt>
                <c:pt idx="26">
                  <c:v>29</c:v>
                </c:pt>
                <c:pt idx="27">
                  <c:v>28</c:v>
                </c:pt>
                <c:pt idx="28">
                  <c:v>40</c:v>
                </c:pt>
                <c:pt idx="29">
                  <c:v>27</c:v>
                </c:pt>
                <c:pt idx="30">
                  <c:v>36</c:v>
                </c:pt>
                <c:pt idx="31">
                  <c:v>20</c:v>
                </c:pt>
                <c:pt idx="32">
                  <c:v>40</c:v>
                </c:pt>
                <c:pt idx="33">
                  <c:v>22</c:v>
                </c:pt>
                <c:pt idx="34">
                  <c:v>32</c:v>
                </c:pt>
                <c:pt idx="35">
                  <c:v>26</c:v>
                </c:pt>
                <c:pt idx="36">
                  <c:v>39</c:v>
                </c:pt>
                <c:pt idx="37">
                  <c:v>30</c:v>
                </c:pt>
                <c:pt idx="38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8F-4095-AF47-478A891805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83929583"/>
        <c:axId val="482522575"/>
      </c:barChart>
      <c:catAx>
        <c:axId val="3839295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2522575"/>
        <c:crosses val="autoZero"/>
        <c:auto val="1"/>
        <c:lblAlgn val="ctr"/>
        <c:lblOffset val="100"/>
        <c:noMultiLvlLbl val="0"/>
      </c:catAx>
      <c:valAx>
        <c:axId val="4825225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392958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57'26.1%22N+112%C2%B044'23.2%22W/@33.95725,-112.73978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0</xdr:rowOff>
    </xdr:from>
    <xdr:to>
      <xdr:col>13</xdr:col>
      <xdr:colOff>201082</xdr:colOff>
      <xdr:row>14</xdr:row>
      <xdr:rowOff>173234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497417"/>
          <a:ext cx="6572249" cy="2723817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116417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10582</xdr:colOff>
      <xdr:row>0</xdr:row>
      <xdr:rowOff>189441</xdr:rowOff>
    </xdr:from>
    <xdr:to>
      <xdr:col>19</xdr:col>
      <xdr:colOff>613833</xdr:colOff>
      <xdr:row>29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B5EC493-E171-4886-B417-7ECB6F1D94E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95725&amp;lon=-112.73978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64" t="s">
        <v>0</v>
      </c>
      <c r="B1" s="165"/>
      <c r="C1" s="165"/>
      <c r="D1" s="165"/>
      <c r="E1" s="25"/>
      <c r="F1" s="25"/>
      <c r="G1" s="26" t="s">
        <v>67</v>
      </c>
      <c r="H1" s="25"/>
      <c r="I1" s="25"/>
      <c r="J1" s="25"/>
      <c r="K1" s="25"/>
      <c r="L1" s="25"/>
      <c r="M1" s="25"/>
      <c r="N1" s="25"/>
      <c r="O1" s="25"/>
      <c r="P1" s="28" t="s">
        <v>66</v>
      </c>
      <c r="Q1" s="27">
        <v>46002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75</v>
      </c>
      <c r="C3" s="13"/>
      <c r="D3" s="14"/>
      <c r="O3" s="29" t="s">
        <v>16</v>
      </c>
      <c r="P3" s="89" t="s">
        <v>74</v>
      </c>
      <c r="Q3" s="89" t="s">
        <v>73</v>
      </c>
    </row>
    <row r="4" spans="1:17" ht="15" customHeight="1" thickBot="1" x14ac:dyDescent="0.3">
      <c r="A4" s="17" t="s">
        <v>108</v>
      </c>
      <c r="B4" s="161" t="s">
        <v>109</v>
      </c>
      <c r="C4" s="162"/>
      <c r="D4" s="163"/>
      <c r="O4" s="2">
        <v>1986</v>
      </c>
      <c r="P4" s="155"/>
      <c r="Q4" s="155"/>
    </row>
    <row r="5" spans="1:17" ht="15" customHeight="1" thickBot="1" x14ac:dyDescent="0.3">
      <c r="A5" s="17"/>
      <c r="B5" s="162"/>
      <c r="C5" s="162"/>
      <c r="D5" s="163"/>
      <c r="O5" s="2">
        <v>1987</v>
      </c>
      <c r="P5" s="90">
        <f>'1987'!B367</f>
        <v>8.8582499999999982</v>
      </c>
      <c r="Q5" s="91">
        <f>'1987'!C367</f>
        <v>3.1889700000000003</v>
      </c>
    </row>
    <row r="6" spans="1:17" ht="15.75" thickBot="1" x14ac:dyDescent="0.3">
      <c r="A6" s="17" t="s">
        <v>2</v>
      </c>
      <c r="B6" s="12" t="s">
        <v>76</v>
      </c>
      <c r="C6" s="12"/>
      <c r="D6" s="15"/>
      <c r="O6" s="2">
        <v>1988</v>
      </c>
      <c r="P6" s="155"/>
      <c r="Q6" s="91">
        <f>'1988'!C367</f>
        <v>4.4488099999999999</v>
      </c>
    </row>
    <row r="7" spans="1:17" ht="15.75" thickBot="1" x14ac:dyDescent="0.3">
      <c r="A7" s="17" t="s">
        <v>3</v>
      </c>
      <c r="B7" s="82">
        <f>(D7-B8)/365.25</f>
        <v>39.140314852840518</v>
      </c>
      <c r="C7" s="81" t="s">
        <v>72</v>
      </c>
      <c r="D7" s="80">
        <v>45931</v>
      </c>
      <c r="O7" s="2">
        <v>1989</v>
      </c>
      <c r="P7" s="90">
        <f>'1989'!B367</f>
        <v>4.4094399999999991</v>
      </c>
      <c r="Q7" s="91">
        <f>'1989'!C367</f>
        <v>2.2834599999999998</v>
      </c>
    </row>
    <row r="8" spans="1:17" ht="15.75" thickBot="1" x14ac:dyDescent="0.3">
      <c r="A8" s="18" t="s">
        <v>4</v>
      </c>
      <c r="B8" s="19">
        <v>31635</v>
      </c>
      <c r="C8" s="6"/>
      <c r="D8" s="16"/>
      <c r="O8" s="2">
        <v>1990</v>
      </c>
      <c r="P8" s="90">
        <f>'1990'!B367</f>
        <v>8.0314799999999984</v>
      </c>
      <c r="Q8" s="91">
        <f>'1990'!C367</f>
        <v>4.6850300000000002</v>
      </c>
    </row>
    <row r="9" spans="1:17" ht="15.75" thickBot="1" x14ac:dyDescent="0.3">
      <c r="A9" s="17" t="s">
        <v>56</v>
      </c>
      <c r="B9" s="12" t="s">
        <v>77</v>
      </c>
      <c r="C9" s="12"/>
      <c r="D9" s="15"/>
      <c r="O9" s="2">
        <v>1991</v>
      </c>
      <c r="P9" s="90">
        <f>'1991'!B367</f>
        <v>6.3385699999999989</v>
      </c>
      <c r="Q9" s="91">
        <f>'1991'!C367</f>
        <v>0.66929000000000005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1992</v>
      </c>
      <c r="P10" s="90">
        <f>'1992'!B367</f>
        <v>13.031469999999995</v>
      </c>
      <c r="Q10" s="91">
        <f>'1992'!C367</f>
        <v>3.8582599999999996</v>
      </c>
    </row>
    <row r="11" spans="1:17" ht="15.75" thickBot="1" x14ac:dyDescent="0.3">
      <c r="A11" s="17" t="s">
        <v>7</v>
      </c>
      <c r="B11" s="12" t="s">
        <v>78</v>
      </c>
      <c r="C11" s="20">
        <v>33.957250000000002</v>
      </c>
      <c r="D11" s="15"/>
      <c r="O11" s="2">
        <v>1993</v>
      </c>
      <c r="P11" s="90">
        <f>'1993'!B367</f>
        <v>12.519659999999998</v>
      </c>
      <c r="Q11" s="91">
        <f>'1993'!C367</f>
        <v>0.90551000000000004</v>
      </c>
    </row>
    <row r="12" spans="1:17" ht="15.75" thickBot="1" x14ac:dyDescent="0.3">
      <c r="A12" s="17" t="s">
        <v>8</v>
      </c>
      <c r="B12" s="12" t="s">
        <v>79</v>
      </c>
      <c r="C12" s="20">
        <v>-112.73978</v>
      </c>
      <c r="D12" s="15"/>
      <c r="O12" s="2">
        <v>1994</v>
      </c>
      <c r="P12" s="90">
        <f>'1994'!B367</f>
        <v>5.6692799999999979</v>
      </c>
      <c r="Q12" s="91">
        <f>'1994'!C367</f>
        <v>1.9684999999999999</v>
      </c>
    </row>
    <row r="13" spans="1:17" ht="15.75" thickBot="1" x14ac:dyDescent="0.3">
      <c r="A13" s="17" t="s">
        <v>9</v>
      </c>
      <c r="B13" s="12" t="s">
        <v>123</v>
      </c>
      <c r="C13" s="12"/>
      <c r="D13" s="15"/>
      <c r="O13" s="2">
        <v>1995</v>
      </c>
      <c r="P13" s="90">
        <f>'1995'!B367</f>
        <v>11.653519999999997</v>
      </c>
      <c r="Q13" s="91">
        <f>'1995'!C367</f>
        <v>3.2283399999999993</v>
      </c>
    </row>
    <row r="14" spans="1:17" ht="15.75" thickBot="1" x14ac:dyDescent="0.3">
      <c r="A14" s="18" t="s">
        <v>10</v>
      </c>
      <c r="B14" s="6" t="s">
        <v>80</v>
      </c>
      <c r="C14" s="6"/>
      <c r="D14" s="16"/>
      <c r="O14" s="2">
        <v>1996</v>
      </c>
      <c r="P14" s="90">
        <f>'1996'!B367</f>
        <v>5.3936899999999994</v>
      </c>
      <c r="Q14" s="91">
        <f>'1996'!C367</f>
        <v>3.3464500000000004</v>
      </c>
    </row>
    <row r="15" spans="1:17" ht="15.75" thickBot="1" x14ac:dyDescent="0.3">
      <c r="A15" s="83" t="s">
        <v>126</v>
      </c>
      <c r="B15" s="12"/>
      <c r="C15" s="12"/>
      <c r="D15" s="62">
        <f>AVERAGE(P4:P46)</f>
        <v>8.1651307894736824</v>
      </c>
      <c r="O15" s="2">
        <v>1997</v>
      </c>
      <c r="P15" s="90">
        <f>'1997'!B367</f>
        <v>7.7165199999999992</v>
      </c>
      <c r="Q15" s="91">
        <f>'1997'!C367</f>
        <v>5.15747</v>
      </c>
    </row>
    <row r="16" spans="1:17" ht="15.75" thickBot="1" x14ac:dyDescent="0.3">
      <c r="A16" s="17" t="s">
        <v>11</v>
      </c>
      <c r="B16" s="101" t="s">
        <v>81</v>
      </c>
      <c r="C16" s="12"/>
      <c r="D16" s="15"/>
      <c r="O16" s="2">
        <v>1998</v>
      </c>
      <c r="P16" s="90">
        <f>'1998'!B367</f>
        <v>10.98423</v>
      </c>
      <c r="Q16" s="91">
        <f>'1998'!C367</f>
        <v>3.2677100000000001</v>
      </c>
    </row>
    <row r="17" spans="1:17" ht="15.75" thickBot="1" x14ac:dyDescent="0.3">
      <c r="A17" s="17" t="s">
        <v>12</v>
      </c>
      <c r="B17" s="102" t="s">
        <v>82</v>
      </c>
      <c r="C17" s="12"/>
      <c r="D17" s="15"/>
      <c r="O17" s="2">
        <v>1999</v>
      </c>
      <c r="P17" s="90">
        <f>'1999'!B367</f>
        <v>8.503919999999999</v>
      </c>
      <c r="Q17" s="91">
        <f>'1999'!C367</f>
        <v>4.4881800000000007</v>
      </c>
    </row>
    <row r="18" spans="1:17" ht="15.75" thickBot="1" x14ac:dyDescent="0.3">
      <c r="A18" s="18" t="s">
        <v>13</v>
      </c>
      <c r="B18" s="6" t="s">
        <v>14</v>
      </c>
      <c r="C18" s="6"/>
      <c r="D18" s="16"/>
      <c r="O18" s="2">
        <v>2000</v>
      </c>
      <c r="P18" s="90">
        <f>'2000'!B367</f>
        <v>5.0787299999999993</v>
      </c>
      <c r="Q18" s="91">
        <f>'2000'!C367</f>
        <v>2.7558999999999996</v>
      </c>
    </row>
    <row r="19" spans="1:17" ht="15.75" thickBot="1" x14ac:dyDescent="0.3">
      <c r="O19" s="2">
        <v>2001</v>
      </c>
      <c r="P19" s="90">
        <f>'2001'!B367</f>
        <v>8.3070699999999977</v>
      </c>
      <c r="Q19" s="91">
        <f>'2001'!C367</f>
        <v>1.7716499999999999</v>
      </c>
    </row>
    <row r="20" spans="1:17" ht="15.75" thickBot="1" x14ac:dyDescent="0.3">
      <c r="A20" s="84" t="s">
        <v>15</v>
      </c>
      <c r="B20" s="30"/>
      <c r="C20" s="30"/>
      <c r="D20" s="31"/>
      <c r="O20" s="2">
        <v>2002</v>
      </c>
      <c r="P20" s="90">
        <f>'2002'!B367</f>
        <v>4.3307000000000002</v>
      </c>
      <c r="Q20" s="91">
        <f>'2002'!C367</f>
        <v>3.0708599999999993</v>
      </c>
    </row>
    <row r="21" spans="1:17" ht="15.75" thickBot="1" x14ac:dyDescent="0.3">
      <c r="A21" s="32" t="s">
        <v>54</v>
      </c>
      <c r="B21" s="33"/>
      <c r="C21" s="33"/>
      <c r="D21" s="34"/>
      <c r="O21" s="2">
        <v>2003</v>
      </c>
      <c r="P21" s="90">
        <f>'2003'!B367</f>
        <v>9.4094299999999986</v>
      </c>
      <c r="Q21" s="91">
        <f>'2003'!C367</f>
        <v>3.4645600000000005</v>
      </c>
    </row>
    <row r="22" spans="1:17" ht="15.75" thickBot="1" x14ac:dyDescent="0.3">
      <c r="A22" s="35" t="s">
        <v>55</v>
      </c>
      <c r="B22" s="36"/>
      <c r="C22" s="36"/>
      <c r="D22" s="37"/>
      <c r="O22" s="2">
        <v>2004</v>
      </c>
      <c r="P22" s="90">
        <f>'2004'!B367</f>
        <v>6.4173099999999987</v>
      </c>
      <c r="Q22" s="91">
        <f>'2004'!C367</f>
        <v>2.4409399999999999</v>
      </c>
    </row>
    <row r="23" spans="1:17" ht="15.75" thickBot="1" x14ac:dyDescent="0.3">
      <c r="O23" s="2">
        <v>2005</v>
      </c>
      <c r="P23" s="90">
        <f>'2005'!B367</f>
        <v>17.795239999999996</v>
      </c>
      <c r="Q23" s="91">
        <f>'2005'!C367</f>
        <v>3.7007799999999995</v>
      </c>
    </row>
    <row r="24" spans="1:17" ht="15.75" thickBot="1" x14ac:dyDescent="0.3">
      <c r="A24" s="38" t="s">
        <v>53</v>
      </c>
      <c r="B24" s="54"/>
      <c r="C24" s="54"/>
      <c r="D24" s="39"/>
      <c r="O24" s="2">
        <v>2006</v>
      </c>
      <c r="P24" s="90">
        <f>'2006'!B367</f>
        <v>3.9763699999999997</v>
      </c>
      <c r="Q24" s="91">
        <f>'2006'!C367</f>
        <v>3.4251899999999997</v>
      </c>
    </row>
    <row r="25" spans="1:17" ht="15.75" thickBot="1" x14ac:dyDescent="0.3">
      <c r="A25" s="40"/>
      <c r="B25" s="40" t="s">
        <v>50</v>
      </c>
      <c r="C25" s="55">
        <v>70</v>
      </c>
      <c r="D25" s="57"/>
      <c r="O25" s="2">
        <v>2007</v>
      </c>
      <c r="P25" s="90">
        <f>'2007'!B367</f>
        <v>6.6535299999999999</v>
      </c>
      <c r="Q25" s="91">
        <f>'2007'!C367</f>
        <v>3.7795199999999998</v>
      </c>
    </row>
    <row r="26" spans="1:17" ht="15.75" thickBot="1" x14ac:dyDescent="0.3">
      <c r="A26" s="40"/>
      <c r="B26" s="40" t="s">
        <v>51</v>
      </c>
      <c r="C26" s="55">
        <v>8</v>
      </c>
      <c r="D26" s="57"/>
      <c r="O26" s="2">
        <v>2008</v>
      </c>
      <c r="P26" s="90">
        <f>'2008'!B367</f>
        <v>7.8740000000000014</v>
      </c>
      <c r="Q26" s="91">
        <f>'2008'!C367</f>
        <v>2.6771599999999993</v>
      </c>
    </row>
    <row r="27" spans="1:17" ht="15.75" thickBot="1" x14ac:dyDescent="0.3">
      <c r="A27" s="41"/>
      <c r="B27" s="41" t="s">
        <v>52</v>
      </c>
      <c r="C27" s="56">
        <v>2</v>
      </c>
      <c r="D27" s="58"/>
      <c r="O27" s="2">
        <v>2009</v>
      </c>
      <c r="P27" s="90">
        <f>'2009'!B367</f>
        <v>6.7716400000000005</v>
      </c>
      <c r="Q27" s="91">
        <f>'2009'!C367</f>
        <v>1.1417300000000001</v>
      </c>
    </row>
    <row r="28" spans="1:17" ht="15.75" thickBot="1" x14ac:dyDescent="0.3">
      <c r="O28" s="2">
        <v>2010</v>
      </c>
      <c r="P28" s="90">
        <f>'2010'!B367</f>
        <v>12.519659999999996</v>
      </c>
      <c r="Q28" s="91">
        <f>'2010'!C367</f>
        <v>3.1496</v>
      </c>
    </row>
    <row r="29" spans="1:17" ht="15" customHeight="1" thickBot="1" x14ac:dyDescent="0.3">
      <c r="A29" s="42"/>
      <c r="B29" s="50"/>
      <c r="C29" s="50"/>
      <c r="D29" s="51" t="s">
        <v>25</v>
      </c>
      <c r="O29" s="2">
        <v>2011</v>
      </c>
      <c r="P29" s="90">
        <f>'2011'!B367</f>
        <v>3.740149999999999</v>
      </c>
      <c r="Q29" s="91">
        <f>'2011'!C367</f>
        <v>0.19685</v>
      </c>
    </row>
    <row r="30" spans="1:17" ht="15" customHeight="1" thickBot="1" x14ac:dyDescent="0.3">
      <c r="A30" s="43" t="s">
        <v>27</v>
      </c>
      <c r="B30" s="52" t="s">
        <v>23</v>
      </c>
      <c r="C30" s="52" t="s">
        <v>24</v>
      </c>
      <c r="D30" s="53" t="s">
        <v>26</v>
      </c>
      <c r="O30" s="2">
        <v>2012</v>
      </c>
      <c r="P30" s="90">
        <f>'2012'!B367</f>
        <v>6.2204599999999992</v>
      </c>
      <c r="Q30" s="91">
        <f>'2012'!C367</f>
        <v>3.1102299999999992</v>
      </c>
    </row>
    <row r="31" spans="1:17" ht="15.75" thickBot="1" x14ac:dyDescent="0.3">
      <c r="A31" s="44" t="s">
        <v>17</v>
      </c>
      <c r="B31" s="45">
        <f>FREQ!$B$44</f>
        <v>1.02</v>
      </c>
      <c r="C31" s="153">
        <f>FREQ!$C$44</f>
        <v>38969</v>
      </c>
      <c r="D31" s="46">
        <v>11</v>
      </c>
      <c r="O31" s="2">
        <v>2013</v>
      </c>
      <c r="P31" s="90">
        <f>'2013'!B367</f>
        <v>6.3385699999999989</v>
      </c>
      <c r="Q31" s="91">
        <f>'2013'!C367</f>
        <v>3.6220400000000001</v>
      </c>
    </row>
    <row r="32" spans="1:17" ht="15.75" thickBot="1" x14ac:dyDescent="0.3">
      <c r="A32" s="44" t="s">
        <v>18</v>
      </c>
      <c r="B32" s="45">
        <f>FREQ!$D$44</f>
        <v>1.77</v>
      </c>
      <c r="C32" s="153">
        <f>FREQ!$E$44</f>
        <v>42957</v>
      </c>
      <c r="D32" s="46">
        <v>12</v>
      </c>
      <c r="O32" s="2">
        <v>2014</v>
      </c>
      <c r="P32" s="90">
        <f>'2014'!B367</f>
        <v>12.283440000000001</v>
      </c>
      <c r="Q32" s="91">
        <f>'2014'!C367</f>
        <v>8.8976199999999981</v>
      </c>
    </row>
    <row r="33" spans="1:17" ht="15.75" thickBot="1" x14ac:dyDescent="0.3">
      <c r="A33" s="44" t="s">
        <v>19</v>
      </c>
      <c r="B33" s="45">
        <f>FREQ!$F$44</f>
        <v>3.07</v>
      </c>
      <c r="C33" s="153">
        <f>FREQ!$G$44</f>
        <v>42203</v>
      </c>
      <c r="D33" s="46">
        <v>127</v>
      </c>
      <c r="O33" s="2">
        <v>2015</v>
      </c>
      <c r="P33" s="90">
        <f>'2015'!B367</f>
        <v>14.527529999999999</v>
      </c>
      <c r="Q33" s="91">
        <f>'2015'!C367</f>
        <v>6.9291199999999993</v>
      </c>
    </row>
    <row r="34" spans="1:17" ht="15.75" customHeight="1" thickBot="1" x14ac:dyDescent="0.3">
      <c r="A34" s="44" t="s">
        <v>20</v>
      </c>
      <c r="B34" s="45">
        <f>FREQ!$H$44</f>
        <v>3.66</v>
      </c>
      <c r="C34" s="153">
        <f>FREQ!$I$44</f>
        <v>42203</v>
      </c>
      <c r="D34" s="46">
        <v>190</v>
      </c>
      <c r="O34" s="2">
        <v>2016</v>
      </c>
      <c r="P34" s="90">
        <f>'2016'!B367</f>
        <v>5.4330599999999993</v>
      </c>
      <c r="Q34" s="91">
        <f>'2016'!C367</f>
        <v>1.4173199999999999</v>
      </c>
    </row>
    <row r="35" spans="1:17" ht="15.75" thickBot="1" x14ac:dyDescent="0.3">
      <c r="A35" s="44" t="s">
        <v>21</v>
      </c>
      <c r="B35" s="45">
        <f>FREQ!$J$44</f>
        <v>3.66</v>
      </c>
      <c r="C35" s="153">
        <f>FREQ!$K$44</f>
        <v>42203</v>
      </c>
      <c r="D35" s="46">
        <v>40</v>
      </c>
      <c r="O35" s="2">
        <v>2017</v>
      </c>
      <c r="P35" s="90">
        <f>'2017'!B367</f>
        <v>12.913359999999997</v>
      </c>
      <c r="Q35" s="91">
        <f>'2017'!C367</f>
        <v>5.3936900000000003</v>
      </c>
    </row>
    <row r="36" spans="1:17" ht="15.75" thickBot="1" x14ac:dyDescent="0.3">
      <c r="A36" s="47" t="s">
        <v>22</v>
      </c>
      <c r="B36" s="48">
        <f>FREQ!$L$44</f>
        <v>4.72</v>
      </c>
      <c r="C36" s="154">
        <f>FREQ!$M$44</f>
        <v>40199</v>
      </c>
      <c r="D36" s="49">
        <v>78</v>
      </c>
      <c r="O36" s="2">
        <v>2018</v>
      </c>
      <c r="P36" s="90">
        <f>'2018'!B367</f>
        <v>5.196839999999999</v>
      </c>
      <c r="Q36" s="91">
        <f>'2018'!C367</f>
        <v>3.9369999999999994</v>
      </c>
    </row>
    <row r="37" spans="1:17" ht="15.75" thickBot="1" x14ac:dyDescent="0.3">
      <c r="O37" s="2">
        <v>2019</v>
      </c>
      <c r="P37" s="90">
        <f>'2019'!B367</f>
        <v>9.5669099999999982</v>
      </c>
      <c r="Q37" s="91">
        <f>'2019'!C367</f>
        <v>2.0866099999999999</v>
      </c>
    </row>
    <row r="38" spans="1:17" ht="16.5" thickBot="1" x14ac:dyDescent="0.3">
      <c r="A38" s="169" t="s">
        <v>71</v>
      </c>
      <c r="B38" s="170"/>
      <c r="C38" s="170"/>
      <c r="D38" s="170"/>
      <c r="E38" s="170"/>
      <c r="F38" s="170"/>
      <c r="G38" s="170"/>
      <c r="H38" s="170"/>
      <c r="I38" s="170"/>
      <c r="J38" s="170"/>
      <c r="K38" s="170"/>
      <c r="L38" s="170"/>
      <c r="M38" s="170"/>
      <c r="N38" s="170"/>
      <c r="O38" s="2">
        <v>2020</v>
      </c>
      <c r="P38" s="90">
        <f>'2020'!B367</f>
        <v>9.173210000000001</v>
      </c>
      <c r="Q38" s="91">
        <f>'2020'!C367</f>
        <v>0.39369999999999999</v>
      </c>
    </row>
    <row r="39" spans="1:17" ht="15.75" thickBot="1" x14ac:dyDescent="0.3">
      <c r="O39" s="2">
        <v>2021</v>
      </c>
      <c r="P39" s="90">
        <f>'2021'!B367</f>
        <v>6.0629799999999987</v>
      </c>
      <c r="Q39" s="91">
        <f>'2021'!C367</f>
        <v>3.8976299999999999</v>
      </c>
    </row>
    <row r="40" spans="1:17" ht="15.75" thickBot="1" x14ac:dyDescent="0.3">
      <c r="O40" s="2">
        <v>2022</v>
      </c>
      <c r="P40" s="90">
        <f>'2022'!B367</f>
        <v>6.6535299999999999</v>
      </c>
      <c r="Q40" s="91">
        <f>'2022'!C367</f>
        <v>4.5275500000000006</v>
      </c>
    </row>
    <row r="41" spans="1:17" ht="15.75" thickBot="1" x14ac:dyDescent="0.3">
      <c r="O41" s="2">
        <v>2023</v>
      </c>
      <c r="P41" s="90">
        <f>'2023'!B367</f>
        <v>10.275569999999995</v>
      </c>
      <c r="Q41" s="91">
        <f>'2023'!C367</f>
        <v>1.7322799999999998</v>
      </c>
    </row>
    <row r="42" spans="1:17" ht="15.75" thickBot="1" x14ac:dyDescent="0.3">
      <c r="O42" s="2">
        <v>2024</v>
      </c>
      <c r="P42" s="90">
        <f>'2024'!B367</f>
        <v>6.6928999999999981</v>
      </c>
      <c r="Q42" s="91">
        <f>'2024'!C367</f>
        <v>0.90551000000000004</v>
      </c>
    </row>
    <row r="43" spans="1:17" ht="15" customHeight="1" thickBot="1" x14ac:dyDescent="0.3">
      <c r="O43" s="2">
        <v>2025</v>
      </c>
      <c r="P43" s="90">
        <f>'2025'!B367</f>
        <v>2.9527499999999991</v>
      </c>
      <c r="Q43" s="91">
        <f>'2025'!C367</f>
        <v>0.90551000000000004</v>
      </c>
    </row>
    <row r="44" spans="1:17" ht="15.75" thickBot="1" x14ac:dyDescent="0.3">
      <c r="O44" s="2">
        <v>2026</v>
      </c>
      <c r="P44" s="90"/>
      <c r="Q44" s="91"/>
    </row>
    <row r="45" spans="1:17" ht="15" customHeight="1" thickBot="1" x14ac:dyDescent="0.3">
      <c r="O45" s="2">
        <v>2027</v>
      </c>
      <c r="P45" s="90"/>
      <c r="Q45" s="91"/>
    </row>
    <row r="46" spans="1:17" ht="15.75" thickBot="1" x14ac:dyDescent="0.3">
      <c r="O46" s="2">
        <v>2028</v>
      </c>
      <c r="P46" s="90"/>
      <c r="Q46" s="91"/>
    </row>
    <row r="47" spans="1:17" x14ac:dyDescent="0.25">
      <c r="O47" s="166" t="s">
        <v>122</v>
      </c>
      <c r="P47" s="167"/>
      <c r="Q47" s="167"/>
    </row>
    <row r="48" spans="1:17" x14ac:dyDescent="0.25">
      <c r="O48" s="168"/>
      <c r="P48" s="168"/>
      <c r="Q48" s="168"/>
    </row>
  </sheetData>
  <sheetProtection algorithmName="SHA-512" hashValue="xfusZvxfIkSt6W1M17NOp2hzb/X0aHyp1Uf6FqKSI30ogQYQTtLl2gVtp/iSHoGW5MxiWDTpcBZSdHJzEJJHMg==" saltValue="xAPAecIdhVMGyibujCZqI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47:Q48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ignoredErrors>
    <ignoredError sqref="B16:B17" twoDigitTextYear="1"/>
  </ignoredErrors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107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44</v>
      </c>
      <c r="L1" s="68"/>
      <c r="M1" s="69">
        <v>2025</v>
      </c>
    </row>
    <row r="2" spans="1:27" ht="15" customHeight="1" x14ac:dyDescent="0.25">
      <c r="A2" s="85"/>
      <c r="H2" s="60" t="s">
        <v>68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3.9370000000000002E-2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3.9370000000000002E-2</v>
      </c>
      <c r="I5" s="4">
        <f ca="1">INDIRECT("'"&amp;$M$1&amp;"'!"&amp;"$B$215")</f>
        <v>0</v>
      </c>
      <c r="J5" s="4">
        <f ca="1">INDIRECT("'"&amp;$M$1&amp;"'!"&amp;"$B$246")</f>
        <v>7.8740000000000004E-2</v>
      </c>
      <c r="K5" s="4">
        <f ca="1">INDIRECT("'"&amp;$M$1&amp;"'!"&amp;"$B$276")</f>
        <v>3.9370000000000002E-2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3.9370000000000002E-2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0.39369999999999999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3.9370000000000002E-2</v>
      </c>
      <c r="H9" s="4">
        <f ca="1">INDIRECT("'"&amp;$M$1&amp;"'!"&amp;"$B$189")</f>
        <v>0</v>
      </c>
      <c r="I9" s="4">
        <f ca="1">INDIRECT("'"&amp;$M$1&amp;"'!"&amp;"$B$219")</f>
        <v>7.8740000000000004E-2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0.39369999999999999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0.11811000000000001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0.35432999999999998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3.9370000000000002E-2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0.11811000000000001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3.9370000000000002E-2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0.43307000000000001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7.8740000000000004E-2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3.9370000000000002E-2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7.8740000000000004E-2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0.31496000000000002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0.15748000000000001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41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0.31496000000000002</v>
      </c>
      <c r="F35" s="71">
        <f t="shared" ref="F35:I35" ca="1" si="0">SUM(F4:F34)</f>
        <v>3.9370000000000002E-2</v>
      </c>
      <c r="G35" s="71">
        <f t="shared" ca="1" si="0"/>
        <v>1.0629899999999999</v>
      </c>
      <c r="H35" s="71">
        <f t="shared" ca="1" si="0"/>
        <v>3.9370000000000002E-2</v>
      </c>
      <c r="I35" s="71">
        <f t="shared" ca="1" si="0"/>
        <v>0.47243999999999997</v>
      </c>
      <c r="J35" s="71">
        <f t="shared" ref="J35" ca="1" si="1">SUM(J4:J34)</f>
        <v>0.11811000000000001</v>
      </c>
      <c r="K35" s="71">
        <f t="shared" ref="K35" ca="1" si="2">SUM(K4:K34)</f>
        <v>3.9370000000000002E-2</v>
      </c>
      <c r="L35" s="71">
        <f t="shared" ref="L35" ca="1" si="3">SUM(L4:L34)</f>
        <v>0.11811000000000001</v>
      </c>
      <c r="M35" s="71">
        <f t="shared" ref="M35" ca="1" si="4">SUM(M4:M34)</f>
        <v>0.74802999999999997</v>
      </c>
      <c r="U35" s="1"/>
      <c r="V35" s="3"/>
    </row>
    <row r="36" spans="1:22" ht="14.45" customHeight="1" x14ac:dyDescent="0.25">
      <c r="A36" s="72" t="s">
        <v>48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0.31496000000000002</v>
      </c>
      <c r="F36" s="73">
        <f t="shared" ca="1" si="5"/>
        <v>0.35433000000000003</v>
      </c>
      <c r="G36" s="73">
        <f t="shared" ca="1" si="5"/>
        <v>1.4173199999999999</v>
      </c>
      <c r="H36" s="73">
        <f t="shared" ca="1" si="5"/>
        <v>1.4566899999999998</v>
      </c>
      <c r="I36" s="73">
        <f t="shared" ca="1" si="5"/>
        <v>1.9291299999999998</v>
      </c>
      <c r="J36" s="73">
        <f t="shared" ca="1" si="5"/>
        <v>2.0472399999999999</v>
      </c>
      <c r="K36" s="73">
        <f t="shared" ca="1" si="5"/>
        <v>2.0866099999999999</v>
      </c>
      <c r="L36" s="73">
        <f t="shared" ca="1" si="5"/>
        <v>2.20472</v>
      </c>
      <c r="M36" s="73">
        <f t="shared" ca="1" si="5"/>
        <v>2.95275</v>
      </c>
    </row>
    <row r="37" spans="1:22" ht="14.45" customHeight="1" x14ac:dyDescent="0.25">
      <c r="A37" s="72" t="s">
        <v>42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0.31496000000000002</v>
      </c>
      <c r="F37" s="73">
        <f t="shared" ca="1" si="6"/>
        <v>3.9370000000000002E-2</v>
      </c>
      <c r="G37" s="73">
        <f t="shared" ca="1" si="6"/>
        <v>0.39369999999999999</v>
      </c>
      <c r="H37" s="73">
        <f t="shared" ca="1" si="6"/>
        <v>3.9370000000000002E-2</v>
      </c>
      <c r="I37" s="73">
        <f t="shared" ca="1" si="6"/>
        <v>0.39369999999999999</v>
      </c>
      <c r="J37" s="73">
        <f t="shared" ca="1" si="6"/>
        <v>7.8740000000000004E-2</v>
      </c>
      <c r="K37" s="73">
        <f t="shared" ca="1" si="6"/>
        <v>3.9370000000000002E-2</v>
      </c>
      <c r="L37" s="73">
        <f ca="1">MAX(L4:L34)</f>
        <v>7.8740000000000004E-2</v>
      </c>
      <c r="M37" s="73">
        <f t="shared" ca="1" si="6"/>
        <v>0.43307000000000001</v>
      </c>
    </row>
    <row r="38" spans="1:22" ht="14.45" customHeight="1" x14ac:dyDescent="0.25">
      <c r="A38" s="72" t="s">
        <v>43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1</v>
      </c>
      <c r="G38" s="74">
        <f t="shared" ca="1" si="7"/>
        <v>6</v>
      </c>
      <c r="H38" s="74">
        <f t="shared" ca="1" si="7"/>
        <v>1</v>
      </c>
      <c r="I38" s="74">
        <f t="shared" ca="1" si="7"/>
        <v>2</v>
      </c>
      <c r="J38" s="74">
        <f t="shared" ca="1" si="7"/>
        <v>2</v>
      </c>
      <c r="K38" s="74">
        <f t="shared" ca="1" si="7"/>
        <v>1</v>
      </c>
      <c r="L38" s="74">
        <f t="shared" ca="1" si="7"/>
        <v>2</v>
      </c>
      <c r="M38" s="74">
        <f t="shared" ca="1" si="7"/>
        <v>5</v>
      </c>
    </row>
    <row r="40" spans="1:22" ht="15.75" x14ac:dyDescent="0.25">
      <c r="A40" s="75" t="s">
        <v>45</v>
      </c>
      <c r="B40" s="76"/>
      <c r="C40" s="76"/>
      <c r="D40" s="77">
        <f ca="1">MAX(B4:M34)</f>
        <v>0.43307000000000001</v>
      </c>
    </row>
    <row r="41" spans="1:22" ht="15.75" x14ac:dyDescent="0.25">
      <c r="A41" s="75" t="s">
        <v>46</v>
      </c>
      <c r="B41" s="76"/>
      <c r="C41" s="76"/>
      <c r="D41" s="77">
        <f ca="1">MAX(B35:M35)</f>
        <v>1.0629899999999999</v>
      </c>
    </row>
    <row r="42" spans="1:22" ht="15.75" x14ac:dyDescent="0.25">
      <c r="A42" s="75" t="s">
        <v>49</v>
      </c>
      <c r="B42" s="76"/>
      <c r="C42" s="76"/>
      <c r="D42" s="77">
        <f ca="1">(SUM(J18:J33))+(SUM(K4:K34))+((SUM(L4:L34))+(SUM(M4:M33)))</f>
        <v>0.90551000000000004</v>
      </c>
    </row>
    <row r="43" spans="1:22" ht="15.75" x14ac:dyDescent="0.25">
      <c r="A43" s="75" t="s">
        <v>69</v>
      </c>
      <c r="B43" s="76"/>
      <c r="C43" s="76"/>
      <c r="D43" s="77">
        <f ca="1">M36</f>
        <v>2.95275</v>
      </c>
    </row>
    <row r="44" spans="1:22" ht="15.75" x14ac:dyDescent="0.25">
      <c r="A44" s="75" t="s">
        <v>65</v>
      </c>
      <c r="B44" s="76"/>
      <c r="C44" s="76"/>
      <c r="D44" s="78">
        <f ca="1">M36/Meta_Stats!$D$15</f>
        <v>0.36162923486867155</v>
      </c>
    </row>
    <row r="45" spans="1:22" ht="15.75" x14ac:dyDescent="0.25">
      <c r="A45" s="75" t="s">
        <v>47</v>
      </c>
      <c r="B45" s="76"/>
      <c r="C45" s="76"/>
      <c r="D45" s="79">
        <f ca="1">SUM(B38:M38)</f>
        <v>21</v>
      </c>
    </row>
    <row r="47" spans="1:22" ht="15.75" x14ac:dyDescent="0.25">
      <c r="A47" s="169" t="s">
        <v>71</v>
      </c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69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equal">
      <formula>1986</formula>
    </cfRule>
    <cfRule type="cellIs" dxfId="6" priority="2" operator="equal">
      <formula>1988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'WY-DD'!$A$1:$A$40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9"/>
  <sheetViews>
    <sheetView workbookViewId="0">
      <selection activeCell="H37" sqref="H37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5703125" bestFit="1" customWidth="1"/>
    <col min="6" max="6" width="10.28515625" bestFit="1" customWidth="1"/>
    <col min="7" max="7" width="20.140625" customWidth="1"/>
    <col min="8" max="8" width="45.5703125" bestFit="1" customWidth="1"/>
    <col min="9" max="9" width="18.42578125" bestFit="1" customWidth="1"/>
  </cols>
  <sheetData>
    <row r="1" spans="1:9" x14ac:dyDescent="0.25">
      <c r="A1" s="63" t="s">
        <v>70</v>
      </c>
      <c r="B1" s="63" t="s">
        <v>57</v>
      </c>
      <c r="C1" s="63" t="s">
        <v>61</v>
      </c>
      <c r="D1" s="63" t="s">
        <v>58</v>
      </c>
      <c r="E1" s="63" t="s">
        <v>62</v>
      </c>
      <c r="F1" s="63" t="s">
        <v>59</v>
      </c>
      <c r="G1" s="63" t="s">
        <v>60</v>
      </c>
      <c r="H1" s="63" t="s">
        <v>63</v>
      </c>
      <c r="I1" s="63" t="s">
        <v>64</v>
      </c>
    </row>
    <row r="2" spans="1:9" x14ac:dyDescent="0.25">
      <c r="A2" s="111">
        <v>46500</v>
      </c>
      <c r="B2" s="149">
        <v>45668.5</v>
      </c>
      <c r="C2" s="111" t="s">
        <v>127</v>
      </c>
      <c r="D2" s="149">
        <v>45670.5</v>
      </c>
      <c r="E2" s="111" t="s">
        <v>127</v>
      </c>
      <c r="F2" s="112">
        <f>D2-B2</f>
        <v>2</v>
      </c>
      <c r="G2" s="150" t="s">
        <v>128</v>
      </c>
      <c r="H2" s="150" t="s">
        <v>84</v>
      </c>
      <c r="I2" s="111">
        <v>1</v>
      </c>
    </row>
    <row r="3" spans="1:9" x14ac:dyDescent="0.25">
      <c r="A3" s="111">
        <v>46500</v>
      </c>
      <c r="B3" s="149">
        <v>45332.25</v>
      </c>
      <c r="C3" s="111">
        <v>99</v>
      </c>
      <c r="D3" s="149">
        <v>45334.5</v>
      </c>
      <c r="E3" s="111">
        <v>99</v>
      </c>
      <c r="F3" s="112">
        <f>D3-B3</f>
        <v>2.25</v>
      </c>
      <c r="G3" s="150" t="s">
        <v>83</v>
      </c>
      <c r="H3" s="150" t="s">
        <v>84</v>
      </c>
      <c r="I3" s="111">
        <v>1</v>
      </c>
    </row>
    <row r="4" spans="1:9" x14ac:dyDescent="0.25">
      <c r="A4" s="111">
        <v>46500</v>
      </c>
      <c r="B4" s="149">
        <v>43705.375</v>
      </c>
      <c r="C4" s="111">
        <v>198</v>
      </c>
      <c r="D4" s="149">
        <v>43711.5</v>
      </c>
      <c r="E4" s="111">
        <v>198</v>
      </c>
      <c r="F4" s="112">
        <f>D4-B4</f>
        <v>6.125</v>
      </c>
      <c r="G4" s="150" t="s">
        <v>89</v>
      </c>
      <c r="H4" s="150" t="s">
        <v>84</v>
      </c>
      <c r="I4" s="111">
        <v>1</v>
      </c>
    </row>
    <row r="5" spans="1:9" x14ac:dyDescent="0.25">
      <c r="A5" s="21">
        <v>46500</v>
      </c>
      <c r="B5" s="22">
        <v>41116.607638888898</v>
      </c>
      <c r="C5" s="21">
        <v>119</v>
      </c>
      <c r="D5" s="22">
        <v>41118.857638888898</v>
      </c>
      <c r="E5" s="21">
        <v>119</v>
      </c>
      <c r="F5" s="23">
        <v>2.25</v>
      </c>
      <c r="G5" s="24" t="s">
        <v>83</v>
      </c>
      <c r="H5" s="24" t="s">
        <v>84</v>
      </c>
      <c r="I5" s="21">
        <v>1</v>
      </c>
    </row>
    <row r="6" spans="1:9" x14ac:dyDescent="0.25">
      <c r="A6" s="21">
        <v>46500</v>
      </c>
      <c r="B6" s="22">
        <v>40308.429861111101</v>
      </c>
      <c r="C6" s="21">
        <v>238</v>
      </c>
      <c r="D6" s="22">
        <v>40316.179861111101</v>
      </c>
      <c r="E6" s="21">
        <v>238</v>
      </c>
      <c r="F6" s="23">
        <v>7.75</v>
      </c>
      <c r="G6" s="24" t="s">
        <v>85</v>
      </c>
      <c r="H6" s="24" t="s">
        <v>84</v>
      </c>
      <c r="I6" s="21">
        <v>1</v>
      </c>
    </row>
    <row r="7" spans="1:9" x14ac:dyDescent="0.25">
      <c r="A7" s="21">
        <v>46500</v>
      </c>
      <c r="B7" s="22">
        <v>40263.869444444397</v>
      </c>
      <c r="C7" s="21">
        <v>238</v>
      </c>
      <c r="D7" s="22">
        <v>40269.404166666704</v>
      </c>
      <c r="E7" s="21">
        <v>238</v>
      </c>
      <c r="F7" s="23">
        <v>5.53</v>
      </c>
      <c r="G7" s="24" t="s">
        <v>86</v>
      </c>
      <c r="H7" s="24" t="s">
        <v>84</v>
      </c>
      <c r="I7" s="21">
        <v>1</v>
      </c>
    </row>
    <row r="8" spans="1:9" x14ac:dyDescent="0.25">
      <c r="A8" s="103">
        <v>46500</v>
      </c>
      <c r="B8" s="104">
        <v>40198.962500000001</v>
      </c>
      <c r="C8" s="103">
        <v>76</v>
      </c>
      <c r="D8" s="104">
        <v>40202.712500000001</v>
      </c>
      <c r="E8" s="103">
        <v>164</v>
      </c>
      <c r="F8" s="105">
        <v>3.75</v>
      </c>
      <c r="G8" s="106" t="s">
        <v>87</v>
      </c>
      <c r="H8" s="106" t="s">
        <v>88</v>
      </c>
      <c r="I8" s="103">
        <v>3</v>
      </c>
    </row>
    <row r="9" spans="1:9" x14ac:dyDescent="0.25">
      <c r="A9" s="21">
        <v>46500</v>
      </c>
      <c r="B9" s="22">
        <v>39309.645138888904</v>
      </c>
      <c r="C9" s="21">
        <v>149</v>
      </c>
      <c r="D9" s="22">
        <v>39312.895138888904</v>
      </c>
      <c r="E9" s="21">
        <v>149</v>
      </c>
      <c r="F9" s="23">
        <v>3.25</v>
      </c>
      <c r="G9" s="24" t="s">
        <v>85</v>
      </c>
      <c r="H9" s="24" t="s">
        <v>84</v>
      </c>
      <c r="I9" s="21">
        <v>1</v>
      </c>
    </row>
    <row r="10" spans="1:9" x14ac:dyDescent="0.25">
      <c r="A10" s="21">
        <v>46500</v>
      </c>
      <c r="B10" s="22">
        <v>38303.613194444399</v>
      </c>
      <c r="C10" s="21">
        <v>99</v>
      </c>
      <c r="D10" s="22">
        <v>38306.449305555601</v>
      </c>
      <c r="E10" s="21">
        <v>100</v>
      </c>
      <c r="F10" s="23">
        <v>2.84</v>
      </c>
      <c r="G10" s="24" t="s">
        <v>89</v>
      </c>
      <c r="H10" s="24" t="s">
        <v>90</v>
      </c>
      <c r="I10" s="21">
        <v>1</v>
      </c>
    </row>
    <row r="11" spans="1:9" x14ac:dyDescent="0.25">
      <c r="A11" s="21">
        <v>46500</v>
      </c>
      <c r="B11" s="22">
        <v>37905.520138888904</v>
      </c>
      <c r="C11" s="21">
        <v>0</v>
      </c>
      <c r="D11" s="22">
        <v>37910.365277777797</v>
      </c>
      <c r="E11" s="21">
        <v>0</v>
      </c>
      <c r="F11" s="23">
        <v>4.8499999999999996</v>
      </c>
      <c r="G11" s="24" t="s">
        <v>91</v>
      </c>
      <c r="H11" s="24" t="s">
        <v>84</v>
      </c>
      <c r="I11" s="21">
        <v>1</v>
      </c>
    </row>
    <row r="12" spans="1:9" x14ac:dyDescent="0.25">
      <c r="A12" s="21">
        <v>46500</v>
      </c>
      <c r="B12" s="22">
        <v>37442.070138888899</v>
      </c>
      <c r="C12" s="21">
        <v>32</v>
      </c>
      <c r="D12" s="22">
        <v>37445.320138888899</v>
      </c>
      <c r="E12" s="21">
        <v>32</v>
      </c>
      <c r="F12" s="23">
        <v>3.25</v>
      </c>
      <c r="G12" s="24" t="s">
        <v>86</v>
      </c>
      <c r="H12" s="24" t="s">
        <v>84</v>
      </c>
      <c r="I12" s="21">
        <v>1</v>
      </c>
    </row>
    <row r="13" spans="1:9" x14ac:dyDescent="0.25">
      <c r="A13" s="21">
        <v>46500</v>
      </c>
      <c r="B13" s="22">
        <v>37407.127083333296</v>
      </c>
      <c r="C13" s="21">
        <v>32</v>
      </c>
      <c r="D13" s="22">
        <v>37410.4555555556</v>
      </c>
      <c r="E13" s="21">
        <v>32</v>
      </c>
      <c r="F13" s="23">
        <v>3.33</v>
      </c>
      <c r="G13" s="24" t="s">
        <v>92</v>
      </c>
      <c r="H13" s="24" t="s">
        <v>84</v>
      </c>
      <c r="I13" s="21">
        <v>1</v>
      </c>
    </row>
    <row r="14" spans="1:9" x14ac:dyDescent="0.25">
      <c r="A14" s="21">
        <v>46500</v>
      </c>
      <c r="B14" s="22">
        <v>37273.691666666702</v>
      </c>
      <c r="C14" s="21">
        <v>32</v>
      </c>
      <c r="D14" s="22">
        <v>37276.192361111098</v>
      </c>
      <c r="E14" s="21">
        <v>32</v>
      </c>
      <c r="F14" s="23">
        <v>2.5</v>
      </c>
      <c r="G14" s="24" t="s">
        <v>93</v>
      </c>
      <c r="H14" s="24" t="s">
        <v>84</v>
      </c>
      <c r="I14" s="21">
        <v>1</v>
      </c>
    </row>
    <row r="15" spans="1:9" x14ac:dyDescent="0.25">
      <c r="A15" s="21">
        <v>46500</v>
      </c>
      <c r="B15" s="22">
        <v>36875.909722222197</v>
      </c>
      <c r="C15" s="21">
        <v>49</v>
      </c>
      <c r="D15" s="22">
        <v>36879.410416666702</v>
      </c>
      <c r="E15" s="110">
        <v>49</v>
      </c>
      <c r="F15" s="23">
        <v>3.5</v>
      </c>
      <c r="G15" s="24" t="s">
        <v>86</v>
      </c>
      <c r="H15" s="24" t="s">
        <v>84</v>
      </c>
      <c r="I15" s="21">
        <v>1</v>
      </c>
    </row>
    <row r="16" spans="1:9" x14ac:dyDescent="0.25">
      <c r="A16" s="21">
        <v>46500</v>
      </c>
      <c r="B16" s="22">
        <v>36726.582638888904</v>
      </c>
      <c r="C16" s="21">
        <v>65</v>
      </c>
      <c r="D16" s="108">
        <v>36731.3618055556</v>
      </c>
      <c r="E16" s="111">
        <v>65</v>
      </c>
      <c r="F16" s="109">
        <v>4.78</v>
      </c>
      <c r="G16" s="24" t="s">
        <v>94</v>
      </c>
      <c r="H16" s="24" t="s">
        <v>84</v>
      </c>
      <c r="I16" s="21">
        <v>1</v>
      </c>
    </row>
    <row r="17" spans="3:8" x14ac:dyDescent="0.25">
      <c r="F17" s="112">
        <f>SUM(F1:$F16)</f>
        <v>57.955000000000005</v>
      </c>
    </row>
    <row r="19" spans="3:8" x14ac:dyDescent="0.25">
      <c r="C19" s="156" t="s">
        <v>124</v>
      </c>
      <c r="D19" s="156"/>
      <c r="E19" s="157">
        <f>Meta_Stats!B7*365.25</f>
        <v>14296</v>
      </c>
      <c r="F19" s="158">
        <f>100-(F17/E19)*100</f>
        <v>99.594606883044207</v>
      </c>
      <c r="G19" s="156" t="s">
        <v>125</v>
      </c>
      <c r="H19" s="107" t="s">
        <v>95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48"/>
  <sheetViews>
    <sheetView zoomScale="80" zoomScaleNormal="80" workbookViewId="0">
      <pane ySplit="2" topLeftCell="A5" activePane="bottomLeft" state="frozen"/>
      <selection pane="bottomLeft" activeCell="O48" sqref="O48"/>
    </sheetView>
  </sheetViews>
  <sheetFormatPr defaultRowHeight="15" x14ac:dyDescent="0.25"/>
  <cols>
    <col min="1" max="1" width="24.5703125" bestFit="1" customWidth="1"/>
    <col min="3" max="3" width="11.5703125" bestFit="1" customWidth="1"/>
    <col min="5" max="5" width="11.5703125" bestFit="1" customWidth="1"/>
    <col min="7" max="7" width="11.5703125" bestFit="1" customWidth="1"/>
    <col min="9" max="9" width="11.5703125" bestFit="1" customWidth="1"/>
    <col min="11" max="11" width="11.5703125" bestFit="1" customWidth="1"/>
    <col min="13" max="13" width="12.7109375" bestFit="1" customWidth="1"/>
  </cols>
  <sheetData>
    <row r="1" spans="1:16" ht="26.25" x14ac:dyDescent="0.4">
      <c r="A1" s="113"/>
      <c r="B1" s="114"/>
      <c r="C1" s="115"/>
      <c r="D1" s="116" t="s">
        <v>97</v>
      </c>
      <c r="E1" s="115"/>
      <c r="F1" s="117"/>
      <c r="G1" s="115"/>
      <c r="H1" s="117"/>
      <c r="I1" s="115"/>
      <c r="J1" s="117"/>
      <c r="K1" s="115"/>
      <c r="L1" s="117"/>
      <c r="M1" s="115"/>
    </row>
    <row r="2" spans="1:16" ht="15.75" thickBot="1" x14ac:dyDescent="0.3">
      <c r="A2" s="118" t="s">
        <v>98</v>
      </c>
      <c r="B2" s="119" t="s">
        <v>99</v>
      </c>
      <c r="C2" s="120" t="s">
        <v>100</v>
      </c>
      <c r="D2" s="119" t="s">
        <v>101</v>
      </c>
      <c r="E2" s="120" t="s">
        <v>100</v>
      </c>
      <c r="F2" s="119" t="s">
        <v>102</v>
      </c>
      <c r="G2" s="120" t="s">
        <v>100</v>
      </c>
      <c r="H2" s="119" t="s">
        <v>103</v>
      </c>
      <c r="I2" s="120" t="s">
        <v>100</v>
      </c>
      <c r="J2" s="119" t="s">
        <v>104</v>
      </c>
      <c r="K2" s="120" t="s">
        <v>100</v>
      </c>
      <c r="L2" s="119" t="s">
        <v>105</v>
      </c>
      <c r="M2" s="120" t="s">
        <v>100</v>
      </c>
      <c r="N2" s="121"/>
      <c r="O2" s="121"/>
      <c r="P2" s="121"/>
    </row>
    <row r="3" spans="1:16" x14ac:dyDescent="0.25">
      <c r="A3" s="118">
        <v>1986</v>
      </c>
      <c r="B3" s="122">
        <v>0.47</v>
      </c>
      <c r="C3" s="159">
        <v>31650</v>
      </c>
      <c r="D3" s="122">
        <v>0.59</v>
      </c>
      <c r="E3" s="159">
        <v>31663</v>
      </c>
      <c r="F3" s="122">
        <v>1.1000000000000001</v>
      </c>
      <c r="G3" s="159">
        <v>31663</v>
      </c>
      <c r="H3" s="122">
        <v>1.18</v>
      </c>
      <c r="I3" s="159">
        <v>31663</v>
      </c>
      <c r="J3" s="122">
        <v>1.22</v>
      </c>
      <c r="K3" s="159">
        <v>31664</v>
      </c>
      <c r="L3" s="122">
        <v>1.22</v>
      </c>
      <c r="M3" s="159">
        <v>31664</v>
      </c>
      <c r="N3" s="121"/>
      <c r="O3" s="121"/>
      <c r="P3" s="121"/>
    </row>
    <row r="4" spans="1:16" x14ac:dyDescent="0.25">
      <c r="A4" s="118">
        <v>1987</v>
      </c>
      <c r="B4" s="123">
        <v>0.63</v>
      </c>
      <c r="C4" s="159">
        <v>31911</v>
      </c>
      <c r="D4" s="123">
        <v>0.79</v>
      </c>
      <c r="E4" s="159">
        <v>31832</v>
      </c>
      <c r="F4" s="123">
        <v>0.98</v>
      </c>
      <c r="G4" s="159">
        <v>31832</v>
      </c>
      <c r="H4" s="123">
        <v>0.98</v>
      </c>
      <c r="I4" s="159">
        <v>31832</v>
      </c>
      <c r="J4" s="123">
        <v>1.22</v>
      </c>
      <c r="K4" s="159">
        <v>31833</v>
      </c>
      <c r="L4" s="123">
        <v>1.34</v>
      </c>
      <c r="M4" s="159">
        <v>31912</v>
      </c>
      <c r="N4" s="121"/>
      <c r="O4" s="121"/>
      <c r="P4" s="121"/>
    </row>
    <row r="5" spans="1:16" x14ac:dyDescent="0.25">
      <c r="A5" s="118">
        <v>1988</v>
      </c>
      <c r="B5" s="123">
        <v>1.0189999999999999</v>
      </c>
      <c r="C5" s="159">
        <v>32382</v>
      </c>
      <c r="D5" s="123">
        <v>1.69</v>
      </c>
      <c r="E5" s="159">
        <v>32382</v>
      </c>
      <c r="F5" s="123">
        <v>1.77</v>
      </c>
      <c r="G5" s="159">
        <v>32382</v>
      </c>
      <c r="H5" s="123">
        <v>1.77</v>
      </c>
      <c r="I5" s="159">
        <v>32382</v>
      </c>
      <c r="J5" s="123">
        <v>1.77</v>
      </c>
      <c r="K5" s="159">
        <v>32383</v>
      </c>
      <c r="L5" s="123">
        <v>2.72</v>
      </c>
      <c r="M5" s="159">
        <v>32383</v>
      </c>
      <c r="N5" s="121"/>
      <c r="O5" s="121"/>
      <c r="P5" s="121"/>
    </row>
    <row r="6" spans="1:16" x14ac:dyDescent="0.25">
      <c r="A6" s="118">
        <v>1989</v>
      </c>
      <c r="B6" s="123">
        <v>0.51</v>
      </c>
      <c r="C6" s="159">
        <v>32697</v>
      </c>
      <c r="D6" s="123">
        <v>0.67</v>
      </c>
      <c r="E6" s="159">
        <v>32697</v>
      </c>
      <c r="F6" s="123">
        <v>1.06</v>
      </c>
      <c r="G6" s="159">
        <v>32512</v>
      </c>
      <c r="H6" s="123">
        <v>1.1399999999999999</v>
      </c>
      <c r="I6" s="159">
        <v>32512</v>
      </c>
      <c r="J6" s="123">
        <v>1.34</v>
      </c>
      <c r="K6" s="159">
        <v>32512</v>
      </c>
      <c r="L6" s="123">
        <v>1.38</v>
      </c>
      <c r="M6" s="159">
        <v>32514</v>
      </c>
      <c r="N6" s="121"/>
      <c r="O6" s="121"/>
      <c r="P6" s="121"/>
    </row>
    <row r="7" spans="1:16" x14ac:dyDescent="0.25">
      <c r="A7" s="118">
        <v>1990</v>
      </c>
      <c r="B7" s="123">
        <v>0.47</v>
      </c>
      <c r="C7" s="159">
        <v>33060</v>
      </c>
      <c r="D7" s="123">
        <v>0.98</v>
      </c>
      <c r="E7" s="159">
        <v>33060</v>
      </c>
      <c r="F7" s="123">
        <v>0.98</v>
      </c>
      <c r="G7" s="159">
        <v>33060</v>
      </c>
      <c r="H7" s="123">
        <v>0.98</v>
      </c>
      <c r="I7" s="159">
        <v>33060</v>
      </c>
      <c r="J7" s="123">
        <v>1.06</v>
      </c>
      <c r="K7" s="159">
        <v>33061</v>
      </c>
      <c r="L7" s="123">
        <v>1.81</v>
      </c>
      <c r="M7" s="159">
        <v>33063</v>
      </c>
      <c r="N7" s="121"/>
      <c r="O7" s="121"/>
      <c r="P7" s="121"/>
    </row>
    <row r="8" spans="1:16" x14ac:dyDescent="0.25">
      <c r="A8" s="118">
        <v>1991</v>
      </c>
      <c r="B8" s="123">
        <v>0.2</v>
      </c>
      <c r="C8" s="159">
        <v>33243</v>
      </c>
      <c r="D8" s="123">
        <v>0.35</v>
      </c>
      <c r="E8" s="159">
        <v>33323</v>
      </c>
      <c r="F8" s="123">
        <v>0.63</v>
      </c>
      <c r="G8" s="159">
        <v>33323</v>
      </c>
      <c r="H8" s="123">
        <v>0.75</v>
      </c>
      <c r="I8" s="159">
        <v>33297</v>
      </c>
      <c r="J8" s="123">
        <v>1.38</v>
      </c>
      <c r="K8" s="159">
        <v>33297</v>
      </c>
      <c r="L8" s="123">
        <v>2.2400000000000002</v>
      </c>
      <c r="M8" s="159">
        <v>33299</v>
      </c>
      <c r="N8" s="121"/>
      <c r="O8" s="121"/>
      <c r="P8" s="121"/>
    </row>
    <row r="9" spans="1:16" x14ac:dyDescent="0.25">
      <c r="A9" s="118">
        <v>1992</v>
      </c>
      <c r="B9" s="123">
        <v>0.59</v>
      </c>
      <c r="C9" s="159">
        <v>33838</v>
      </c>
      <c r="D9" s="123">
        <v>1.1399999999999999</v>
      </c>
      <c r="E9" s="159">
        <v>33838</v>
      </c>
      <c r="F9" s="123">
        <v>1.18</v>
      </c>
      <c r="G9" s="159">
        <v>33838</v>
      </c>
      <c r="H9" s="123">
        <v>1.22</v>
      </c>
      <c r="I9" s="159">
        <v>33641</v>
      </c>
      <c r="J9" s="123">
        <v>2.0099999999999998</v>
      </c>
      <c r="K9" s="159">
        <v>33641</v>
      </c>
      <c r="L9" s="123">
        <v>2.0099999999999998</v>
      </c>
      <c r="M9" s="159">
        <v>33643</v>
      </c>
      <c r="N9" s="121"/>
      <c r="O9" s="121"/>
      <c r="P9" s="121"/>
    </row>
    <row r="10" spans="1:16" x14ac:dyDescent="0.25">
      <c r="A10" s="118">
        <v>1993</v>
      </c>
      <c r="B10" s="123">
        <v>0.24</v>
      </c>
      <c r="C10" s="159">
        <v>34210</v>
      </c>
      <c r="D10" s="123">
        <v>0.31</v>
      </c>
      <c r="E10" s="159">
        <v>34210</v>
      </c>
      <c r="F10" s="123">
        <v>0.67</v>
      </c>
      <c r="G10" s="159">
        <v>34008</v>
      </c>
      <c r="H10" s="123">
        <v>0.94</v>
      </c>
      <c r="I10" s="159">
        <v>34008</v>
      </c>
      <c r="J10" s="123">
        <v>2.4</v>
      </c>
      <c r="K10" s="159">
        <v>34008</v>
      </c>
      <c r="L10" s="123">
        <v>2.87</v>
      </c>
      <c r="M10" s="159">
        <v>34010</v>
      </c>
      <c r="N10" s="121"/>
      <c r="O10" s="121"/>
      <c r="P10" s="121"/>
    </row>
    <row r="11" spans="1:16" x14ac:dyDescent="0.25">
      <c r="A11" s="118">
        <v>1994</v>
      </c>
      <c r="B11" s="123">
        <v>0.47</v>
      </c>
      <c r="C11" s="159">
        <v>34248</v>
      </c>
      <c r="D11" s="123">
        <v>0.79</v>
      </c>
      <c r="E11" s="159">
        <v>34248</v>
      </c>
      <c r="F11" s="123">
        <v>0.79</v>
      </c>
      <c r="G11" s="159">
        <v>34248</v>
      </c>
      <c r="H11" s="123">
        <v>0.79</v>
      </c>
      <c r="I11" s="159">
        <v>34248</v>
      </c>
      <c r="J11" s="123">
        <v>0.94</v>
      </c>
      <c r="K11" s="159">
        <v>34249</v>
      </c>
      <c r="L11" s="123">
        <v>0.94</v>
      </c>
      <c r="M11" s="159">
        <v>34251</v>
      </c>
      <c r="N11" s="121"/>
      <c r="O11" s="121"/>
      <c r="P11" s="121"/>
    </row>
    <row r="12" spans="1:16" x14ac:dyDescent="0.25">
      <c r="A12" s="118">
        <v>1995</v>
      </c>
      <c r="B12" s="123">
        <v>0.87</v>
      </c>
      <c r="C12" s="159">
        <v>34925</v>
      </c>
      <c r="D12" s="123">
        <v>1.18</v>
      </c>
      <c r="E12" s="159">
        <v>34894</v>
      </c>
      <c r="F12" s="123">
        <v>1.18</v>
      </c>
      <c r="G12" s="159">
        <v>34894</v>
      </c>
      <c r="H12" s="123">
        <v>1.5</v>
      </c>
      <c r="I12" s="159">
        <v>34744</v>
      </c>
      <c r="J12" s="123">
        <v>1.85</v>
      </c>
      <c r="K12" s="159">
        <v>34745</v>
      </c>
      <c r="L12" s="123">
        <v>2.0099999999999998</v>
      </c>
      <c r="M12" s="159">
        <v>34746</v>
      </c>
      <c r="N12" s="121"/>
      <c r="O12" s="121"/>
      <c r="P12" s="121"/>
    </row>
    <row r="13" spans="1:16" x14ac:dyDescent="0.25">
      <c r="A13" s="118">
        <v>1996</v>
      </c>
      <c r="B13" s="123">
        <v>0.35</v>
      </c>
      <c r="C13" s="159">
        <v>35318</v>
      </c>
      <c r="D13" s="123">
        <v>0.59</v>
      </c>
      <c r="E13" s="159">
        <v>35273</v>
      </c>
      <c r="F13" s="123">
        <v>0.79</v>
      </c>
      <c r="G13" s="159">
        <v>35318</v>
      </c>
      <c r="H13" s="123">
        <v>1.1399999999999999</v>
      </c>
      <c r="I13" s="159">
        <v>35319</v>
      </c>
      <c r="J13" s="123">
        <v>1.34</v>
      </c>
      <c r="K13" s="159">
        <v>35319</v>
      </c>
      <c r="L13" s="123">
        <v>1.42</v>
      </c>
      <c r="M13" s="159">
        <v>35321</v>
      </c>
      <c r="N13" s="121"/>
      <c r="O13" s="121"/>
      <c r="P13" s="121"/>
    </row>
    <row r="14" spans="1:16" x14ac:dyDescent="0.25">
      <c r="A14" s="118">
        <v>1997</v>
      </c>
      <c r="B14" s="123">
        <v>0.39</v>
      </c>
      <c r="C14" s="159">
        <v>35699</v>
      </c>
      <c r="D14" s="123">
        <v>0.79</v>
      </c>
      <c r="E14" s="159">
        <v>35699</v>
      </c>
      <c r="F14" s="123">
        <v>1.22</v>
      </c>
      <c r="G14" s="159">
        <v>35699</v>
      </c>
      <c r="H14" s="123">
        <v>1.42</v>
      </c>
      <c r="I14" s="159">
        <v>35699</v>
      </c>
      <c r="J14" s="123">
        <v>2.76</v>
      </c>
      <c r="K14" s="159">
        <v>35699</v>
      </c>
      <c r="L14" s="123">
        <v>2.8</v>
      </c>
      <c r="M14" s="159">
        <v>35700</v>
      </c>
      <c r="N14" s="121"/>
      <c r="O14" s="121"/>
      <c r="P14" s="121"/>
    </row>
    <row r="15" spans="1:16" x14ac:dyDescent="0.25">
      <c r="A15" s="118">
        <v>1998</v>
      </c>
      <c r="B15" s="123">
        <v>0.39</v>
      </c>
      <c r="C15" s="159">
        <v>36014</v>
      </c>
      <c r="D15" s="123">
        <v>0.59</v>
      </c>
      <c r="E15" s="159">
        <v>36015</v>
      </c>
      <c r="F15" s="123">
        <v>0.75</v>
      </c>
      <c r="G15" s="159">
        <v>36015</v>
      </c>
      <c r="H15" s="123">
        <v>0.75</v>
      </c>
      <c r="I15" s="159">
        <v>36015</v>
      </c>
      <c r="J15" s="123">
        <v>0.98</v>
      </c>
      <c r="K15" s="159">
        <v>35830</v>
      </c>
      <c r="L15" s="123">
        <v>1.26</v>
      </c>
      <c r="M15" s="159">
        <v>35843</v>
      </c>
      <c r="N15" s="121"/>
      <c r="O15" s="121"/>
      <c r="P15" s="121"/>
    </row>
    <row r="16" spans="1:16" x14ac:dyDescent="0.25">
      <c r="A16" s="118">
        <v>1999</v>
      </c>
      <c r="B16" s="123">
        <v>0.47</v>
      </c>
      <c r="C16" s="159">
        <v>36403</v>
      </c>
      <c r="D16" s="123">
        <v>0.67</v>
      </c>
      <c r="E16" s="159">
        <v>36356</v>
      </c>
      <c r="F16" s="123">
        <v>1.18</v>
      </c>
      <c r="G16" s="159">
        <v>36356</v>
      </c>
      <c r="H16" s="123">
        <v>1.18</v>
      </c>
      <c r="I16" s="159">
        <v>36356</v>
      </c>
      <c r="J16" s="123">
        <v>1.46</v>
      </c>
      <c r="K16" s="159">
        <v>36356</v>
      </c>
      <c r="L16" s="123">
        <v>1.46</v>
      </c>
      <c r="M16" s="159">
        <v>36358</v>
      </c>
      <c r="N16" s="121"/>
      <c r="O16" s="121"/>
      <c r="P16" s="121"/>
    </row>
    <row r="17" spans="1:13" x14ac:dyDescent="0.25">
      <c r="A17" s="118">
        <v>2000</v>
      </c>
      <c r="B17" s="123">
        <v>0.47</v>
      </c>
      <c r="C17" s="159">
        <v>36765</v>
      </c>
      <c r="D17" s="123">
        <v>0.63</v>
      </c>
      <c r="E17" s="159">
        <v>36765</v>
      </c>
      <c r="F17" s="123">
        <v>1.06</v>
      </c>
      <c r="G17" s="159">
        <v>36767</v>
      </c>
      <c r="H17" s="123">
        <v>1.18</v>
      </c>
      <c r="I17" s="159">
        <v>36765</v>
      </c>
      <c r="J17" s="123">
        <v>1.22</v>
      </c>
      <c r="K17" s="159">
        <v>36765</v>
      </c>
      <c r="L17" s="123">
        <v>2.36</v>
      </c>
      <c r="M17" s="159">
        <v>36767</v>
      </c>
    </row>
    <row r="18" spans="1:13" x14ac:dyDescent="0.25">
      <c r="A18" s="118">
        <v>2001</v>
      </c>
      <c r="B18" s="123">
        <v>0.28000000000000003</v>
      </c>
      <c r="C18" s="159">
        <v>36957</v>
      </c>
      <c r="D18" s="123">
        <v>0.55000000000000004</v>
      </c>
      <c r="E18" s="159">
        <v>36957</v>
      </c>
      <c r="F18" s="123">
        <v>0.79</v>
      </c>
      <c r="G18" s="159">
        <v>36957</v>
      </c>
      <c r="H18" s="123">
        <v>1.1399999999999999</v>
      </c>
      <c r="I18" s="159">
        <v>36957</v>
      </c>
      <c r="J18" s="123">
        <v>1.81</v>
      </c>
      <c r="K18" s="159">
        <v>36957</v>
      </c>
      <c r="L18" s="123">
        <v>1.81</v>
      </c>
      <c r="M18" s="159">
        <v>36959</v>
      </c>
    </row>
    <row r="19" spans="1:13" x14ac:dyDescent="0.25">
      <c r="A19" s="118">
        <v>2002</v>
      </c>
      <c r="B19" s="123">
        <v>0.67</v>
      </c>
      <c r="C19" s="159">
        <v>37505</v>
      </c>
      <c r="D19" s="123">
        <v>0.91</v>
      </c>
      <c r="E19" s="159">
        <v>37505</v>
      </c>
      <c r="F19" s="123">
        <v>1.02</v>
      </c>
      <c r="G19" s="159">
        <v>37505</v>
      </c>
      <c r="H19" s="123">
        <v>1.1000000000000001</v>
      </c>
      <c r="I19" s="159">
        <v>37505</v>
      </c>
      <c r="J19" s="123">
        <v>1.3</v>
      </c>
      <c r="K19" s="159">
        <v>37506</v>
      </c>
      <c r="L19" s="123">
        <v>1.61</v>
      </c>
      <c r="M19" s="159">
        <v>37508</v>
      </c>
    </row>
    <row r="20" spans="1:13" x14ac:dyDescent="0.25">
      <c r="A20" s="118">
        <v>2003</v>
      </c>
      <c r="B20" s="123">
        <v>0.39</v>
      </c>
      <c r="C20" s="159">
        <v>37830</v>
      </c>
      <c r="D20" s="123">
        <v>0.83</v>
      </c>
      <c r="E20" s="159">
        <v>37830</v>
      </c>
      <c r="F20" s="123">
        <v>0.91</v>
      </c>
      <c r="G20" s="159">
        <v>37830</v>
      </c>
      <c r="H20" s="123">
        <v>0.94</v>
      </c>
      <c r="I20" s="159">
        <v>37830</v>
      </c>
      <c r="J20" s="123">
        <v>1.81</v>
      </c>
      <c r="K20" s="159">
        <v>37666</v>
      </c>
      <c r="L20" s="123">
        <v>2.2000000000000002</v>
      </c>
      <c r="M20" s="159">
        <v>37667</v>
      </c>
    </row>
    <row r="21" spans="1:13" x14ac:dyDescent="0.25">
      <c r="A21" s="118">
        <v>2004</v>
      </c>
      <c r="B21" s="123">
        <v>0.39</v>
      </c>
      <c r="C21" s="159">
        <v>38214</v>
      </c>
      <c r="D21" s="123">
        <v>0.47</v>
      </c>
      <c r="E21" s="159">
        <v>38210</v>
      </c>
      <c r="F21" s="123">
        <v>0.67</v>
      </c>
      <c r="G21" s="159">
        <v>37937</v>
      </c>
      <c r="H21" s="123">
        <v>0.83</v>
      </c>
      <c r="I21" s="159">
        <v>38079</v>
      </c>
      <c r="J21" s="123">
        <v>1.22</v>
      </c>
      <c r="K21" s="159">
        <v>37938</v>
      </c>
      <c r="L21" s="123">
        <v>1.22</v>
      </c>
      <c r="M21" s="159">
        <v>37939</v>
      </c>
    </row>
    <row r="22" spans="1:13" x14ac:dyDescent="0.25">
      <c r="A22" s="118">
        <v>2005</v>
      </c>
      <c r="B22" s="123">
        <v>0.67</v>
      </c>
      <c r="C22" s="159">
        <v>38575</v>
      </c>
      <c r="D22" s="123">
        <v>0.98</v>
      </c>
      <c r="E22" s="159">
        <v>38575</v>
      </c>
      <c r="F22" s="123">
        <v>0.98</v>
      </c>
      <c r="G22" s="159">
        <v>38575</v>
      </c>
      <c r="H22" s="123">
        <v>0.98</v>
      </c>
      <c r="I22" s="159">
        <v>38281</v>
      </c>
      <c r="J22" s="123">
        <v>2.44</v>
      </c>
      <c r="K22" s="159">
        <v>38395</v>
      </c>
      <c r="L22" s="123">
        <v>2.83</v>
      </c>
      <c r="M22" s="159">
        <v>38396</v>
      </c>
    </row>
    <row r="23" spans="1:13" x14ac:dyDescent="0.25">
      <c r="A23" s="118">
        <v>2006</v>
      </c>
      <c r="B23" s="123">
        <v>1.02</v>
      </c>
      <c r="C23" s="159">
        <v>38969</v>
      </c>
      <c r="D23" s="123">
        <v>1.46</v>
      </c>
      <c r="E23" s="159">
        <v>38969</v>
      </c>
      <c r="F23" s="123">
        <v>1.46</v>
      </c>
      <c r="G23" s="159">
        <v>38969</v>
      </c>
      <c r="H23" s="123">
        <v>1.46</v>
      </c>
      <c r="I23" s="159">
        <v>38969</v>
      </c>
      <c r="J23" s="123">
        <v>1.46</v>
      </c>
      <c r="K23" s="159">
        <v>38970</v>
      </c>
      <c r="L23" s="123">
        <v>1.85</v>
      </c>
      <c r="M23" s="159">
        <v>38970</v>
      </c>
    </row>
    <row r="24" spans="1:13" x14ac:dyDescent="0.25">
      <c r="A24" s="118">
        <v>2007</v>
      </c>
      <c r="B24" s="123">
        <v>0.67</v>
      </c>
      <c r="C24" s="159">
        <v>39295</v>
      </c>
      <c r="D24" s="123">
        <v>1.34</v>
      </c>
      <c r="E24" s="159">
        <v>39295</v>
      </c>
      <c r="F24" s="123">
        <v>1.34</v>
      </c>
      <c r="G24" s="159">
        <v>39295</v>
      </c>
      <c r="H24" s="123">
        <v>1.34</v>
      </c>
      <c r="I24" s="159">
        <v>39295</v>
      </c>
      <c r="J24" s="123">
        <v>1.38</v>
      </c>
      <c r="K24" s="159">
        <v>39296</v>
      </c>
      <c r="L24" s="123">
        <v>1.38</v>
      </c>
      <c r="M24" s="159">
        <v>39298</v>
      </c>
    </row>
    <row r="25" spans="1:13" x14ac:dyDescent="0.25">
      <c r="A25" s="118">
        <v>2008</v>
      </c>
      <c r="B25" s="123">
        <v>0.35</v>
      </c>
      <c r="C25" s="159">
        <v>39685</v>
      </c>
      <c r="D25" s="123">
        <v>0.71</v>
      </c>
      <c r="E25" s="159">
        <v>39685</v>
      </c>
      <c r="F25" s="123">
        <v>0.87</v>
      </c>
      <c r="G25" s="159">
        <v>39685</v>
      </c>
      <c r="H25" s="123">
        <v>1.02</v>
      </c>
      <c r="I25" s="159">
        <v>39686</v>
      </c>
      <c r="J25" s="123">
        <v>1.65</v>
      </c>
      <c r="K25" s="159">
        <v>39417</v>
      </c>
      <c r="L25" s="123">
        <v>1.65</v>
      </c>
      <c r="M25" s="159">
        <v>39419</v>
      </c>
    </row>
    <row r="26" spans="1:13" x14ac:dyDescent="0.25">
      <c r="A26" s="118">
        <v>2009</v>
      </c>
      <c r="B26" s="123">
        <v>0.47</v>
      </c>
      <c r="C26" s="159">
        <v>40015</v>
      </c>
      <c r="D26" s="123">
        <v>0.63</v>
      </c>
      <c r="E26" s="159">
        <v>40015</v>
      </c>
      <c r="F26" s="123">
        <v>0.67</v>
      </c>
      <c r="G26" s="159">
        <v>39808</v>
      </c>
      <c r="H26" s="123">
        <v>0.91</v>
      </c>
      <c r="I26" s="159">
        <v>39779</v>
      </c>
      <c r="J26" s="123">
        <v>1.22</v>
      </c>
      <c r="K26" s="159">
        <v>39779</v>
      </c>
      <c r="L26" s="123">
        <v>1.42</v>
      </c>
      <c r="M26" s="159">
        <v>39800</v>
      </c>
    </row>
    <row r="27" spans="1:13" x14ac:dyDescent="0.25">
      <c r="A27" s="118">
        <v>2010</v>
      </c>
      <c r="B27" s="123">
        <v>0.51</v>
      </c>
      <c r="C27" s="159">
        <v>40412</v>
      </c>
      <c r="D27" s="123">
        <v>0.83</v>
      </c>
      <c r="E27" s="159">
        <v>40412</v>
      </c>
      <c r="F27" s="123">
        <v>1.06</v>
      </c>
      <c r="G27" s="159">
        <v>40412</v>
      </c>
      <c r="H27" s="123">
        <v>1.34</v>
      </c>
      <c r="I27" s="159">
        <v>40199</v>
      </c>
      <c r="J27" s="123">
        <v>3.46</v>
      </c>
      <c r="K27" s="159">
        <v>40199</v>
      </c>
      <c r="L27" s="123">
        <v>4.72</v>
      </c>
      <c r="M27" s="159">
        <v>40199</v>
      </c>
    </row>
    <row r="28" spans="1:13" x14ac:dyDescent="0.25">
      <c r="A28" s="118">
        <v>2011</v>
      </c>
      <c r="B28" s="123">
        <v>0.16</v>
      </c>
      <c r="C28" s="159">
        <v>40727</v>
      </c>
      <c r="D28" s="123">
        <v>0.31</v>
      </c>
      <c r="E28" s="159">
        <v>40534</v>
      </c>
      <c r="F28" s="123">
        <v>0.71</v>
      </c>
      <c r="G28" s="159">
        <v>40534</v>
      </c>
      <c r="H28" s="123">
        <v>0.98</v>
      </c>
      <c r="I28" s="159">
        <v>40535</v>
      </c>
      <c r="J28" s="123">
        <v>1.1000000000000001</v>
      </c>
      <c r="K28" s="159">
        <v>40535</v>
      </c>
      <c r="L28" s="123">
        <v>1.1000000000000001</v>
      </c>
      <c r="M28" s="159">
        <v>40537</v>
      </c>
    </row>
    <row r="29" spans="1:13" x14ac:dyDescent="0.25">
      <c r="A29" s="118">
        <v>2012</v>
      </c>
      <c r="B29" s="123">
        <v>0.55000000000000004</v>
      </c>
      <c r="C29" s="159">
        <v>41144</v>
      </c>
      <c r="D29" s="123">
        <v>0.67</v>
      </c>
      <c r="E29" s="159">
        <v>41104</v>
      </c>
      <c r="F29" s="123">
        <v>0.71</v>
      </c>
      <c r="G29" s="159">
        <v>41144</v>
      </c>
      <c r="H29" s="123">
        <v>0.79</v>
      </c>
      <c r="I29" s="159">
        <v>40986</v>
      </c>
      <c r="J29" s="123">
        <v>0.91</v>
      </c>
      <c r="K29" s="159">
        <v>40890</v>
      </c>
      <c r="L29" s="123">
        <v>1.3</v>
      </c>
      <c r="M29" s="159">
        <v>40892</v>
      </c>
    </row>
    <row r="30" spans="1:13" x14ac:dyDescent="0.25">
      <c r="A30" s="118">
        <v>2013</v>
      </c>
      <c r="B30" s="123">
        <v>0.55000000000000004</v>
      </c>
      <c r="C30" s="159">
        <v>41512</v>
      </c>
      <c r="D30" s="123">
        <v>0.79</v>
      </c>
      <c r="E30" s="159">
        <v>41512</v>
      </c>
      <c r="F30" s="123">
        <v>0.79</v>
      </c>
      <c r="G30" s="159">
        <v>41512</v>
      </c>
      <c r="H30" s="123">
        <v>0.83</v>
      </c>
      <c r="I30" s="159">
        <v>41513</v>
      </c>
      <c r="J30" s="123">
        <v>1.1000000000000001</v>
      </c>
      <c r="K30" s="159">
        <v>41300</v>
      </c>
      <c r="L30" s="123">
        <v>1.26</v>
      </c>
      <c r="M30" s="159">
        <v>41301</v>
      </c>
    </row>
    <row r="31" spans="1:13" x14ac:dyDescent="0.25">
      <c r="A31" s="118">
        <v>2014</v>
      </c>
      <c r="B31" s="123">
        <v>0.79</v>
      </c>
      <c r="C31" s="159">
        <v>41826</v>
      </c>
      <c r="D31" s="123">
        <v>1.06</v>
      </c>
      <c r="E31" s="159">
        <v>41826</v>
      </c>
      <c r="F31" s="123">
        <v>1.18</v>
      </c>
      <c r="G31" s="159">
        <v>41863</v>
      </c>
      <c r="H31" s="123">
        <v>1.26</v>
      </c>
      <c r="I31" s="159">
        <v>41864</v>
      </c>
      <c r="J31" s="123">
        <v>1.85</v>
      </c>
      <c r="K31" s="159">
        <v>41890</v>
      </c>
      <c r="L31" s="123">
        <v>2.09</v>
      </c>
      <c r="M31" s="159">
        <v>41602</v>
      </c>
    </row>
    <row r="32" spans="1:13" x14ac:dyDescent="0.25">
      <c r="A32" s="118">
        <v>2015</v>
      </c>
      <c r="B32" s="123">
        <v>0.98</v>
      </c>
      <c r="C32" s="159">
        <v>42227</v>
      </c>
      <c r="D32" s="123">
        <v>1.26</v>
      </c>
      <c r="E32" s="159">
        <v>42203</v>
      </c>
      <c r="F32" s="123">
        <v>3.07</v>
      </c>
      <c r="G32" s="159">
        <v>42203</v>
      </c>
      <c r="H32" s="123">
        <v>3.66</v>
      </c>
      <c r="I32" s="159">
        <v>42203</v>
      </c>
      <c r="J32" s="123">
        <v>3.66</v>
      </c>
      <c r="K32" s="159">
        <v>42203</v>
      </c>
      <c r="L32" s="123">
        <v>3.82</v>
      </c>
      <c r="M32" s="159">
        <v>42205</v>
      </c>
    </row>
    <row r="33" spans="1:13" x14ac:dyDescent="0.25">
      <c r="A33" s="118">
        <v>2016</v>
      </c>
      <c r="B33" s="123">
        <v>0.43</v>
      </c>
      <c r="C33" s="159">
        <v>42297</v>
      </c>
      <c r="D33" s="123">
        <v>0.63</v>
      </c>
      <c r="E33" s="159">
        <v>42582</v>
      </c>
      <c r="F33" s="123">
        <v>0.67</v>
      </c>
      <c r="G33" s="159">
        <v>42582</v>
      </c>
      <c r="H33" s="123">
        <v>0.75</v>
      </c>
      <c r="I33" s="159">
        <v>42375</v>
      </c>
      <c r="J33" s="123">
        <v>1.06</v>
      </c>
      <c r="K33" s="159">
        <v>42375</v>
      </c>
      <c r="L33" s="123">
        <v>1.5</v>
      </c>
      <c r="M33" s="159">
        <v>42376</v>
      </c>
    </row>
    <row r="34" spans="1:13" x14ac:dyDescent="0.25">
      <c r="A34" s="118">
        <v>2017</v>
      </c>
      <c r="B34" s="123">
        <v>0.71</v>
      </c>
      <c r="C34" s="159">
        <v>42934</v>
      </c>
      <c r="D34" s="123">
        <v>1.77</v>
      </c>
      <c r="E34" s="159">
        <v>42957</v>
      </c>
      <c r="F34" s="123">
        <v>2.0499999999999998</v>
      </c>
      <c r="G34" s="159">
        <v>42957</v>
      </c>
      <c r="H34" s="123">
        <v>2.0499999999999998</v>
      </c>
      <c r="I34" s="159">
        <v>42957</v>
      </c>
      <c r="J34" s="123">
        <v>2.0499999999999998</v>
      </c>
      <c r="K34" s="159">
        <v>42957</v>
      </c>
      <c r="L34" s="123">
        <v>2.2799999999999998</v>
      </c>
      <c r="M34" s="159">
        <v>42957</v>
      </c>
    </row>
    <row r="35" spans="1:13" x14ac:dyDescent="0.25">
      <c r="A35" s="118">
        <v>2018</v>
      </c>
      <c r="B35" s="123">
        <v>0.55000000000000004</v>
      </c>
      <c r="C35" s="159">
        <v>43292</v>
      </c>
      <c r="D35" s="123">
        <v>1.42</v>
      </c>
      <c r="E35" s="159">
        <v>43292</v>
      </c>
      <c r="F35" s="123">
        <v>1.81</v>
      </c>
      <c r="G35" s="159">
        <v>43292</v>
      </c>
      <c r="H35" s="123">
        <v>1.81</v>
      </c>
      <c r="I35" s="159">
        <v>43292</v>
      </c>
      <c r="J35" s="123">
        <v>2.17</v>
      </c>
      <c r="K35" s="159">
        <v>43292</v>
      </c>
      <c r="L35" s="123">
        <v>2.17</v>
      </c>
      <c r="M35" s="159">
        <v>43292</v>
      </c>
    </row>
    <row r="36" spans="1:13" x14ac:dyDescent="0.25">
      <c r="A36" s="118">
        <v>2019</v>
      </c>
      <c r="B36" s="123">
        <v>0.28000000000000003</v>
      </c>
      <c r="C36" s="159">
        <v>43731</v>
      </c>
      <c r="D36" s="123">
        <v>0.43</v>
      </c>
      <c r="E36" s="159">
        <v>43731</v>
      </c>
      <c r="F36" s="123">
        <v>0.83</v>
      </c>
      <c r="G36" s="159">
        <v>43731</v>
      </c>
      <c r="H36" s="123">
        <v>0.91</v>
      </c>
      <c r="I36" s="159">
        <v>43731</v>
      </c>
      <c r="J36" s="123">
        <v>1.42</v>
      </c>
      <c r="K36" s="159">
        <v>43375</v>
      </c>
      <c r="L36" s="123">
        <v>1.77</v>
      </c>
      <c r="M36" s="159">
        <v>43731</v>
      </c>
    </row>
    <row r="37" spans="1:13" x14ac:dyDescent="0.25">
      <c r="A37" s="118">
        <v>2020</v>
      </c>
      <c r="B37" s="123">
        <v>0.43</v>
      </c>
      <c r="C37" s="159">
        <v>43798</v>
      </c>
      <c r="D37" s="123">
        <v>0.67</v>
      </c>
      <c r="E37" s="159">
        <v>43798</v>
      </c>
      <c r="F37" s="123">
        <v>0.98</v>
      </c>
      <c r="G37" s="159">
        <v>43798</v>
      </c>
      <c r="H37" s="123">
        <v>1.38</v>
      </c>
      <c r="I37" s="159">
        <v>43798</v>
      </c>
      <c r="J37" s="123">
        <v>1.85</v>
      </c>
      <c r="K37" s="159">
        <v>43798</v>
      </c>
      <c r="L37" s="123">
        <v>2.2000000000000002</v>
      </c>
      <c r="M37" s="159">
        <v>43902</v>
      </c>
    </row>
    <row r="38" spans="1:13" x14ac:dyDescent="0.25">
      <c r="A38" s="118">
        <v>2021</v>
      </c>
      <c r="B38" s="123">
        <v>0.31</v>
      </c>
      <c r="C38" s="159">
        <v>44398</v>
      </c>
      <c r="D38" s="123">
        <v>0.59</v>
      </c>
      <c r="E38" s="159">
        <v>44402</v>
      </c>
      <c r="F38" s="123">
        <v>0.67</v>
      </c>
      <c r="G38" s="159">
        <v>44402</v>
      </c>
      <c r="H38" s="123">
        <v>0.87</v>
      </c>
      <c r="I38" s="159">
        <v>44402</v>
      </c>
      <c r="J38" s="123">
        <v>1.02</v>
      </c>
      <c r="K38" s="159">
        <v>44402</v>
      </c>
      <c r="L38" s="123">
        <v>1.57</v>
      </c>
      <c r="M38" s="159">
        <v>44402</v>
      </c>
    </row>
    <row r="39" spans="1:13" x14ac:dyDescent="0.25">
      <c r="A39" s="118">
        <v>2022</v>
      </c>
      <c r="B39" s="123">
        <v>0.63</v>
      </c>
      <c r="C39" s="159">
        <v>44816</v>
      </c>
      <c r="D39" s="123">
        <v>0.75</v>
      </c>
      <c r="E39" s="159">
        <v>44816</v>
      </c>
      <c r="F39" s="123">
        <v>1.02</v>
      </c>
      <c r="G39" s="159">
        <v>44816</v>
      </c>
      <c r="H39" s="123">
        <v>1.02</v>
      </c>
      <c r="I39" s="159">
        <v>44816</v>
      </c>
      <c r="J39" s="123">
        <v>1.02</v>
      </c>
      <c r="K39" s="159">
        <v>44816</v>
      </c>
      <c r="L39" s="123">
        <v>1.34</v>
      </c>
      <c r="M39" s="159">
        <v>44770</v>
      </c>
    </row>
    <row r="40" spans="1:13" x14ac:dyDescent="0.25">
      <c r="A40" s="118">
        <v>2023</v>
      </c>
      <c r="B40" s="123">
        <v>0.47</v>
      </c>
      <c r="C40" s="159">
        <v>45000</v>
      </c>
      <c r="D40" s="123">
        <v>0.71</v>
      </c>
      <c r="E40" s="159">
        <v>45000</v>
      </c>
      <c r="F40" s="123">
        <v>1.06</v>
      </c>
      <c r="G40" s="159">
        <v>45000</v>
      </c>
      <c r="H40" s="123">
        <v>1.1000000000000001</v>
      </c>
      <c r="I40" s="159">
        <v>45000</v>
      </c>
      <c r="J40" s="123">
        <v>1.46</v>
      </c>
      <c r="K40" s="159">
        <v>45000</v>
      </c>
      <c r="L40" s="123">
        <v>1.46</v>
      </c>
      <c r="M40" s="159">
        <v>45000</v>
      </c>
    </row>
    <row r="41" spans="1:13" x14ac:dyDescent="0.25">
      <c r="A41" s="118">
        <v>2024</v>
      </c>
      <c r="B41" s="123">
        <v>0.28000000000000003</v>
      </c>
      <c r="C41" s="159">
        <v>45494</v>
      </c>
      <c r="D41" s="123">
        <v>0.39</v>
      </c>
      <c r="E41" s="159">
        <v>45324</v>
      </c>
      <c r="F41" s="123">
        <v>0.55000000000000004</v>
      </c>
      <c r="G41" s="159">
        <v>45324</v>
      </c>
      <c r="H41" s="123">
        <v>0.83</v>
      </c>
      <c r="I41" s="159">
        <v>45324</v>
      </c>
      <c r="J41" s="123">
        <v>0.87</v>
      </c>
      <c r="K41" s="159">
        <v>45324</v>
      </c>
      <c r="L41" s="123">
        <v>0.98</v>
      </c>
      <c r="M41" s="159">
        <v>45328</v>
      </c>
    </row>
    <row r="42" spans="1:13" ht="15.75" thickBot="1" x14ac:dyDescent="0.3">
      <c r="A42" s="118">
        <v>2025</v>
      </c>
      <c r="B42" s="124">
        <v>0.2</v>
      </c>
      <c r="C42" s="159">
        <v>45782</v>
      </c>
      <c r="D42" s="124">
        <v>0.24</v>
      </c>
      <c r="E42" s="159">
        <v>45729</v>
      </c>
      <c r="F42" s="124">
        <v>0.35</v>
      </c>
      <c r="G42" s="159">
        <v>45729</v>
      </c>
      <c r="H42" s="124">
        <v>0.35</v>
      </c>
      <c r="I42" s="159">
        <v>45729</v>
      </c>
      <c r="J42" s="124">
        <v>0.43</v>
      </c>
      <c r="K42" s="159">
        <v>45922</v>
      </c>
      <c r="L42" s="124">
        <v>0.51</v>
      </c>
      <c r="M42" s="159">
        <v>45730</v>
      </c>
    </row>
    <row r="43" spans="1:13" x14ac:dyDescent="0.25">
      <c r="A43" s="125"/>
      <c r="B43" s="126"/>
      <c r="C43" s="159"/>
      <c r="D43" s="126"/>
      <c r="E43" s="159"/>
      <c r="F43" s="126"/>
      <c r="G43" s="159"/>
      <c r="H43" s="126"/>
      <c r="I43" s="159"/>
      <c r="J43" s="126"/>
      <c r="K43" s="159"/>
      <c r="L43" s="126"/>
      <c r="M43" s="159"/>
    </row>
    <row r="44" spans="1:13" x14ac:dyDescent="0.25">
      <c r="A44" s="118" t="s">
        <v>106</v>
      </c>
      <c r="B44" s="119">
        <f>MAX(B3:B42)</f>
        <v>1.02</v>
      </c>
      <c r="C44" s="160">
        <f>VLOOKUP(MAX($B$3:$B$42), $B$3:$C$42, 2, FALSE)</f>
        <v>38969</v>
      </c>
      <c r="D44" s="119">
        <f>MAX(D3:D42)</f>
        <v>1.77</v>
      </c>
      <c r="E44" s="160">
        <f>VLOOKUP(MAX($D$3:$D$42), $D$3:$E$42, 2, FALSE)</f>
        <v>42957</v>
      </c>
      <c r="F44" s="119">
        <f>MAX(F3:F42)</f>
        <v>3.07</v>
      </c>
      <c r="G44" s="160">
        <f>VLOOKUP(MAX($F$3:$F$42), $F$3:$G$42, 2, FALSE)</f>
        <v>42203</v>
      </c>
      <c r="H44" s="119">
        <f>MAX(H3:H42)</f>
        <v>3.66</v>
      </c>
      <c r="I44" s="160">
        <f>VLOOKUP(MAX($H$3:$H$42), $H$3:$I$42, 2, FALSE)</f>
        <v>42203</v>
      </c>
      <c r="J44" s="119">
        <f>MAX(J3:J42)</f>
        <v>3.66</v>
      </c>
      <c r="K44" s="160">
        <f>VLOOKUP(MAX($J$3:$J$42), $J$3:$K$42, 2, FALSE)</f>
        <v>42203</v>
      </c>
      <c r="L44" s="119">
        <f>MAX(L3:L42)</f>
        <v>4.72</v>
      </c>
      <c r="M44" s="160">
        <f>VLOOKUP(MAX($L$3:$L$42), $L$3:$M$42, 2, FALSE)</f>
        <v>40199</v>
      </c>
    </row>
    <row r="46" spans="1:13" x14ac:dyDescent="0.25">
      <c r="A46" s="127" t="s">
        <v>110</v>
      </c>
      <c r="B46" s="128">
        <f>AVERAGE(B3:B42)</f>
        <v>0.50697499999999995</v>
      </c>
      <c r="C46" s="129"/>
      <c r="D46" s="128">
        <f>AVERAGE(D3:D42)</f>
        <v>0.80399999999999994</v>
      </c>
      <c r="E46" s="129"/>
      <c r="F46" s="128">
        <f>AVERAGE(F3:F42)</f>
        <v>1.0390000000000001</v>
      </c>
      <c r="G46" s="129"/>
      <c r="H46" s="128">
        <f>AVERAGE(H3:H42)</f>
        <v>1.16425</v>
      </c>
      <c r="I46" s="129"/>
      <c r="J46" s="128">
        <f>AVERAGE(J3:J42)</f>
        <v>1.5667500000000001</v>
      </c>
      <c r="K46" s="129"/>
      <c r="L46" s="135">
        <f>AVERAGE(L3:L42)</f>
        <v>1.847</v>
      </c>
      <c r="M46" s="130" t="s">
        <v>111</v>
      </c>
    </row>
    <row r="47" spans="1:13" x14ac:dyDescent="0.25">
      <c r="A47" s="131" t="s">
        <v>112</v>
      </c>
      <c r="B47" s="132">
        <f>STDEV(B3:B42)</f>
        <v>0.21623912304052043</v>
      </c>
      <c r="C47" s="133"/>
      <c r="D47" s="132">
        <f>STDEV(D3:D42)</f>
        <v>0.36809837035283166</v>
      </c>
      <c r="E47" s="133"/>
      <c r="F47" s="132">
        <f>STDEV(F3:F42)</f>
        <v>0.47703571870781031</v>
      </c>
      <c r="G47" s="133"/>
      <c r="H47" s="132">
        <f>STDEV(H3:H42)</f>
        <v>0.51840924087600992</v>
      </c>
      <c r="I47" s="133"/>
      <c r="J47" s="132">
        <f>STDEV(J3:J42)</f>
        <v>0.6687507967884061</v>
      </c>
      <c r="K47" s="133"/>
      <c r="L47" s="136">
        <f>STDEV(L3:L42)</f>
        <v>0.79276601132865721</v>
      </c>
      <c r="M47" s="134"/>
    </row>
    <row r="48" spans="1:13" ht="18" x14ac:dyDescent="0.35">
      <c r="A48" s="137" t="s">
        <v>113</v>
      </c>
      <c r="B48" s="138">
        <v>1.5</v>
      </c>
      <c r="C48" s="139"/>
      <c r="D48" s="138">
        <v>2.5</v>
      </c>
      <c r="E48" s="139"/>
      <c r="F48" s="138">
        <v>2.98</v>
      </c>
      <c r="G48" s="139"/>
      <c r="H48" s="138">
        <v>3.3</v>
      </c>
      <c r="I48" s="139"/>
      <c r="J48" s="138">
        <v>4.29</v>
      </c>
      <c r="K48" s="139"/>
      <c r="L48" s="138">
        <v>4.92</v>
      </c>
      <c r="M48" s="140" t="s">
        <v>114</v>
      </c>
    </row>
  </sheetData>
  <conditionalFormatting sqref="B3:B42">
    <cfRule type="top10" dxfId="5" priority="6" rank="1"/>
  </conditionalFormatting>
  <conditionalFormatting sqref="D3:D42">
    <cfRule type="top10" dxfId="4" priority="5" rank="1"/>
  </conditionalFormatting>
  <conditionalFormatting sqref="F3:F42">
    <cfRule type="top10" dxfId="3" priority="4" rank="1"/>
  </conditionalFormatting>
  <conditionalFormatting sqref="H3:H42">
    <cfRule type="top10" dxfId="2" priority="3" rank="1"/>
  </conditionalFormatting>
  <conditionalFormatting sqref="J3:J42">
    <cfRule type="top10" dxfId="1" priority="2" rank="1"/>
  </conditionalFormatting>
  <conditionalFormatting sqref="L3:L42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71" t="s">
        <v>115</v>
      </c>
      <c r="B1" s="171"/>
      <c r="C1" s="171"/>
      <c r="D1" s="171"/>
      <c r="E1" s="171"/>
    </row>
    <row r="2" spans="1:12" ht="18.75" thickBot="1" x14ac:dyDescent="0.4">
      <c r="A2" s="141" t="s">
        <v>116</v>
      </c>
      <c r="B2" s="142" t="s">
        <v>117</v>
      </c>
      <c r="C2" s="142" t="s">
        <v>119</v>
      </c>
      <c r="D2" s="143" t="s">
        <v>120</v>
      </c>
      <c r="E2" s="144" t="s">
        <v>118</v>
      </c>
      <c r="G2" s="125"/>
      <c r="H2" s="125"/>
      <c r="I2" s="125"/>
      <c r="J2" s="125"/>
      <c r="K2" s="125"/>
      <c r="L2" s="125"/>
    </row>
    <row r="3" spans="1:12" x14ac:dyDescent="0.25">
      <c r="A3" s="145">
        <v>0.25</v>
      </c>
      <c r="B3" s="146">
        <f>FREQ!B44</f>
        <v>1.02</v>
      </c>
      <c r="C3" s="151">
        <f>Meta_Stats!D31</f>
        <v>11</v>
      </c>
      <c r="D3" s="147">
        <f>LOG(C3,10)</f>
        <v>1.0413926851582249</v>
      </c>
      <c r="E3" s="148">
        <f>FREQ!B48</f>
        <v>1.5</v>
      </c>
    </row>
    <row r="4" spans="1:12" x14ac:dyDescent="0.25">
      <c r="A4" s="145">
        <v>1</v>
      </c>
      <c r="B4" s="146">
        <f>FREQ!D44</f>
        <v>1.77</v>
      </c>
      <c r="C4" s="151">
        <f>Meta_Stats!D32</f>
        <v>12</v>
      </c>
      <c r="D4" s="147">
        <f t="shared" ref="D4:D8" si="0">LOG(C4,10)</f>
        <v>1.0791812460476247</v>
      </c>
      <c r="E4" s="148">
        <f>FREQ!D48</f>
        <v>2.5</v>
      </c>
    </row>
    <row r="5" spans="1:12" x14ac:dyDescent="0.25">
      <c r="A5" s="145">
        <v>3</v>
      </c>
      <c r="B5" s="146">
        <f>FREQ!F44</f>
        <v>3.07</v>
      </c>
      <c r="C5" s="151">
        <f>Meta_Stats!D33</f>
        <v>127</v>
      </c>
      <c r="D5" s="147">
        <f t="shared" si="0"/>
        <v>2.1038037209559568</v>
      </c>
      <c r="E5" s="148">
        <f>FREQ!F48</f>
        <v>2.98</v>
      </c>
    </row>
    <row r="6" spans="1:12" x14ac:dyDescent="0.25">
      <c r="A6" s="145">
        <v>6</v>
      </c>
      <c r="B6" s="146">
        <f>FREQ!H44</f>
        <v>3.66</v>
      </c>
      <c r="C6" s="151">
        <f>Meta_Stats!D34</f>
        <v>190</v>
      </c>
      <c r="D6" s="147">
        <f t="shared" si="0"/>
        <v>2.2787536009528289</v>
      </c>
      <c r="E6" s="148">
        <f>FREQ!H48</f>
        <v>3.3</v>
      </c>
    </row>
    <row r="7" spans="1:12" x14ac:dyDescent="0.25">
      <c r="A7" s="145">
        <v>24</v>
      </c>
      <c r="B7" s="146">
        <f>FREQ!J44</f>
        <v>3.66</v>
      </c>
      <c r="C7" s="151">
        <f>Meta_Stats!D35</f>
        <v>40</v>
      </c>
      <c r="D7" s="147">
        <f t="shared" si="0"/>
        <v>1.6020599913279623</v>
      </c>
      <c r="E7" s="148">
        <f>FREQ!J48</f>
        <v>4.29</v>
      </c>
    </row>
    <row r="8" spans="1:12" x14ac:dyDescent="0.25">
      <c r="A8" s="145">
        <v>72</v>
      </c>
      <c r="B8" s="146">
        <f>FREQ!L44</f>
        <v>4.72</v>
      </c>
      <c r="C8" s="151">
        <f>Meta_Stats!D36</f>
        <v>78</v>
      </c>
      <c r="D8" s="152">
        <f t="shared" si="0"/>
        <v>1.8920946026904801</v>
      </c>
      <c r="E8" s="148">
        <f>FREQ!L48</f>
        <v>4.92</v>
      </c>
    </row>
    <row r="9" spans="1:12" x14ac:dyDescent="0.25">
      <c r="D9" s="146">
        <f>10^(AVERAGE(D3:D8))</f>
        <v>46.367566964928066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heet5">
    <tabColor theme="2" tint="-0.249977111117893"/>
  </sheetPr>
  <dimension ref="A1:D41"/>
  <sheetViews>
    <sheetView zoomScale="90" zoomScaleNormal="90" workbookViewId="0">
      <selection activeCell="H42" sqref="H42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72" t="s">
        <v>121</v>
      </c>
      <c r="D2" s="172"/>
    </row>
    <row r="3" spans="1:4" x14ac:dyDescent="0.25">
      <c r="A3">
        <v>2023</v>
      </c>
      <c r="C3">
        <v>1987</v>
      </c>
      <c r="D3">
        <f>COUNTIF('1987'!$B1:$B366,"&gt;.01")</f>
        <v>35</v>
      </c>
    </row>
    <row r="4" spans="1:4" x14ac:dyDescent="0.25">
      <c r="A4">
        <v>2022</v>
      </c>
      <c r="C4">
        <v>1988</v>
      </c>
    </row>
    <row r="5" spans="1:4" x14ac:dyDescent="0.25">
      <c r="A5">
        <v>2021</v>
      </c>
      <c r="C5">
        <v>1989</v>
      </c>
      <c r="D5">
        <f>COUNTIF('1989'!$B1:$B366,"&gt;.01")</f>
        <v>18</v>
      </c>
    </row>
    <row r="6" spans="1:4" x14ac:dyDescent="0.25">
      <c r="A6">
        <v>2020</v>
      </c>
      <c r="C6">
        <v>1990</v>
      </c>
      <c r="D6">
        <f>COUNTIF('1990'!$B1:$B366,"&gt;.01")</f>
        <v>30</v>
      </c>
    </row>
    <row r="7" spans="1:4" x14ac:dyDescent="0.25">
      <c r="A7">
        <v>2019</v>
      </c>
      <c r="C7">
        <v>1991</v>
      </c>
      <c r="D7">
        <f>COUNTIF('1991'!$B1:$B366,"&gt;.01")</f>
        <v>22</v>
      </c>
    </row>
    <row r="8" spans="1:4" x14ac:dyDescent="0.25">
      <c r="A8">
        <v>2018</v>
      </c>
      <c r="C8">
        <v>1992</v>
      </c>
      <c r="D8">
        <f>COUNTIF('1992'!$B1:$B366,"&gt;.01")</f>
        <v>43</v>
      </c>
    </row>
    <row r="9" spans="1:4" x14ac:dyDescent="0.25">
      <c r="A9">
        <v>2017</v>
      </c>
      <c r="C9">
        <v>1993</v>
      </c>
      <c r="D9">
        <f>COUNTIF('1993'!$B1:$B366,"&gt;.01")</f>
        <v>35</v>
      </c>
    </row>
    <row r="10" spans="1:4" x14ac:dyDescent="0.25">
      <c r="A10">
        <v>2016</v>
      </c>
      <c r="C10">
        <v>1994</v>
      </c>
      <c r="D10">
        <f>COUNTIF('1994'!$B1:$B366,"&gt;.01")</f>
        <v>30</v>
      </c>
    </row>
    <row r="11" spans="1:4" x14ac:dyDescent="0.25">
      <c r="A11">
        <v>2015</v>
      </c>
      <c r="C11">
        <v>1995</v>
      </c>
      <c r="D11">
        <f>COUNTIF('1995'!$B1:$B366,"&gt;.01")</f>
        <v>37</v>
      </c>
    </row>
    <row r="12" spans="1:4" x14ac:dyDescent="0.25">
      <c r="A12">
        <v>2014</v>
      </c>
      <c r="C12">
        <v>1996</v>
      </c>
      <c r="D12">
        <f>COUNTIF('1996'!$B1:$B366,"&gt;.01")</f>
        <v>25</v>
      </c>
    </row>
    <row r="13" spans="1:4" x14ac:dyDescent="0.25">
      <c r="A13">
        <v>2013</v>
      </c>
      <c r="C13">
        <v>1997</v>
      </c>
      <c r="D13">
        <f>COUNTIF('1997'!$B1:$B366,"&gt;.01")</f>
        <v>20</v>
      </c>
    </row>
    <row r="14" spans="1:4" x14ac:dyDescent="0.25">
      <c r="A14">
        <v>2012</v>
      </c>
      <c r="C14">
        <v>1998</v>
      </c>
      <c r="D14">
        <f>COUNTIF('1998'!$B1:$B366,"&gt;.01")</f>
        <v>40</v>
      </c>
    </row>
    <row r="15" spans="1:4" x14ac:dyDescent="0.25">
      <c r="A15">
        <v>2011</v>
      </c>
      <c r="C15">
        <v>1999</v>
      </c>
      <c r="D15">
        <f>COUNTIF('1999'!$B1:$B366,"&gt;.01")</f>
        <v>27</v>
      </c>
    </row>
    <row r="16" spans="1:4" x14ac:dyDescent="0.25">
      <c r="A16">
        <v>2010</v>
      </c>
      <c r="C16">
        <v>2000</v>
      </c>
      <c r="D16">
        <f>COUNTIF('2000'!$B1:$B366,"&gt;.01")</f>
        <v>12</v>
      </c>
    </row>
    <row r="17" spans="1:4" x14ac:dyDescent="0.25">
      <c r="A17">
        <v>2009</v>
      </c>
      <c r="C17">
        <v>2001</v>
      </c>
      <c r="D17">
        <f>COUNTIF('2001'!$B1:$B366,"&gt;.01")</f>
        <v>41</v>
      </c>
    </row>
    <row r="18" spans="1:4" x14ac:dyDescent="0.25">
      <c r="A18">
        <v>2008</v>
      </c>
      <c r="C18">
        <v>2002</v>
      </c>
      <c r="D18">
        <f>COUNTIF('2002'!$B1:$B366,"&gt;.01")</f>
        <v>11</v>
      </c>
    </row>
    <row r="19" spans="1:4" x14ac:dyDescent="0.25">
      <c r="A19">
        <v>2007</v>
      </c>
      <c r="C19">
        <v>2003</v>
      </c>
      <c r="D19">
        <f>COUNTIF('2003'!$B1:$B366,"&gt;.01")</f>
        <v>26</v>
      </c>
    </row>
    <row r="20" spans="1:4" x14ac:dyDescent="0.25">
      <c r="A20">
        <v>2006</v>
      </c>
      <c r="C20">
        <v>2004</v>
      </c>
      <c r="D20">
        <f>COUNTIF('2004'!$B1:$B366,"&gt;.01")</f>
        <v>25</v>
      </c>
    </row>
    <row r="21" spans="1:4" x14ac:dyDescent="0.25">
      <c r="A21">
        <v>2005</v>
      </c>
      <c r="C21">
        <v>2005</v>
      </c>
      <c r="D21">
        <f>COUNTIF('2005'!$B1:$B366,"&gt;.01")</f>
        <v>45</v>
      </c>
    </row>
    <row r="22" spans="1:4" x14ac:dyDescent="0.25">
      <c r="A22">
        <v>2004</v>
      </c>
      <c r="C22">
        <v>2006</v>
      </c>
      <c r="D22">
        <f>COUNTIF('2006'!$B1:$B366,"&gt;.01")</f>
        <v>20</v>
      </c>
    </row>
    <row r="23" spans="1:4" x14ac:dyDescent="0.25">
      <c r="A23">
        <v>2003</v>
      </c>
      <c r="C23">
        <v>2007</v>
      </c>
      <c r="D23">
        <f>COUNTIF('2007'!$B1:$B366,"&gt;.01")</f>
        <v>18</v>
      </c>
    </row>
    <row r="24" spans="1:4" x14ac:dyDescent="0.25">
      <c r="A24">
        <v>2002</v>
      </c>
      <c r="C24">
        <v>2008</v>
      </c>
      <c r="D24">
        <f>COUNTIF('2008'!$B1:$B366,"&gt;.01")</f>
        <v>24</v>
      </c>
    </row>
    <row r="25" spans="1:4" x14ac:dyDescent="0.25">
      <c r="A25">
        <v>2001</v>
      </c>
      <c r="C25">
        <v>2009</v>
      </c>
      <c r="D25">
        <f>COUNTIF('2009'!$B1:$B366,"&gt;.01")</f>
        <v>21</v>
      </c>
    </row>
    <row r="26" spans="1:4" x14ac:dyDescent="0.25">
      <c r="A26">
        <v>2000</v>
      </c>
      <c r="C26">
        <v>2010</v>
      </c>
      <c r="D26">
        <f>COUNTIF('2010'!$B1:$B366,"&gt;.01")</f>
        <v>29</v>
      </c>
    </row>
    <row r="27" spans="1:4" x14ac:dyDescent="0.25">
      <c r="A27">
        <v>1999</v>
      </c>
      <c r="C27">
        <v>2011</v>
      </c>
      <c r="D27">
        <f>COUNTIF('2011'!$B1:$B366,"&gt;.01")</f>
        <v>18</v>
      </c>
    </row>
    <row r="28" spans="1:4" x14ac:dyDescent="0.25">
      <c r="A28">
        <v>1998</v>
      </c>
      <c r="C28">
        <v>2012</v>
      </c>
      <c r="D28">
        <f>COUNTIF('2012'!$B1:$B366,"&gt;.01")</f>
        <v>29</v>
      </c>
    </row>
    <row r="29" spans="1:4" x14ac:dyDescent="0.25">
      <c r="A29">
        <v>1997</v>
      </c>
      <c r="C29">
        <v>2013</v>
      </c>
      <c r="D29">
        <f>COUNTIF('2013'!$B1:$B366,"&gt;.01")</f>
        <v>29</v>
      </c>
    </row>
    <row r="30" spans="1:4" x14ac:dyDescent="0.25">
      <c r="A30">
        <v>1996</v>
      </c>
      <c r="C30">
        <v>2014</v>
      </c>
      <c r="D30">
        <f>COUNTIF('2014'!$B1:$B366,"&gt;.01")</f>
        <v>28</v>
      </c>
    </row>
    <row r="31" spans="1:4" x14ac:dyDescent="0.25">
      <c r="A31">
        <v>1995</v>
      </c>
      <c r="C31">
        <v>2015</v>
      </c>
      <c r="D31">
        <f>COUNTIF('2015'!$B1:$B366,"&gt;.01")</f>
        <v>40</v>
      </c>
    </row>
    <row r="32" spans="1:4" x14ac:dyDescent="0.25">
      <c r="A32">
        <v>1994</v>
      </c>
      <c r="C32">
        <v>2016</v>
      </c>
      <c r="D32">
        <f>COUNTIF('2016'!$B1:$B366,"&gt;.01")</f>
        <v>27</v>
      </c>
    </row>
    <row r="33" spans="1:4" x14ac:dyDescent="0.25">
      <c r="A33">
        <v>1993</v>
      </c>
      <c r="C33">
        <v>2017</v>
      </c>
      <c r="D33">
        <f>COUNTIF('2017'!$B1:$B366,"&gt;.01")</f>
        <v>36</v>
      </c>
    </row>
    <row r="34" spans="1:4" x14ac:dyDescent="0.25">
      <c r="A34">
        <v>1992</v>
      </c>
      <c r="C34">
        <v>2018</v>
      </c>
      <c r="D34">
        <f>COUNTIF('2018'!$B1:$B366,"&gt;.01")</f>
        <v>20</v>
      </c>
    </row>
    <row r="35" spans="1:4" x14ac:dyDescent="0.25">
      <c r="A35">
        <v>1991</v>
      </c>
      <c r="C35">
        <v>2019</v>
      </c>
      <c r="D35">
        <f>COUNTIF('2019'!$B1:$B366,"&gt;.01")</f>
        <v>40</v>
      </c>
    </row>
    <row r="36" spans="1:4" x14ac:dyDescent="0.25">
      <c r="A36">
        <v>1990</v>
      </c>
      <c r="C36">
        <v>2020</v>
      </c>
      <c r="D36">
        <f>COUNTIF('2020'!$B1:$B366,"&gt;.01")</f>
        <v>22</v>
      </c>
    </row>
    <row r="37" spans="1:4" x14ac:dyDescent="0.25">
      <c r="A37">
        <v>1989</v>
      </c>
      <c r="C37">
        <v>2021</v>
      </c>
      <c r="D37">
        <f>COUNTIF('2021'!$B1:$B366,"&gt;.01")</f>
        <v>32</v>
      </c>
    </row>
    <row r="38" spans="1:4" x14ac:dyDescent="0.25">
      <c r="A38">
        <v>1988</v>
      </c>
      <c r="C38">
        <v>2022</v>
      </c>
      <c r="D38">
        <f>COUNTIF('2022'!$B1:$B366,"&gt;.01")</f>
        <v>26</v>
      </c>
    </row>
    <row r="39" spans="1:4" x14ac:dyDescent="0.25">
      <c r="A39">
        <v>1987</v>
      </c>
      <c r="C39">
        <v>2023</v>
      </c>
      <c r="D39">
        <f>COUNTIF('2023'!$B1:$B366,"&gt;.01")</f>
        <v>39</v>
      </c>
    </row>
    <row r="40" spans="1:4" x14ac:dyDescent="0.25">
      <c r="A40">
        <v>1986</v>
      </c>
      <c r="C40">
        <v>2024</v>
      </c>
      <c r="D40">
        <f>COUNTIF('2024'!$B1:$B366,"&gt;.01")</f>
        <v>30</v>
      </c>
    </row>
    <row r="41" spans="1:4" x14ac:dyDescent="0.25">
      <c r="C41">
        <v>2025</v>
      </c>
      <c r="D41">
        <f>COUNTIF('2025'!$B1:$B366,"&gt;.01")</f>
        <v>21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09DE4-BC0F-45FE-835C-DA499870F94D}"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3">
        <v>0</v>
      </c>
      <c r="C1" s="99"/>
    </row>
    <row r="2" spans="1:3" ht="15" customHeight="1" x14ac:dyDescent="0.25">
      <c r="A2" s="97">
        <v>44836</v>
      </c>
      <c r="B2" s="3">
        <v>0</v>
      </c>
      <c r="C2" s="99"/>
    </row>
    <row r="3" spans="1:3" ht="15" customHeight="1" x14ac:dyDescent="0.25">
      <c r="A3" s="97">
        <v>44837</v>
      </c>
      <c r="B3" s="3">
        <v>0</v>
      </c>
      <c r="C3" s="99"/>
    </row>
    <row r="4" spans="1:3" ht="15" customHeight="1" x14ac:dyDescent="0.25">
      <c r="A4" s="97">
        <v>44838</v>
      </c>
      <c r="B4" s="3">
        <v>0</v>
      </c>
      <c r="C4" s="99"/>
    </row>
    <row r="5" spans="1:3" ht="15" customHeight="1" x14ac:dyDescent="0.25">
      <c r="A5" s="97">
        <v>44839</v>
      </c>
      <c r="B5" s="3">
        <v>0</v>
      </c>
      <c r="C5" s="99"/>
    </row>
    <row r="6" spans="1:3" ht="15" customHeight="1" x14ac:dyDescent="0.25">
      <c r="A6" s="97">
        <v>44840</v>
      </c>
      <c r="B6" s="3">
        <v>0</v>
      </c>
      <c r="C6" s="99"/>
    </row>
    <row r="7" spans="1:3" ht="15" customHeight="1" x14ac:dyDescent="0.25">
      <c r="A7" s="97">
        <v>44841</v>
      </c>
      <c r="B7" s="3">
        <v>0</v>
      </c>
      <c r="C7" s="99"/>
    </row>
    <row r="8" spans="1:3" ht="15" customHeight="1" x14ac:dyDescent="0.25">
      <c r="A8" s="97">
        <v>44842</v>
      </c>
      <c r="B8" s="3">
        <v>0</v>
      </c>
      <c r="C8" s="99"/>
    </row>
    <row r="9" spans="1:3" ht="15" customHeight="1" x14ac:dyDescent="0.25">
      <c r="A9" s="97">
        <v>44843</v>
      </c>
      <c r="B9" s="3">
        <v>0</v>
      </c>
      <c r="C9" s="99"/>
    </row>
    <row r="10" spans="1:3" ht="15" customHeight="1" x14ac:dyDescent="0.25">
      <c r="A10" s="97">
        <v>44844</v>
      </c>
      <c r="B10" s="3">
        <v>0</v>
      </c>
      <c r="C10" s="99"/>
    </row>
    <row r="11" spans="1:3" ht="15" customHeight="1" x14ac:dyDescent="0.25">
      <c r="A11" s="97">
        <v>44845</v>
      </c>
      <c r="B11" s="3">
        <v>0</v>
      </c>
      <c r="C11" s="99"/>
    </row>
    <row r="12" spans="1:3" ht="15" customHeight="1" x14ac:dyDescent="0.25">
      <c r="A12" s="97">
        <v>44846</v>
      </c>
      <c r="B12" s="3">
        <v>0</v>
      </c>
      <c r="C12" s="99"/>
    </row>
    <row r="13" spans="1:3" ht="15" customHeight="1" x14ac:dyDescent="0.25">
      <c r="A13" s="97">
        <v>44847</v>
      </c>
      <c r="B13" s="3">
        <v>0</v>
      </c>
      <c r="C13" s="99"/>
    </row>
    <row r="14" spans="1:3" ht="15" customHeight="1" x14ac:dyDescent="0.25">
      <c r="A14" s="97">
        <v>44848</v>
      </c>
      <c r="B14" s="3">
        <v>0</v>
      </c>
      <c r="C14" s="99"/>
    </row>
    <row r="15" spans="1:3" ht="15" customHeight="1" x14ac:dyDescent="0.25">
      <c r="A15" s="97">
        <v>44849</v>
      </c>
      <c r="B15" s="3">
        <v>0</v>
      </c>
      <c r="C15" s="99"/>
    </row>
    <row r="16" spans="1:3" ht="15" customHeight="1" x14ac:dyDescent="0.25">
      <c r="A16" s="97">
        <v>44850</v>
      </c>
      <c r="B16" s="3">
        <v>0</v>
      </c>
      <c r="C16" s="99"/>
    </row>
    <row r="17" spans="1:3" ht="15" customHeight="1" x14ac:dyDescent="0.25">
      <c r="A17" s="97">
        <v>44851</v>
      </c>
      <c r="B17" s="3">
        <v>0</v>
      </c>
      <c r="C17" s="99"/>
    </row>
    <row r="18" spans="1:3" ht="15" customHeight="1" x14ac:dyDescent="0.25">
      <c r="A18" s="97">
        <v>44852</v>
      </c>
      <c r="B18" s="3">
        <v>0</v>
      </c>
      <c r="C18" s="99"/>
    </row>
    <row r="19" spans="1:3" ht="15" customHeight="1" x14ac:dyDescent="0.25">
      <c r="A19" s="97">
        <v>44853</v>
      </c>
      <c r="B19" s="3">
        <v>0</v>
      </c>
      <c r="C19" s="99"/>
    </row>
    <row r="20" spans="1:3" ht="15" customHeight="1" x14ac:dyDescent="0.25">
      <c r="A20" s="97">
        <v>44854</v>
      </c>
      <c r="B20" s="3">
        <v>0</v>
      </c>
      <c r="C20" s="99"/>
    </row>
    <row r="21" spans="1:3" ht="15" customHeight="1" x14ac:dyDescent="0.25">
      <c r="A21" s="97">
        <v>44855</v>
      </c>
      <c r="B21" s="3">
        <v>0</v>
      </c>
      <c r="C21" s="99"/>
    </row>
    <row r="22" spans="1:3" ht="15" customHeight="1" x14ac:dyDescent="0.25">
      <c r="A22" s="97">
        <v>44856</v>
      </c>
      <c r="B22" s="3">
        <v>0</v>
      </c>
      <c r="C22" s="99"/>
    </row>
    <row r="23" spans="1:3" ht="15" customHeight="1" x14ac:dyDescent="0.25">
      <c r="A23" s="97">
        <v>44857</v>
      </c>
      <c r="B23" s="3">
        <v>0</v>
      </c>
      <c r="C23" s="99"/>
    </row>
    <row r="24" spans="1:3" ht="15" customHeight="1" x14ac:dyDescent="0.25">
      <c r="A24" s="97">
        <v>44858</v>
      </c>
      <c r="B24" s="3">
        <v>0</v>
      </c>
      <c r="C24" s="99"/>
    </row>
    <row r="25" spans="1:3" ht="15" customHeight="1" x14ac:dyDescent="0.25">
      <c r="A25" s="97">
        <v>44859</v>
      </c>
      <c r="B25" s="3">
        <v>0</v>
      </c>
      <c r="C25" s="99"/>
    </row>
    <row r="26" spans="1:3" ht="15" customHeight="1" x14ac:dyDescent="0.25">
      <c r="A26" s="97">
        <v>44860</v>
      </c>
      <c r="B26" s="3">
        <v>0</v>
      </c>
      <c r="C26" s="99"/>
    </row>
    <row r="27" spans="1:3" ht="15" customHeight="1" x14ac:dyDescent="0.25">
      <c r="A27" s="97">
        <v>44861</v>
      </c>
      <c r="B27" s="3">
        <v>0</v>
      </c>
      <c r="C27" s="99"/>
    </row>
    <row r="28" spans="1:3" ht="15" customHeight="1" x14ac:dyDescent="0.25">
      <c r="A28" s="97">
        <v>44862</v>
      </c>
      <c r="B28" s="3">
        <v>0</v>
      </c>
      <c r="C28" s="99"/>
    </row>
    <row r="29" spans="1:3" ht="15" customHeight="1" x14ac:dyDescent="0.25">
      <c r="A29" s="97">
        <v>44863</v>
      </c>
      <c r="B29" s="3">
        <v>0</v>
      </c>
      <c r="C29" s="99"/>
    </row>
    <row r="30" spans="1:3" ht="15" customHeight="1" x14ac:dyDescent="0.25">
      <c r="A30" s="97">
        <v>44864</v>
      </c>
      <c r="B30" s="3">
        <v>0</v>
      </c>
      <c r="C30" s="99"/>
    </row>
    <row r="31" spans="1:3" ht="15" customHeight="1" x14ac:dyDescent="0.25">
      <c r="A31" s="97">
        <v>44865</v>
      </c>
      <c r="B31" s="3">
        <v>0</v>
      </c>
      <c r="C31" s="99"/>
    </row>
    <row r="32" spans="1:3" ht="15" customHeight="1" x14ac:dyDescent="0.25">
      <c r="A32" s="97">
        <v>44866</v>
      </c>
      <c r="B32" s="3">
        <v>0</v>
      </c>
      <c r="C32" s="99"/>
    </row>
    <row r="33" spans="1:3" ht="15" customHeight="1" x14ac:dyDescent="0.25">
      <c r="A33" s="97">
        <v>44867</v>
      </c>
      <c r="B33" s="3">
        <v>0</v>
      </c>
      <c r="C33" s="99"/>
    </row>
    <row r="34" spans="1:3" ht="15" customHeight="1" x14ac:dyDescent="0.25">
      <c r="A34" s="97">
        <v>44868</v>
      </c>
      <c r="B34" s="3">
        <v>0</v>
      </c>
      <c r="C34" s="99"/>
    </row>
    <row r="35" spans="1:3" ht="15" customHeight="1" x14ac:dyDescent="0.25">
      <c r="A35" s="97">
        <v>44869</v>
      </c>
      <c r="B35" s="3">
        <v>0</v>
      </c>
      <c r="C35" s="99"/>
    </row>
    <row r="36" spans="1:3" ht="15" customHeight="1" x14ac:dyDescent="0.25">
      <c r="A36" s="97">
        <v>44870</v>
      </c>
      <c r="B36" s="3">
        <v>0</v>
      </c>
      <c r="C36" s="99"/>
    </row>
    <row r="37" spans="1:3" ht="15" customHeight="1" x14ac:dyDescent="0.25">
      <c r="A37" s="97">
        <v>44871</v>
      </c>
      <c r="B37" s="3">
        <v>0</v>
      </c>
      <c r="C37" s="99"/>
    </row>
    <row r="38" spans="1:3" ht="15" customHeight="1" x14ac:dyDescent="0.25">
      <c r="A38" s="97">
        <v>44872</v>
      </c>
      <c r="B38" s="3">
        <v>0</v>
      </c>
      <c r="C38" s="99"/>
    </row>
    <row r="39" spans="1:3" ht="15" customHeight="1" x14ac:dyDescent="0.25">
      <c r="A39" s="97">
        <v>44873</v>
      </c>
      <c r="B39" s="3">
        <v>0</v>
      </c>
      <c r="C39" s="99"/>
    </row>
    <row r="40" spans="1:3" ht="15" customHeight="1" x14ac:dyDescent="0.25">
      <c r="A40" s="97">
        <v>44874</v>
      </c>
      <c r="B40" s="3">
        <v>0</v>
      </c>
      <c r="C40" s="99"/>
    </row>
    <row r="41" spans="1:3" ht="15" customHeight="1" x14ac:dyDescent="0.25">
      <c r="A41" s="97">
        <v>44875</v>
      </c>
      <c r="B41" s="3">
        <v>0</v>
      </c>
      <c r="C41" s="99"/>
    </row>
    <row r="42" spans="1:3" ht="15" customHeight="1" x14ac:dyDescent="0.25">
      <c r="A42" s="97">
        <v>44876</v>
      </c>
      <c r="B42" s="3">
        <v>0</v>
      </c>
      <c r="C42" s="99"/>
    </row>
    <row r="43" spans="1:3" ht="15" customHeight="1" x14ac:dyDescent="0.25">
      <c r="A43" s="97">
        <v>44877</v>
      </c>
      <c r="B43" s="3">
        <v>0</v>
      </c>
      <c r="C43" s="99"/>
    </row>
    <row r="44" spans="1:3" ht="15" customHeight="1" x14ac:dyDescent="0.25">
      <c r="A44" s="97">
        <v>44878</v>
      </c>
      <c r="B44" s="3">
        <v>0</v>
      </c>
      <c r="C44" s="99"/>
    </row>
    <row r="45" spans="1:3" ht="15" customHeight="1" x14ac:dyDescent="0.25">
      <c r="A45" s="97">
        <v>44879</v>
      </c>
      <c r="B45" s="3">
        <v>0</v>
      </c>
      <c r="C45" s="99"/>
    </row>
    <row r="46" spans="1:3" ht="15" customHeight="1" x14ac:dyDescent="0.25">
      <c r="A46" s="97">
        <v>44880</v>
      </c>
      <c r="B46" s="3">
        <v>0</v>
      </c>
      <c r="C46" s="99"/>
    </row>
    <row r="47" spans="1:3" ht="15" customHeight="1" x14ac:dyDescent="0.25">
      <c r="A47" s="97">
        <v>44881</v>
      </c>
      <c r="B47" s="3">
        <v>0</v>
      </c>
      <c r="C47" s="99"/>
    </row>
    <row r="48" spans="1:3" ht="15" customHeight="1" x14ac:dyDescent="0.25">
      <c r="A48" s="97">
        <v>44882</v>
      </c>
      <c r="B48" s="3">
        <v>0</v>
      </c>
      <c r="C48" s="99"/>
    </row>
    <row r="49" spans="1:3" ht="15" customHeight="1" x14ac:dyDescent="0.25">
      <c r="A49" s="97">
        <v>44883</v>
      </c>
      <c r="B49" s="3">
        <v>0</v>
      </c>
      <c r="C49" s="99"/>
    </row>
    <row r="50" spans="1:3" ht="15" customHeight="1" x14ac:dyDescent="0.25">
      <c r="A50" s="97">
        <v>44884</v>
      </c>
      <c r="B50" s="3">
        <v>0</v>
      </c>
      <c r="C50" s="99"/>
    </row>
    <row r="51" spans="1:3" ht="15" customHeight="1" x14ac:dyDescent="0.25">
      <c r="A51" s="97">
        <v>44885</v>
      </c>
      <c r="B51" s="3">
        <v>0</v>
      </c>
      <c r="C51" s="99"/>
    </row>
    <row r="52" spans="1:3" ht="15" customHeight="1" x14ac:dyDescent="0.25">
      <c r="A52" s="97">
        <v>44886</v>
      </c>
      <c r="B52" s="3">
        <v>0</v>
      </c>
      <c r="C52" s="99"/>
    </row>
    <row r="53" spans="1:3" ht="15" customHeight="1" x14ac:dyDescent="0.25">
      <c r="A53" s="97">
        <v>44887</v>
      </c>
      <c r="B53" s="3">
        <v>0</v>
      </c>
      <c r="C53" s="99"/>
    </row>
    <row r="54" spans="1:3" ht="15" customHeight="1" x14ac:dyDescent="0.25">
      <c r="A54" s="97">
        <v>44888</v>
      </c>
      <c r="B54" s="3">
        <v>0</v>
      </c>
      <c r="C54" s="99"/>
    </row>
    <row r="55" spans="1:3" ht="15" customHeight="1" x14ac:dyDescent="0.25">
      <c r="A55" s="97">
        <v>44889</v>
      </c>
      <c r="B55" s="3">
        <v>0</v>
      </c>
      <c r="C55" s="99"/>
    </row>
    <row r="56" spans="1:3" ht="15" customHeight="1" x14ac:dyDescent="0.25">
      <c r="A56" s="97">
        <v>44890</v>
      </c>
      <c r="B56" s="3">
        <v>0</v>
      </c>
      <c r="C56" s="99"/>
    </row>
    <row r="57" spans="1:3" ht="15" customHeight="1" x14ac:dyDescent="0.25">
      <c r="A57" s="97">
        <v>44891</v>
      </c>
      <c r="B57" s="3">
        <v>0</v>
      </c>
      <c r="C57" s="99"/>
    </row>
    <row r="58" spans="1:3" ht="15" customHeight="1" x14ac:dyDescent="0.25">
      <c r="A58" s="97">
        <v>44892</v>
      </c>
      <c r="B58" s="3">
        <v>0</v>
      </c>
      <c r="C58" s="99"/>
    </row>
    <row r="59" spans="1:3" ht="15" customHeight="1" x14ac:dyDescent="0.25">
      <c r="A59" s="97">
        <v>44893</v>
      </c>
      <c r="B59" s="3">
        <v>0</v>
      </c>
      <c r="C59" s="99"/>
    </row>
    <row r="60" spans="1:3" ht="15" customHeight="1" x14ac:dyDescent="0.25">
      <c r="A60" s="97">
        <v>44894</v>
      </c>
      <c r="B60" s="3">
        <v>0</v>
      </c>
      <c r="C60" s="99"/>
    </row>
    <row r="61" spans="1:3" ht="15" customHeight="1" x14ac:dyDescent="0.25">
      <c r="A61" s="97">
        <v>44895</v>
      </c>
      <c r="B61" s="3">
        <v>0</v>
      </c>
      <c r="C61" s="99"/>
    </row>
    <row r="62" spans="1:3" ht="15" customHeight="1" x14ac:dyDescent="0.25">
      <c r="A62" s="97">
        <v>44896</v>
      </c>
      <c r="B62" s="3">
        <v>0</v>
      </c>
      <c r="C62" s="99"/>
    </row>
    <row r="63" spans="1:3" ht="15" customHeight="1" x14ac:dyDescent="0.25">
      <c r="A63" s="97">
        <v>44897</v>
      </c>
      <c r="B63" s="3">
        <v>0</v>
      </c>
      <c r="C63" s="99"/>
    </row>
    <row r="64" spans="1:3" ht="15" customHeight="1" x14ac:dyDescent="0.25">
      <c r="A64" s="97">
        <v>44898</v>
      </c>
      <c r="B64" s="3">
        <v>0</v>
      </c>
      <c r="C64" s="99"/>
    </row>
    <row r="65" spans="1:3" ht="15" customHeight="1" x14ac:dyDescent="0.25">
      <c r="A65" s="97">
        <v>44899</v>
      </c>
      <c r="B65" s="3">
        <v>0</v>
      </c>
      <c r="C65" s="99"/>
    </row>
    <row r="66" spans="1:3" ht="15" customHeight="1" x14ac:dyDescent="0.25">
      <c r="A66" s="97">
        <v>44900</v>
      </c>
      <c r="B66" s="3">
        <v>0</v>
      </c>
      <c r="C66" s="99"/>
    </row>
    <row r="67" spans="1:3" ht="15" customHeight="1" x14ac:dyDescent="0.25">
      <c r="A67" s="97">
        <v>44901</v>
      </c>
      <c r="B67" s="3">
        <v>0</v>
      </c>
      <c r="C67" s="99"/>
    </row>
    <row r="68" spans="1:3" ht="15" customHeight="1" x14ac:dyDescent="0.25">
      <c r="A68" s="97">
        <v>44902</v>
      </c>
      <c r="B68" s="3">
        <v>0</v>
      </c>
      <c r="C68" s="99"/>
    </row>
    <row r="69" spans="1:3" ht="15" customHeight="1" x14ac:dyDescent="0.25">
      <c r="A69" s="97">
        <v>44903</v>
      </c>
      <c r="B69" s="3">
        <v>0</v>
      </c>
      <c r="C69" s="99"/>
    </row>
    <row r="70" spans="1:3" ht="15" customHeight="1" x14ac:dyDescent="0.25">
      <c r="A70" s="97">
        <v>44904</v>
      </c>
      <c r="B70" s="3">
        <v>0</v>
      </c>
      <c r="C70" s="99"/>
    </row>
    <row r="71" spans="1:3" ht="15" customHeight="1" x14ac:dyDescent="0.25">
      <c r="A71" s="97">
        <v>44905</v>
      </c>
      <c r="B71" s="3">
        <v>0</v>
      </c>
      <c r="C71" s="99"/>
    </row>
    <row r="72" spans="1:3" ht="15" customHeight="1" x14ac:dyDescent="0.25">
      <c r="A72" s="97">
        <v>44906</v>
      </c>
      <c r="B72" s="3">
        <v>0</v>
      </c>
      <c r="C72" s="99"/>
    </row>
    <row r="73" spans="1:3" ht="15" customHeight="1" x14ac:dyDescent="0.25">
      <c r="A73" s="97">
        <v>44907</v>
      </c>
      <c r="B73" s="3">
        <v>0</v>
      </c>
      <c r="C73" s="99"/>
    </row>
    <row r="74" spans="1:3" ht="15" customHeight="1" x14ac:dyDescent="0.25">
      <c r="A74" s="97">
        <v>44908</v>
      </c>
      <c r="B74" s="3">
        <v>0</v>
      </c>
      <c r="C74" s="99"/>
    </row>
    <row r="75" spans="1:3" ht="15" customHeight="1" x14ac:dyDescent="0.25">
      <c r="A75" s="97">
        <v>44909</v>
      </c>
      <c r="B75" s="3">
        <v>0</v>
      </c>
      <c r="C75" s="99"/>
    </row>
    <row r="76" spans="1:3" ht="15" customHeight="1" x14ac:dyDescent="0.25">
      <c r="A76" s="97">
        <v>44910</v>
      </c>
      <c r="B76" s="3">
        <v>0</v>
      </c>
      <c r="C76" s="99"/>
    </row>
    <row r="77" spans="1:3" ht="15" customHeight="1" x14ac:dyDescent="0.25">
      <c r="A77" s="97">
        <v>44911</v>
      </c>
      <c r="B77" s="3">
        <v>0</v>
      </c>
      <c r="C77" s="99"/>
    </row>
    <row r="78" spans="1:3" ht="15" customHeight="1" x14ac:dyDescent="0.25">
      <c r="A78" s="97">
        <v>44912</v>
      </c>
      <c r="B78" s="3">
        <v>0</v>
      </c>
      <c r="C78" s="99"/>
    </row>
    <row r="79" spans="1:3" ht="15" customHeight="1" x14ac:dyDescent="0.25">
      <c r="A79" s="97">
        <v>44913</v>
      </c>
      <c r="B79" s="3">
        <v>0</v>
      </c>
      <c r="C79" s="99"/>
    </row>
    <row r="80" spans="1:3" ht="15" customHeight="1" x14ac:dyDescent="0.25">
      <c r="A80" s="97">
        <v>44914</v>
      </c>
      <c r="B80" s="3">
        <v>0</v>
      </c>
      <c r="C80" s="99"/>
    </row>
    <row r="81" spans="1:3" ht="15" customHeight="1" x14ac:dyDescent="0.25">
      <c r="A81" s="97">
        <v>44915</v>
      </c>
      <c r="B81" s="3">
        <v>0</v>
      </c>
      <c r="C81" s="99"/>
    </row>
    <row r="82" spans="1:3" ht="15" customHeight="1" x14ac:dyDescent="0.25">
      <c r="A82" s="97">
        <v>44916</v>
      </c>
      <c r="B82" s="3">
        <v>0</v>
      </c>
      <c r="C82" s="99"/>
    </row>
    <row r="83" spans="1:3" ht="15" customHeight="1" x14ac:dyDescent="0.25">
      <c r="A83" s="97">
        <v>44917</v>
      </c>
      <c r="B83" s="3">
        <v>0</v>
      </c>
      <c r="C83" s="99"/>
    </row>
    <row r="84" spans="1:3" ht="15" customHeight="1" x14ac:dyDescent="0.25">
      <c r="A84" s="97">
        <v>44918</v>
      </c>
      <c r="B84" s="3">
        <v>0</v>
      </c>
      <c r="C84" s="99"/>
    </row>
    <row r="85" spans="1:3" ht="15" customHeight="1" x14ac:dyDescent="0.25">
      <c r="A85" s="97">
        <v>44919</v>
      </c>
      <c r="B85" s="3">
        <v>0</v>
      </c>
      <c r="C85" s="99"/>
    </row>
    <row r="86" spans="1:3" ht="15" customHeight="1" x14ac:dyDescent="0.25">
      <c r="A86" s="97">
        <v>44920</v>
      </c>
      <c r="B86" s="3">
        <v>0</v>
      </c>
      <c r="C86" s="99"/>
    </row>
    <row r="87" spans="1:3" ht="15" customHeight="1" x14ac:dyDescent="0.25">
      <c r="A87" s="97">
        <v>44921</v>
      </c>
      <c r="B87" s="3">
        <v>0</v>
      </c>
      <c r="C87" s="99"/>
    </row>
    <row r="88" spans="1:3" ht="15" customHeight="1" x14ac:dyDescent="0.25">
      <c r="A88" s="97">
        <v>44922</v>
      </c>
      <c r="B88" s="3">
        <v>0</v>
      </c>
      <c r="C88" s="99"/>
    </row>
    <row r="89" spans="1:3" ht="15" customHeight="1" x14ac:dyDescent="0.25">
      <c r="A89" s="97">
        <v>44923</v>
      </c>
      <c r="B89" s="3">
        <v>0</v>
      </c>
      <c r="C89" s="99"/>
    </row>
    <row r="90" spans="1:3" ht="15" customHeight="1" x14ac:dyDescent="0.25">
      <c r="A90" s="97">
        <v>44924</v>
      </c>
      <c r="B90" s="3">
        <v>0</v>
      </c>
      <c r="C90" s="99"/>
    </row>
    <row r="91" spans="1:3" ht="15" customHeight="1" x14ac:dyDescent="0.25">
      <c r="A91" s="97">
        <v>44925</v>
      </c>
      <c r="B91" s="3">
        <v>0</v>
      </c>
      <c r="C91" s="99"/>
    </row>
    <row r="92" spans="1:3" ht="15" customHeight="1" x14ac:dyDescent="0.25">
      <c r="A92" s="97">
        <v>44926</v>
      </c>
      <c r="B92" s="3">
        <v>0</v>
      </c>
      <c r="C92" s="99"/>
    </row>
    <row r="93" spans="1:3" ht="15" customHeight="1" x14ac:dyDescent="0.25">
      <c r="A93" s="97">
        <v>44927</v>
      </c>
      <c r="B93" s="3">
        <v>0</v>
      </c>
      <c r="C93" s="99"/>
    </row>
    <row r="94" spans="1:3" ht="15" customHeight="1" x14ac:dyDescent="0.25">
      <c r="A94" s="97">
        <v>44928</v>
      </c>
      <c r="B94" s="3">
        <v>0</v>
      </c>
      <c r="C94" s="99"/>
    </row>
    <row r="95" spans="1:3" ht="15" customHeight="1" x14ac:dyDescent="0.25">
      <c r="A95" s="97">
        <v>44929</v>
      </c>
      <c r="B95" s="3">
        <v>0</v>
      </c>
      <c r="C95" s="99"/>
    </row>
    <row r="96" spans="1:3" ht="15" customHeight="1" x14ac:dyDescent="0.25">
      <c r="A96" s="97">
        <v>44930</v>
      </c>
      <c r="B96" s="3">
        <v>0</v>
      </c>
      <c r="C96" s="99"/>
    </row>
    <row r="97" spans="1:3" ht="15" customHeight="1" x14ac:dyDescent="0.25">
      <c r="A97" s="97">
        <v>44931</v>
      </c>
      <c r="B97" s="3">
        <v>0</v>
      </c>
      <c r="C97" s="99"/>
    </row>
    <row r="98" spans="1:3" ht="15" customHeight="1" x14ac:dyDescent="0.25">
      <c r="A98" s="97">
        <v>44932</v>
      </c>
      <c r="B98" s="3">
        <v>0</v>
      </c>
      <c r="C98" s="99"/>
    </row>
    <row r="99" spans="1:3" ht="15" customHeight="1" x14ac:dyDescent="0.25">
      <c r="A99" s="97">
        <v>44933</v>
      </c>
      <c r="B99" s="3">
        <v>0</v>
      </c>
      <c r="C99" s="99"/>
    </row>
    <row r="100" spans="1:3" ht="15" customHeight="1" x14ac:dyDescent="0.25">
      <c r="A100" s="97">
        <v>44934</v>
      </c>
      <c r="B100" s="3">
        <v>0</v>
      </c>
      <c r="C100" s="99"/>
    </row>
    <row r="101" spans="1:3" ht="15" customHeight="1" x14ac:dyDescent="0.25">
      <c r="A101" s="97">
        <v>44935</v>
      </c>
      <c r="B101" s="3">
        <v>0</v>
      </c>
      <c r="C101" s="99"/>
    </row>
    <row r="102" spans="1:3" ht="15" customHeight="1" x14ac:dyDescent="0.25">
      <c r="A102" s="97">
        <v>44936</v>
      </c>
      <c r="B102" s="3">
        <v>0</v>
      </c>
      <c r="C102" s="99"/>
    </row>
    <row r="103" spans="1:3" ht="15" customHeight="1" x14ac:dyDescent="0.25">
      <c r="A103" s="97">
        <v>44937</v>
      </c>
      <c r="B103" s="3">
        <v>0</v>
      </c>
      <c r="C103" s="99"/>
    </row>
    <row r="104" spans="1:3" ht="15" customHeight="1" x14ac:dyDescent="0.25">
      <c r="A104" s="97">
        <v>44938</v>
      </c>
      <c r="B104" s="3" t="s">
        <v>96</v>
      </c>
      <c r="C104" s="99"/>
    </row>
    <row r="105" spans="1:3" ht="15" customHeight="1" x14ac:dyDescent="0.25">
      <c r="A105" s="97">
        <v>44939</v>
      </c>
      <c r="B105" s="3">
        <v>0</v>
      </c>
      <c r="C105" s="99"/>
    </row>
    <row r="106" spans="1:3" ht="15" customHeight="1" x14ac:dyDescent="0.25">
      <c r="A106" s="97">
        <v>44940</v>
      </c>
      <c r="B106" s="3">
        <v>0</v>
      </c>
      <c r="C106" s="99"/>
    </row>
    <row r="107" spans="1:3" ht="15" customHeight="1" x14ac:dyDescent="0.25">
      <c r="A107" s="97">
        <v>44941</v>
      </c>
      <c r="B107" s="3">
        <v>0</v>
      </c>
      <c r="C107" s="99"/>
    </row>
    <row r="108" spans="1:3" ht="15" customHeight="1" x14ac:dyDescent="0.25">
      <c r="A108" s="97">
        <v>44942</v>
      </c>
      <c r="B108" s="3">
        <v>0</v>
      </c>
      <c r="C108" s="99"/>
    </row>
    <row r="109" spans="1:3" ht="15" customHeight="1" x14ac:dyDescent="0.25">
      <c r="A109" s="97">
        <v>44943</v>
      </c>
      <c r="B109" s="3">
        <v>0</v>
      </c>
      <c r="C109" s="99"/>
    </row>
    <row r="110" spans="1:3" ht="15" customHeight="1" x14ac:dyDescent="0.25">
      <c r="A110" s="97">
        <v>44944</v>
      </c>
      <c r="B110" s="3">
        <v>0</v>
      </c>
      <c r="C110" s="99"/>
    </row>
    <row r="111" spans="1:3" ht="15" customHeight="1" x14ac:dyDescent="0.25">
      <c r="A111" s="97">
        <v>44945</v>
      </c>
      <c r="B111" s="3">
        <v>0</v>
      </c>
      <c r="C111" s="99"/>
    </row>
    <row r="112" spans="1:3" ht="15" customHeight="1" x14ac:dyDescent="0.25">
      <c r="A112" s="97">
        <v>44946</v>
      </c>
      <c r="B112" s="3">
        <v>0</v>
      </c>
      <c r="C112" s="99"/>
    </row>
    <row r="113" spans="1:3" ht="15" customHeight="1" x14ac:dyDescent="0.25">
      <c r="A113" s="97">
        <v>44947</v>
      </c>
      <c r="B113" s="3">
        <v>0</v>
      </c>
      <c r="C113" s="99"/>
    </row>
    <row r="114" spans="1:3" ht="15" customHeight="1" x14ac:dyDescent="0.25">
      <c r="A114" s="97">
        <v>44948</v>
      </c>
      <c r="B114" s="3">
        <v>0</v>
      </c>
      <c r="C114" s="99"/>
    </row>
    <row r="115" spans="1:3" ht="15" customHeight="1" x14ac:dyDescent="0.25">
      <c r="A115" s="97">
        <v>44949</v>
      </c>
      <c r="B115" s="3">
        <v>0</v>
      </c>
      <c r="C115" s="99"/>
    </row>
    <row r="116" spans="1:3" ht="15" customHeight="1" x14ac:dyDescent="0.25">
      <c r="A116" s="97">
        <v>44950</v>
      </c>
      <c r="B116" s="3">
        <v>0</v>
      </c>
      <c r="C116" s="99"/>
    </row>
    <row r="117" spans="1:3" ht="15" customHeight="1" x14ac:dyDescent="0.25">
      <c r="A117" s="97">
        <v>44951</v>
      </c>
      <c r="B117" s="3">
        <v>0</v>
      </c>
      <c r="C117" s="99"/>
    </row>
    <row r="118" spans="1:3" ht="15" customHeight="1" x14ac:dyDescent="0.25">
      <c r="A118" s="97">
        <v>44952</v>
      </c>
      <c r="B118" s="3">
        <v>0</v>
      </c>
      <c r="C118" s="99"/>
    </row>
    <row r="119" spans="1:3" ht="15" customHeight="1" x14ac:dyDescent="0.25">
      <c r="A119" s="97">
        <v>44953</v>
      </c>
      <c r="B119" s="3">
        <v>0.31496000000000002</v>
      </c>
      <c r="C119" s="99"/>
    </row>
    <row r="120" spans="1:3" ht="15" customHeight="1" x14ac:dyDescent="0.25">
      <c r="A120" s="97">
        <v>44954</v>
      </c>
      <c r="B120" s="3">
        <v>0</v>
      </c>
      <c r="C120" s="99"/>
    </row>
    <row r="121" spans="1:3" ht="15" customHeight="1" x14ac:dyDescent="0.25">
      <c r="A121" s="97">
        <v>44955</v>
      </c>
      <c r="B121" s="3">
        <v>0</v>
      </c>
      <c r="C121" s="99"/>
    </row>
    <row r="122" spans="1:3" ht="15" customHeight="1" x14ac:dyDescent="0.25">
      <c r="A122" s="97">
        <v>44956</v>
      </c>
      <c r="B122" s="3">
        <v>0</v>
      </c>
      <c r="C122" s="99"/>
    </row>
    <row r="123" spans="1:3" ht="15" customHeight="1" x14ac:dyDescent="0.25">
      <c r="A123" s="97">
        <v>44957</v>
      </c>
      <c r="B123" s="3">
        <v>0</v>
      </c>
      <c r="C123" s="99"/>
    </row>
    <row r="124" spans="1:3" ht="15" customHeight="1" x14ac:dyDescent="0.25">
      <c r="A124" s="97">
        <v>44958</v>
      </c>
      <c r="B124" s="3">
        <v>0</v>
      </c>
      <c r="C124" s="99"/>
    </row>
    <row r="125" spans="1:3" ht="15" customHeight="1" x14ac:dyDescent="0.25">
      <c r="A125" s="97">
        <v>44959</v>
      </c>
      <c r="B125" s="3">
        <v>0</v>
      </c>
      <c r="C125" s="99"/>
    </row>
    <row r="126" spans="1:3" ht="15" customHeight="1" x14ac:dyDescent="0.25">
      <c r="A126" s="97">
        <v>44960</v>
      </c>
      <c r="B126" s="3">
        <v>0</v>
      </c>
      <c r="C126" s="99"/>
    </row>
    <row r="127" spans="1:3" ht="15" customHeight="1" x14ac:dyDescent="0.25">
      <c r="A127" s="97">
        <v>44961</v>
      </c>
      <c r="B127" s="3">
        <v>0</v>
      </c>
      <c r="C127" s="99"/>
    </row>
    <row r="128" spans="1:3" ht="15" customHeight="1" x14ac:dyDescent="0.25">
      <c r="A128" s="97">
        <v>44962</v>
      </c>
      <c r="B128" s="3">
        <v>0</v>
      </c>
      <c r="C128" s="99"/>
    </row>
    <row r="129" spans="1:3" ht="15" customHeight="1" x14ac:dyDescent="0.25">
      <c r="A129" s="97">
        <v>44963</v>
      </c>
      <c r="B129" s="3">
        <v>0</v>
      </c>
      <c r="C129" s="99"/>
    </row>
    <row r="130" spans="1:3" ht="15" customHeight="1" x14ac:dyDescent="0.25">
      <c r="A130" s="97">
        <v>44964</v>
      </c>
      <c r="B130" s="3">
        <v>0</v>
      </c>
      <c r="C130" s="99"/>
    </row>
    <row r="131" spans="1:3" ht="15" customHeight="1" x14ac:dyDescent="0.25">
      <c r="A131" s="97">
        <v>44965</v>
      </c>
      <c r="B131" s="3">
        <v>0</v>
      </c>
      <c r="C131" s="99"/>
    </row>
    <row r="132" spans="1:3" ht="15" customHeight="1" x14ac:dyDescent="0.25">
      <c r="A132" s="97">
        <v>44966</v>
      </c>
      <c r="B132" s="3">
        <v>0</v>
      </c>
      <c r="C132" s="99"/>
    </row>
    <row r="133" spans="1:3" ht="15" customHeight="1" x14ac:dyDescent="0.25">
      <c r="A133" s="97">
        <v>44967</v>
      </c>
      <c r="B133" s="3">
        <v>0</v>
      </c>
      <c r="C133" s="99"/>
    </row>
    <row r="134" spans="1:3" ht="15" customHeight="1" x14ac:dyDescent="0.25">
      <c r="A134" s="97">
        <v>44968</v>
      </c>
      <c r="B134" s="3">
        <v>0</v>
      </c>
      <c r="C134" s="99"/>
    </row>
    <row r="135" spans="1:3" ht="15" customHeight="1" x14ac:dyDescent="0.25">
      <c r="A135" s="97">
        <v>44969</v>
      </c>
      <c r="B135" s="3">
        <v>0</v>
      </c>
      <c r="C135" s="99"/>
    </row>
    <row r="136" spans="1:3" ht="15" customHeight="1" x14ac:dyDescent="0.25">
      <c r="A136" s="97">
        <v>44970</v>
      </c>
      <c r="B136" s="3">
        <v>0</v>
      </c>
      <c r="C136" s="99"/>
    </row>
    <row r="137" spans="1:3" ht="15" customHeight="1" x14ac:dyDescent="0.25">
      <c r="A137" s="97">
        <v>44971</v>
      </c>
      <c r="B137" s="3">
        <v>3.9370000000000002E-2</v>
      </c>
      <c r="C137" s="99"/>
    </row>
    <row r="138" spans="1:3" ht="15" customHeight="1" x14ac:dyDescent="0.25">
      <c r="A138" s="97">
        <v>44972</v>
      </c>
      <c r="B138" s="3">
        <v>0</v>
      </c>
      <c r="C138" s="99"/>
    </row>
    <row r="139" spans="1:3" ht="15" customHeight="1" x14ac:dyDescent="0.25">
      <c r="A139" s="97">
        <v>44973</v>
      </c>
      <c r="B139" s="3">
        <v>0</v>
      </c>
      <c r="C139" s="99"/>
    </row>
    <row r="140" spans="1:3" ht="15" customHeight="1" x14ac:dyDescent="0.25">
      <c r="A140" s="97">
        <v>44974</v>
      </c>
      <c r="B140" s="3">
        <v>0</v>
      </c>
      <c r="C140" s="99"/>
    </row>
    <row r="141" spans="1:3" ht="15" customHeight="1" x14ac:dyDescent="0.25">
      <c r="A141" s="97">
        <v>44975</v>
      </c>
      <c r="B141" s="3">
        <v>0</v>
      </c>
      <c r="C141" s="99"/>
    </row>
    <row r="142" spans="1:3" ht="15" customHeight="1" x14ac:dyDescent="0.25">
      <c r="A142" s="97">
        <v>44976</v>
      </c>
      <c r="B142" s="3">
        <v>0</v>
      </c>
      <c r="C142" s="99"/>
    </row>
    <row r="143" spans="1:3" ht="15" customHeight="1" x14ac:dyDescent="0.25">
      <c r="A143" s="97">
        <v>44977</v>
      </c>
      <c r="B143" s="3">
        <v>0</v>
      </c>
      <c r="C143" s="99"/>
    </row>
    <row r="144" spans="1:3" ht="15" customHeight="1" x14ac:dyDescent="0.25">
      <c r="A144" s="97">
        <v>44978</v>
      </c>
      <c r="B144" s="3">
        <v>0</v>
      </c>
      <c r="C144" s="99"/>
    </row>
    <row r="145" spans="1:3" ht="15" customHeight="1" x14ac:dyDescent="0.25">
      <c r="A145" s="97">
        <v>44979</v>
      </c>
      <c r="B145" s="3">
        <v>0</v>
      </c>
      <c r="C145" s="99"/>
    </row>
    <row r="146" spans="1:3" ht="15" customHeight="1" x14ac:dyDescent="0.25">
      <c r="A146" s="97">
        <v>44980</v>
      </c>
      <c r="B146" s="3">
        <v>0</v>
      </c>
      <c r="C146" s="99"/>
    </row>
    <row r="147" spans="1:3" ht="15" customHeight="1" x14ac:dyDescent="0.25">
      <c r="A147" s="97">
        <v>44981</v>
      </c>
      <c r="B147" s="3">
        <v>0</v>
      </c>
      <c r="C147" s="99"/>
    </row>
    <row r="148" spans="1:3" ht="15" customHeight="1" x14ac:dyDescent="0.25">
      <c r="A148" s="97">
        <v>44982</v>
      </c>
      <c r="B148" s="3">
        <v>0</v>
      </c>
      <c r="C148" s="99"/>
    </row>
    <row r="149" spans="1:3" ht="15" customHeight="1" x14ac:dyDescent="0.25">
      <c r="A149" s="97">
        <v>44983</v>
      </c>
      <c r="B149" s="3">
        <v>0</v>
      </c>
      <c r="C149" s="99"/>
    </row>
    <row r="150" spans="1:3" ht="15" customHeight="1" x14ac:dyDescent="0.25">
      <c r="A150" s="97">
        <v>44984</v>
      </c>
      <c r="B150" s="3">
        <v>0</v>
      </c>
      <c r="C150" s="99"/>
    </row>
    <row r="151" spans="1:3" ht="15" customHeight="1" x14ac:dyDescent="0.25">
      <c r="A151" s="97">
        <v>44985</v>
      </c>
      <c r="B151" s="3">
        <v>0</v>
      </c>
      <c r="C151" s="99"/>
    </row>
    <row r="152" spans="1:3" ht="15" customHeight="1" x14ac:dyDescent="0.25">
      <c r="A152" s="97"/>
      <c r="C152" s="99"/>
    </row>
    <row r="153" spans="1:3" ht="15" customHeight="1" x14ac:dyDescent="0.25">
      <c r="A153" s="97">
        <v>44986</v>
      </c>
      <c r="B153" s="3">
        <v>0</v>
      </c>
      <c r="C153" s="99"/>
    </row>
    <row r="154" spans="1:3" ht="15" customHeight="1" x14ac:dyDescent="0.25">
      <c r="A154" s="97">
        <v>44987</v>
      </c>
      <c r="B154" s="3">
        <v>0</v>
      </c>
      <c r="C154" s="99"/>
    </row>
    <row r="155" spans="1:3" ht="15" customHeight="1" x14ac:dyDescent="0.25">
      <c r="A155" s="97">
        <v>44988</v>
      </c>
      <c r="B155" s="3">
        <v>0</v>
      </c>
      <c r="C155" s="99"/>
    </row>
    <row r="156" spans="1:3" ht="15" customHeight="1" x14ac:dyDescent="0.25">
      <c r="A156" s="97">
        <v>44989</v>
      </c>
      <c r="B156" s="3">
        <v>0</v>
      </c>
      <c r="C156" s="99"/>
    </row>
    <row r="157" spans="1:3" ht="15" customHeight="1" x14ac:dyDescent="0.25">
      <c r="A157" s="97">
        <v>44990</v>
      </c>
      <c r="B157" s="3">
        <v>0</v>
      </c>
      <c r="C157" s="99"/>
    </row>
    <row r="158" spans="1:3" ht="15" customHeight="1" x14ac:dyDescent="0.25">
      <c r="A158" s="97">
        <v>44991</v>
      </c>
      <c r="B158" s="3">
        <v>3.9370000000000002E-2</v>
      </c>
      <c r="C158" s="99"/>
    </row>
    <row r="159" spans="1:3" ht="15" customHeight="1" x14ac:dyDescent="0.25">
      <c r="A159" s="97">
        <v>44992</v>
      </c>
      <c r="B159" s="3">
        <v>0.39369999999999999</v>
      </c>
      <c r="C159" s="99"/>
    </row>
    <row r="160" spans="1:3" ht="15" customHeight="1" x14ac:dyDescent="0.25">
      <c r="A160" s="97">
        <v>44993</v>
      </c>
      <c r="B160" s="3">
        <v>0</v>
      </c>
      <c r="C160" s="99"/>
    </row>
    <row r="161" spans="1:3" ht="15" customHeight="1" x14ac:dyDescent="0.25">
      <c r="A161" s="97">
        <v>44994</v>
      </c>
      <c r="B161" s="3">
        <v>0</v>
      </c>
      <c r="C161" s="99"/>
    </row>
    <row r="162" spans="1:3" ht="15" customHeight="1" x14ac:dyDescent="0.25">
      <c r="A162" s="97">
        <v>44995</v>
      </c>
      <c r="B162" s="3">
        <v>0</v>
      </c>
      <c r="C162" s="99"/>
    </row>
    <row r="163" spans="1:3" ht="15" customHeight="1" x14ac:dyDescent="0.25">
      <c r="A163" s="97">
        <v>44996</v>
      </c>
      <c r="B163" s="3">
        <v>0.11811000000000001</v>
      </c>
      <c r="C163" s="99"/>
    </row>
    <row r="164" spans="1:3" ht="15" customHeight="1" x14ac:dyDescent="0.25">
      <c r="A164" s="97">
        <v>44997</v>
      </c>
      <c r="B164" s="3">
        <v>3.9370000000000002E-2</v>
      </c>
      <c r="C164" s="99"/>
    </row>
    <row r="165" spans="1:3" ht="15" customHeight="1" x14ac:dyDescent="0.25">
      <c r="A165" s="97">
        <v>44998</v>
      </c>
      <c r="B165" s="3">
        <v>0.35432999999999998</v>
      </c>
      <c r="C165" s="99"/>
    </row>
    <row r="166" spans="1:3" ht="15" customHeight="1" x14ac:dyDescent="0.25">
      <c r="A166" s="97">
        <v>44999</v>
      </c>
      <c r="B166" s="3">
        <v>0</v>
      </c>
      <c r="C166" s="99"/>
    </row>
    <row r="167" spans="1:3" ht="15" customHeight="1" x14ac:dyDescent="0.25">
      <c r="A167" s="97">
        <v>45000</v>
      </c>
      <c r="B167" s="3">
        <v>0.11811000000000001</v>
      </c>
      <c r="C167" s="99"/>
    </row>
    <row r="168" spans="1:3" ht="15" customHeight="1" x14ac:dyDescent="0.25">
      <c r="A168" s="97">
        <v>45001</v>
      </c>
      <c r="B168" s="3">
        <v>0</v>
      </c>
      <c r="C168" s="99"/>
    </row>
    <row r="169" spans="1:3" ht="15" customHeight="1" x14ac:dyDescent="0.25">
      <c r="A169" s="97">
        <v>45002</v>
      </c>
      <c r="B169" s="3">
        <v>0</v>
      </c>
      <c r="C169" s="99"/>
    </row>
    <row r="170" spans="1:3" ht="15" customHeight="1" x14ac:dyDescent="0.25">
      <c r="A170" s="97">
        <v>45003</v>
      </c>
      <c r="B170" s="3">
        <v>0</v>
      </c>
      <c r="C170" s="99"/>
    </row>
    <row r="171" spans="1:3" ht="15" customHeight="1" x14ac:dyDescent="0.25">
      <c r="A171" s="97">
        <v>45004</v>
      </c>
      <c r="B171" s="3">
        <v>0</v>
      </c>
      <c r="C171" s="99"/>
    </row>
    <row r="172" spans="1:3" ht="15" customHeight="1" x14ac:dyDescent="0.25">
      <c r="A172" s="97">
        <v>45005</v>
      </c>
      <c r="B172" s="3">
        <v>0</v>
      </c>
      <c r="C172" s="99"/>
    </row>
    <row r="173" spans="1:3" ht="15" customHeight="1" x14ac:dyDescent="0.25">
      <c r="A173" s="97">
        <v>45006</v>
      </c>
      <c r="B173" s="3">
        <v>0</v>
      </c>
      <c r="C173" s="99"/>
    </row>
    <row r="174" spans="1:3" ht="15" customHeight="1" x14ac:dyDescent="0.25">
      <c r="A174" s="97">
        <v>45007</v>
      </c>
      <c r="B174" s="3">
        <v>0</v>
      </c>
      <c r="C174" s="99"/>
    </row>
    <row r="175" spans="1:3" ht="15" customHeight="1" x14ac:dyDescent="0.25">
      <c r="A175" s="97">
        <v>45008</v>
      </c>
      <c r="B175" s="3">
        <v>0</v>
      </c>
      <c r="C175" s="99"/>
    </row>
    <row r="176" spans="1:3" ht="15" customHeight="1" x14ac:dyDescent="0.25">
      <c r="A176" s="97">
        <v>45009</v>
      </c>
      <c r="B176" s="3">
        <v>0</v>
      </c>
      <c r="C176" s="99"/>
    </row>
    <row r="177" spans="1:3" ht="15" customHeight="1" x14ac:dyDescent="0.25">
      <c r="A177" s="97">
        <v>45010</v>
      </c>
      <c r="B177" s="3">
        <v>0</v>
      </c>
      <c r="C177" s="99"/>
    </row>
    <row r="178" spans="1:3" ht="15" customHeight="1" x14ac:dyDescent="0.25">
      <c r="A178" s="97">
        <v>45011</v>
      </c>
      <c r="B178" s="3">
        <v>0</v>
      </c>
      <c r="C178" s="99"/>
    </row>
    <row r="179" spans="1:3" ht="15" customHeight="1" x14ac:dyDescent="0.25">
      <c r="A179" s="97">
        <v>45012</v>
      </c>
      <c r="B179" s="3">
        <v>0</v>
      </c>
      <c r="C179" s="99"/>
    </row>
    <row r="180" spans="1:3" ht="15" customHeight="1" x14ac:dyDescent="0.25">
      <c r="A180" s="97">
        <v>45013</v>
      </c>
      <c r="B180" s="3">
        <v>0</v>
      </c>
      <c r="C180" s="99"/>
    </row>
    <row r="181" spans="1:3" ht="15" customHeight="1" x14ac:dyDescent="0.25">
      <c r="A181" s="97">
        <v>45014</v>
      </c>
      <c r="B181" s="3">
        <v>0</v>
      </c>
      <c r="C181" s="99"/>
    </row>
    <row r="182" spans="1:3" ht="15" customHeight="1" x14ac:dyDescent="0.25">
      <c r="A182" s="97">
        <v>45015</v>
      </c>
      <c r="B182" s="3">
        <v>0</v>
      </c>
      <c r="C182" s="99"/>
    </row>
    <row r="183" spans="1:3" ht="15" customHeight="1" x14ac:dyDescent="0.25">
      <c r="A183" s="97">
        <v>45016</v>
      </c>
      <c r="B183" s="3">
        <v>0</v>
      </c>
      <c r="C183" s="99"/>
    </row>
    <row r="184" spans="1:3" ht="15" customHeight="1" x14ac:dyDescent="0.25">
      <c r="A184" s="97">
        <v>45017</v>
      </c>
      <c r="B184" s="3">
        <v>0</v>
      </c>
      <c r="C184" s="99"/>
    </row>
    <row r="185" spans="1:3" ht="15" customHeight="1" x14ac:dyDescent="0.25">
      <c r="A185" s="97">
        <v>45018</v>
      </c>
      <c r="B185" s="3">
        <v>3.9370000000000002E-2</v>
      </c>
      <c r="C185" s="99"/>
    </row>
    <row r="186" spans="1:3" ht="15" customHeight="1" x14ac:dyDescent="0.25">
      <c r="A186" s="97">
        <v>45019</v>
      </c>
      <c r="B186" s="3">
        <v>0</v>
      </c>
      <c r="C186" s="99"/>
    </row>
    <row r="187" spans="1:3" ht="15" customHeight="1" x14ac:dyDescent="0.25">
      <c r="A187" s="97">
        <v>45020</v>
      </c>
      <c r="B187" s="3">
        <v>0</v>
      </c>
      <c r="C187" s="99"/>
    </row>
    <row r="188" spans="1:3" ht="15" customHeight="1" x14ac:dyDescent="0.25">
      <c r="A188" s="97">
        <v>45021</v>
      </c>
      <c r="B188" s="3">
        <v>0</v>
      </c>
      <c r="C188" s="99"/>
    </row>
    <row r="189" spans="1:3" ht="15" customHeight="1" x14ac:dyDescent="0.25">
      <c r="A189" s="97">
        <v>45022</v>
      </c>
      <c r="B189" s="3">
        <v>0</v>
      </c>
      <c r="C189" s="99"/>
    </row>
    <row r="190" spans="1:3" ht="15" customHeight="1" x14ac:dyDescent="0.25">
      <c r="A190" s="97">
        <v>45023</v>
      </c>
      <c r="B190" s="3">
        <v>0</v>
      </c>
      <c r="C190" s="99"/>
    </row>
    <row r="191" spans="1:3" ht="15" customHeight="1" x14ac:dyDescent="0.25">
      <c r="A191" s="97">
        <v>45024</v>
      </c>
      <c r="B191" s="3">
        <v>0</v>
      </c>
      <c r="C191" s="99"/>
    </row>
    <row r="192" spans="1:3" ht="15" customHeight="1" x14ac:dyDescent="0.25">
      <c r="A192" s="97">
        <v>45025</v>
      </c>
      <c r="B192" s="3">
        <v>0</v>
      </c>
      <c r="C192" s="99"/>
    </row>
    <row r="193" spans="1:3" ht="15" customHeight="1" x14ac:dyDescent="0.25">
      <c r="A193" s="97">
        <v>45026</v>
      </c>
      <c r="B193" s="3">
        <v>0</v>
      </c>
      <c r="C193" s="99"/>
    </row>
    <row r="194" spans="1:3" ht="15" customHeight="1" x14ac:dyDescent="0.25">
      <c r="A194" s="97">
        <v>45027</v>
      </c>
      <c r="B194" s="3">
        <v>0</v>
      </c>
      <c r="C194" s="99"/>
    </row>
    <row r="195" spans="1:3" ht="15" customHeight="1" x14ac:dyDescent="0.25">
      <c r="A195" s="97">
        <v>45028</v>
      </c>
      <c r="B195" s="3">
        <v>0</v>
      </c>
      <c r="C195" s="99"/>
    </row>
    <row r="196" spans="1:3" ht="15" customHeight="1" x14ac:dyDescent="0.25">
      <c r="A196" s="97">
        <v>45029</v>
      </c>
      <c r="B196" s="3">
        <v>0</v>
      </c>
      <c r="C196" s="99"/>
    </row>
    <row r="197" spans="1:3" ht="15" customHeight="1" x14ac:dyDescent="0.25">
      <c r="A197" s="97">
        <v>45030</v>
      </c>
      <c r="B197" s="3">
        <v>0</v>
      </c>
      <c r="C197" s="99"/>
    </row>
    <row r="198" spans="1:3" ht="15" customHeight="1" x14ac:dyDescent="0.25">
      <c r="A198" s="97">
        <v>45031</v>
      </c>
      <c r="B198" s="3">
        <v>0</v>
      </c>
      <c r="C198" s="99"/>
    </row>
    <row r="199" spans="1:3" ht="15" customHeight="1" x14ac:dyDescent="0.25">
      <c r="A199" s="97">
        <v>45032</v>
      </c>
      <c r="B199" s="3">
        <v>0</v>
      </c>
      <c r="C199" s="99"/>
    </row>
    <row r="200" spans="1:3" ht="15" customHeight="1" x14ac:dyDescent="0.25">
      <c r="A200" s="97">
        <v>45033</v>
      </c>
      <c r="B200" s="3">
        <v>0</v>
      </c>
      <c r="C200" s="99"/>
    </row>
    <row r="201" spans="1:3" ht="15" customHeight="1" x14ac:dyDescent="0.25">
      <c r="A201" s="97">
        <v>45034</v>
      </c>
      <c r="B201" s="3">
        <v>0</v>
      </c>
      <c r="C201" s="99"/>
    </row>
    <row r="202" spans="1:3" ht="15" customHeight="1" x14ac:dyDescent="0.25">
      <c r="A202" s="97">
        <v>45035</v>
      </c>
      <c r="B202" s="3">
        <v>0</v>
      </c>
      <c r="C202" s="99"/>
    </row>
    <row r="203" spans="1:3" ht="15" customHeight="1" x14ac:dyDescent="0.25">
      <c r="A203" s="97">
        <v>45036</v>
      </c>
      <c r="B203" s="3">
        <v>0</v>
      </c>
      <c r="C203" s="99"/>
    </row>
    <row r="204" spans="1:3" ht="15" customHeight="1" x14ac:dyDescent="0.25">
      <c r="A204" s="97">
        <v>45037</v>
      </c>
      <c r="B204" s="3">
        <v>0</v>
      </c>
      <c r="C204" s="99"/>
    </row>
    <row r="205" spans="1:3" ht="15" customHeight="1" x14ac:dyDescent="0.25">
      <c r="A205" s="97">
        <v>45038</v>
      </c>
      <c r="B205" s="3">
        <v>0</v>
      </c>
      <c r="C205" s="99"/>
    </row>
    <row r="206" spans="1:3" ht="15" customHeight="1" x14ac:dyDescent="0.25">
      <c r="A206" s="97">
        <v>45039</v>
      </c>
      <c r="B206" s="3">
        <v>0</v>
      </c>
      <c r="C206" s="99"/>
    </row>
    <row r="207" spans="1:3" ht="15" customHeight="1" x14ac:dyDescent="0.25">
      <c r="A207" s="97">
        <v>45040</v>
      </c>
      <c r="B207" s="3">
        <v>0</v>
      </c>
      <c r="C207" s="99"/>
    </row>
    <row r="208" spans="1:3" ht="15" customHeight="1" x14ac:dyDescent="0.25">
      <c r="A208" s="97">
        <v>45041</v>
      </c>
      <c r="B208" s="3">
        <v>0</v>
      </c>
      <c r="C208" s="99"/>
    </row>
    <row r="209" spans="1:3" ht="15" customHeight="1" x14ac:dyDescent="0.25">
      <c r="A209" s="97">
        <v>45042</v>
      </c>
      <c r="B209" s="3">
        <v>0</v>
      </c>
      <c r="C209" s="99"/>
    </row>
    <row r="210" spans="1:3" ht="15" customHeight="1" x14ac:dyDescent="0.25">
      <c r="A210" s="97">
        <v>45043</v>
      </c>
      <c r="B210" s="3">
        <v>0</v>
      </c>
      <c r="C210" s="99"/>
    </row>
    <row r="211" spans="1:3" ht="15" customHeight="1" x14ac:dyDescent="0.25">
      <c r="A211" s="97">
        <v>45044</v>
      </c>
      <c r="B211" s="3">
        <v>0</v>
      </c>
      <c r="C211" s="99"/>
    </row>
    <row r="212" spans="1:3" ht="15" customHeight="1" x14ac:dyDescent="0.25">
      <c r="A212" s="97">
        <v>45045</v>
      </c>
      <c r="B212" s="3">
        <v>0</v>
      </c>
      <c r="C212" s="99"/>
    </row>
    <row r="213" spans="1:3" ht="15" customHeight="1" x14ac:dyDescent="0.25">
      <c r="A213" s="97">
        <v>45046</v>
      </c>
      <c r="B213" s="3">
        <v>0</v>
      </c>
      <c r="C213" s="99"/>
    </row>
    <row r="214" spans="1:3" ht="15" customHeight="1" x14ac:dyDescent="0.25">
      <c r="A214" s="97">
        <v>45047</v>
      </c>
      <c r="B214" s="3">
        <v>0</v>
      </c>
      <c r="C214" s="99"/>
    </row>
    <row r="215" spans="1:3" ht="15" customHeight="1" x14ac:dyDescent="0.25">
      <c r="A215" s="97">
        <v>45048</v>
      </c>
      <c r="B215" s="3">
        <v>0</v>
      </c>
      <c r="C215" s="99"/>
    </row>
    <row r="216" spans="1:3" ht="15" customHeight="1" x14ac:dyDescent="0.25">
      <c r="A216" s="97">
        <v>45049</v>
      </c>
      <c r="B216" s="3">
        <v>0</v>
      </c>
      <c r="C216" s="99"/>
    </row>
    <row r="217" spans="1:3" ht="15" customHeight="1" x14ac:dyDescent="0.25">
      <c r="A217" s="97">
        <v>45050</v>
      </c>
      <c r="B217" s="3">
        <v>0</v>
      </c>
      <c r="C217" s="99"/>
    </row>
    <row r="218" spans="1:3" ht="15" customHeight="1" x14ac:dyDescent="0.25">
      <c r="A218" s="97">
        <v>45051</v>
      </c>
      <c r="B218" s="3">
        <v>0.39369999999999999</v>
      </c>
      <c r="C218" s="99"/>
    </row>
    <row r="219" spans="1:3" ht="15" customHeight="1" x14ac:dyDescent="0.25">
      <c r="A219" s="97">
        <v>45052</v>
      </c>
      <c r="B219" s="3">
        <v>7.8740000000000004E-2</v>
      </c>
      <c r="C219" s="99"/>
    </row>
    <row r="220" spans="1:3" ht="15" customHeight="1" x14ac:dyDescent="0.25">
      <c r="A220" s="97">
        <v>45053</v>
      </c>
      <c r="B220" s="3">
        <v>0</v>
      </c>
      <c r="C220" s="99"/>
    </row>
    <row r="221" spans="1:3" ht="15" customHeight="1" x14ac:dyDescent="0.25">
      <c r="A221" s="97">
        <v>45054</v>
      </c>
      <c r="B221" s="3">
        <v>0</v>
      </c>
      <c r="C221" s="99"/>
    </row>
    <row r="222" spans="1:3" ht="15" customHeight="1" x14ac:dyDescent="0.25">
      <c r="A222" s="97">
        <v>45055</v>
      </c>
      <c r="B222" s="3">
        <v>0</v>
      </c>
      <c r="C222" s="99"/>
    </row>
    <row r="223" spans="1:3" ht="15" customHeight="1" x14ac:dyDescent="0.25">
      <c r="A223" s="97">
        <v>45056</v>
      </c>
      <c r="B223" s="3">
        <v>0</v>
      </c>
      <c r="C223" s="99"/>
    </row>
    <row r="224" spans="1:3" ht="15" customHeight="1" x14ac:dyDescent="0.25">
      <c r="A224" s="97">
        <v>45057</v>
      </c>
      <c r="B224" s="3">
        <v>0</v>
      </c>
      <c r="C224" s="99"/>
    </row>
    <row r="225" spans="1:3" ht="15" customHeight="1" x14ac:dyDescent="0.25">
      <c r="A225" s="97">
        <v>45058</v>
      </c>
      <c r="B225" s="3">
        <v>0</v>
      </c>
      <c r="C225" s="99"/>
    </row>
    <row r="226" spans="1:3" ht="15" customHeight="1" x14ac:dyDescent="0.25">
      <c r="A226" s="97">
        <v>45059</v>
      </c>
      <c r="B226" s="3">
        <v>0</v>
      </c>
      <c r="C226" s="99"/>
    </row>
    <row r="227" spans="1:3" ht="15" customHeight="1" x14ac:dyDescent="0.25">
      <c r="A227" s="97">
        <v>45060</v>
      </c>
      <c r="B227" s="3">
        <v>0</v>
      </c>
      <c r="C227" s="99"/>
    </row>
    <row r="228" spans="1:3" ht="15" customHeight="1" x14ac:dyDescent="0.25">
      <c r="A228" s="97">
        <v>45061</v>
      </c>
      <c r="B228" s="3">
        <v>0</v>
      </c>
      <c r="C228" s="99"/>
    </row>
    <row r="229" spans="1:3" ht="15" customHeight="1" x14ac:dyDescent="0.25">
      <c r="A229" s="97">
        <v>45062</v>
      </c>
      <c r="B229" s="3">
        <v>0</v>
      </c>
      <c r="C229" s="99"/>
    </row>
    <row r="230" spans="1:3" ht="15" customHeight="1" x14ac:dyDescent="0.25">
      <c r="A230" s="97">
        <v>45063</v>
      </c>
      <c r="B230" s="3">
        <v>0</v>
      </c>
      <c r="C230" s="99"/>
    </row>
    <row r="231" spans="1:3" ht="15" customHeight="1" x14ac:dyDescent="0.25">
      <c r="A231" s="97">
        <v>45064</v>
      </c>
      <c r="B231" s="3">
        <v>0</v>
      </c>
      <c r="C231" s="99"/>
    </row>
    <row r="232" spans="1:3" ht="15" customHeight="1" x14ac:dyDescent="0.25">
      <c r="A232" s="97">
        <v>45065</v>
      </c>
      <c r="B232" s="3">
        <v>0</v>
      </c>
      <c r="C232" s="99"/>
    </row>
    <row r="233" spans="1:3" ht="15" customHeight="1" x14ac:dyDescent="0.25">
      <c r="A233" s="97">
        <v>45066</v>
      </c>
      <c r="B233" s="3">
        <v>0</v>
      </c>
      <c r="C233" s="99"/>
    </row>
    <row r="234" spans="1:3" ht="15" customHeight="1" x14ac:dyDescent="0.25">
      <c r="A234" s="97">
        <v>45067</v>
      </c>
      <c r="B234" s="3">
        <v>0</v>
      </c>
      <c r="C234" s="99"/>
    </row>
    <row r="235" spans="1:3" ht="15" customHeight="1" x14ac:dyDescent="0.25">
      <c r="A235" s="97">
        <v>45068</v>
      </c>
      <c r="B235" s="3">
        <v>0</v>
      </c>
      <c r="C235" s="99"/>
    </row>
    <row r="236" spans="1:3" ht="15" customHeight="1" x14ac:dyDescent="0.25">
      <c r="A236" s="97">
        <v>45069</v>
      </c>
      <c r="B236" s="3">
        <v>0</v>
      </c>
      <c r="C236" s="99"/>
    </row>
    <row r="237" spans="1:3" ht="15" customHeight="1" x14ac:dyDescent="0.25">
      <c r="A237" s="97">
        <v>45070</v>
      </c>
      <c r="B237" s="3">
        <v>0</v>
      </c>
      <c r="C237" s="99"/>
    </row>
    <row r="238" spans="1:3" ht="15" customHeight="1" x14ac:dyDescent="0.25">
      <c r="A238" s="97">
        <v>45071</v>
      </c>
      <c r="B238" s="3">
        <v>0</v>
      </c>
      <c r="C238" s="99"/>
    </row>
    <row r="239" spans="1:3" ht="15" customHeight="1" x14ac:dyDescent="0.25">
      <c r="A239" s="97">
        <v>45072</v>
      </c>
      <c r="B239" s="3">
        <v>0</v>
      </c>
      <c r="C239" s="99"/>
    </row>
    <row r="240" spans="1:3" ht="15" customHeight="1" x14ac:dyDescent="0.25">
      <c r="A240" s="97">
        <v>45073</v>
      </c>
      <c r="B240" s="3">
        <v>0</v>
      </c>
      <c r="C240" s="99"/>
    </row>
    <row r="241" spans="1:3" ht="15" customHeight="1" x14ac:dyDescent="0.25">
      <c r="A241" s="97">
        <v>45074</v>
      </c>
      <c r="B241" s="3">
        <v>0</v>
      </c>
      <c r="C241" s="99"/>
    </row>
    <row r="242" spans="1:3" ht="15" customHeight="1" x14ac:dyDescent="0.25">
      <c r="A242" s="97">
        <v>45075</v>
      </c>
      <c r="B242" s="3">
        <v>0</v>
      </c>
      <c r="C242" s="99"/>
    </row>
    <row r="243" spans="1:3" ht="15" customHeight="1" x14ac:dyDescent="0.25">
      <c r="A243" s="97">
        <v>45076</v>
      </c>
      <c r="B243" s="3">
        <v>0</v>
      </c>
      <c r="C243" s="99"/>
    </row>
    <row r="244" spans="1:3" ht="15" customHeight="1" x14ac:dyDescent="0.25">
      <c r="A244" s="97">
        <v>45077</v>
      </c>
      <c r="B244" s="3">
        <v>0</v>
      </c>
      <c r="C244" s="99"/>
    </row>
    <row r="245" spans="1:3" ht="15" customHeight="1" x14ac:dyDescent="0.25">
      <c r="A245" s="97">
        <v>45078</v>
      </c>
      <c r="B245" s="3">
        <v>3.9370000000000002E-2</v>
      </c>
      <c r="C245" s="99"/>
    </row>
    <row r="246" spans="1:3" ht="15" customHeight="1" x14ac:dyDescent="0.25">
      <c r="A246" s="97">
        <v>45079</v>
      </c>
      <c r="B246" s="3">
        <v>7.8740000000000004E-2</v>
      </c>
      <c r="C246" s="99"/>
    </row>
    <row r="247" spans="1:3" ht="15" customHeight="1" x14ac:dyDescent="0.25">
      <c r="A247" s="97">
        <v>45080</v>
      </c>
      <c r="B247" s="3">
        <v>0</v>
      </c>
      <c r="C247" s="99"/>
    </row>
    <row r="248" spans="1:3" ht="15" customHeight="1" x14ac:dyDescent="0.25">
      <c r="A248" s="97">
        <v>45081</v>
      </c>
      <c r="B248" s="3">
        <v>0</v>
      </c>
      <c r="C248" s="99"/>
    </row>
    <row r="249" spans="1:3" ht="15" customHeight="1" x14ac:dyDescent="0.25">
      <c r="A249" s="97">
        <v>45082</v>
      </c>
      <c r="B249" s="3">
        <v>0</v>
      </c>
      <c r="C249" s="99"/>
    </row>
    <row r="250" spans="1:3" ht="15" customHeight="1" x14ac:dyDescent="0.25">
      <c r="A250" s="97">
        <v>45083</v>
      </c>
      <c r="B250" s="3">
        <v>0</v>
      </c>
      <c r="C250" s="99"/>
    </row>
    <row r="251" spans="1:3" ht="15" customHeight="1" x14ac:dyDescent="0.25">
      <c r="A251" s="97">
        <v>45084</v>
      </c>
      <c r="B251" s="3">
        <v>0</v>
      </c>
      <c r="C251" s="99"/>
    </row>
    <row r="252" spans="1:3" ht="15" customHeight="1" x14ac:dyDescent="0.25">
      <c r="A252" s="97">
        <v>45085</v>
      </c>
      <c r="B252" s="3">
        <v>0</v>
      </c>
      <c r="C252" s="99"/>
    </row>
    <row r="253" spans="1:3" ht="15" customHeight="1" x14ac:dyDescent="0.25">
      <c r="A253" s="97">
        <v>45086</v>
      </c>
      <c r="B253" s="3">
        <v>0</v>
      </c>
      <c r="C253" s="99"/>
    </row>
    <row r="254" spans="1:3" ht="15" customHeight="1" x14ac:dyDescent="0.25">
      <c r="A254" s="97">
        <v>45087</v>
      </c>
      <c r="B254" s="3">
        <v>0</v>
      </c>
      <c r="C254" s="99"/>
    </row>
    <row r="255" spans="1:3" ht="15" customHeight="1" x14ac:dyDescent="0.25">
      <c r="A255" s="97">
        <v>45088</v>
      </c>
      <c r="B255" s="3">
        <v>0</v>
      </c>
      <c r="C255" s="99"/>
    </row>
    <row r="256" spans="1:3" ht="15" customHeight="1" x14ac:dyDescent="0.25">
      <c r="A256" s="97">
        <v>45089</v>
      </c>
      <c r="B256" s="3">
        <v>0</v>
      </c>
      <c r="C256" s="99"/>
    </row>
    <row r="257" spans="1:3" ht="15" customHeight="1" x14ac:dyDescent="0.25">
      <c r="A257" s="97">
        <v>45090</v>
      </c>
      <c r="B257" s="3">
        <v>0</v>
      </c>
      <c r="C257" s="99"/>
    </row>
    <row r="258" spans="1:3" ht="15" customHeight="1" x14ac:dyDescent="0.25">
      <c r="A258" s="97">
        <v>45091</v>
      </c>
      <c r="B258" s="3">
        <v>0</v>
      </c>
      <c r="C258" s="99"/>
    </row>
    <row r="259" spans="1:3" ht="15" customHeight="1" x14ac:dyDescent="0.25">
      <c r="A259" s="97">
        <v>45092</v>
      </c>
      <c r="B259" s="3">
        <v>0</v>
      </c>
      <c r="C259" s="99"/>
    </row>
    <row r="260" spans="1:3" ht="15" customHeight="1" x14ac:dyDescent="0.25">
      <c r="A260" s="97">
        <v>45093</v>
      </c>
      <c r="B260" s="3">
        <v>0</v>
      </c>
      <c r="C260" s="99"/>
    </row>
    <row r="261" spans="1:3" ht="15" customHeight="1" x14ac:dyDescent="0.25">
      <c r="A261" s="97">
        <v>45094</v>
      </c>
      <c r="B261" s="3">
        <v>0</v>
      </c>
      <c r="C261" s="99"/>
    </row>
    <row r="262" spans="1:3" ht="15" customHeight="1" x14ac:dyDescent="0.25">
      <c r="A262" s="97">
        <v>45095</v>
      </c>
      <c r="B262" s="3">
        <v>0</v>
      </c>
      <c r="C262" s="99"/>
    </row>
    <row r="263" spans="1:3" ht="15" customHeight="1" x14ac:dyDescent="0.25">
      <c r="A263" s="97">
        <v>45096</v>
      </c>
      <c r="B263" s="3">
        <v>0</v>
      </c>
      <c r="C263" s="99"/>
    </row>
    <row r="264" spans="1:3" ht="15" customHeight="1" x14ac:dyDescent="0.25">
      <c r="A264" s="97">
        <v>45097</v>
      </c>
      <c r="B264" s="3">
        <v>0</v>
      </c>
      <c r="C264" s="99"/>
    </row>
    <row r="265" spans="1:3" ht="15" customHeight="1" x14ac:dyDescent="0.25">
      <c r="A265" s="97">
        <v>45098</v>
      </c>
      <c r="B265" s="3">
        <v>0</v>
      </c>
      <c r="C265" s="99"/>
    </row>
    <row r="266" spans="1:3" ht="15" customHeight="1" x14ac:dyDescent="0.25">
      <c r="A266" s="97">
        <v>45099</v>
      </c>
      <c r="B266" s="3">
        <v>0</v>
      </c>
      <c r="C266" s="99"/>
    </row>
    <row r="267" spans="1:3" ht="15" customHeight="1" x14ac:dyDescent="0.25">
      <c r="A267" s="97">
        <v>45100</v>
      </c>
      <c r="B267" s="3">
        <v>0</v>
      </c>
      <c r="C267" s="99"/>
    </row>
    <row r="268" spans="1:3" ht="15" customHeight="1" x14ac:dyDescent="0.25">
      <c r="A268" s="97">
        <v>45101</v>
      </c>
      <c r="B268" s="3">
        <v>0</v>
      </c>
      <c r="C268" s="99"/>
    </row>
    <row r="269" spans="1:3" ht="15" customHeight="1" x14ac:dyDescent="0.25">
      <c r="A269" s="97">
        <v>45102</v>
      </c>
      <c r="B269" s="3">
        <v>0</v>
      </c>
      <c r="C269" s="99"/>
    </row>
    <row r="270" spans="1:3" ht="15" customHeight="1" x14ac:dyDescent="0.25">
      <c r="A270" s="97">
        <v>45103</v>
      </c>
      <c r="B270" s="3">
        <v>0</v>
      </c>
      <c r="C270" s="99"/>
    </row>
    <row r="271" spans="1:3" ht="15" customHeight="1" x14ac:dyDescent="0.25">
      <c r="A271" s="97">
        <v>45104</v>
      </c>
      <c r="B271" s="3">
        <v>0</v>
      </c>
      <c r="C271" s="99"/>
    </row>
    <row r="272" spans="1:3" ht="15" customHeight="1" x14ac:dyDescent="0.25">
      <c r="A272" s="97">
        <v>45105</v>
      </c>
      <c r="B272" s="3">
        <v>0</v>
      </c>
      <c r="C272" s="99"/>
    </row>
    <row r="273" spans="1:3" ht="15" customHeight="1" x14ac:dyDescent="0.25">
      <c r="A273" s="97">
        <v>45106</v>
      </c>
      <c r="B273" s="3">
        <v>0</v>
      </c>
      <c r="C273" s="99"/>
    </row>
    <row r="274" spans="1:3" ht="15" customHeight="1" x14ac:dyDescent="0.25">
      <c r="A274" s="97">
        <v>45107</v>
      </c>
      <c r="B274" s="3">
        <v>0</v>
      </c>
      <c r="C274" s="99"/>
    </row>
    <row r="275" spans="1:3" ht="15" customHeight="1" x14ac:dyDescent="0.25">
      <c r="A275" s="97">
        <v>45108</v>
      </c>
      <c r="B275" s="3">
        <v>0</v>
      </c>
      <c r="C275" s="99"/>
    </row>
    <row r="276" spans="1:3" ht="15" customHeight="1" x14ac:dyDescent="0.25">
      <c r="A276" s="97">
        <v>45109</v>
      </c>
      <c r="B276" s="3">
        <v>3.9370000000000002E-2</v>
      </c>
      <c r="C276" s="99"/>
    </row>
    <row r="277" spans="1:3" ht="15" customHeight="1" x14ac:dyDescent="0.25">
      <c r="A277" s="97">
        <v>45110</v>
      </c>
      <c r="B277" s="3">
        <v>0</v>
      </c>
      <c r="C277" s="99"/>
    </row>
    <row r="278" spans="1:3" ht="15" customHeight="1" x14ac:dyDescent="0.25">
      <c r="A278" s="97">
        <v>45111</v>
      </c>
      <c r="B278" s="3">
        <v>0</v>
      </c>
      <c r="C278" s="99"/>
    </row>
    <row r="279" spans="1:3" ht="15" customHeight="1" x14ac:dyDescent="0.25">
      <c r="A279" s="97">
        <v>45112</v>
      </c>
      <c r="B279" s="3">
        <v>0</v>
      </c>
      <c r="C279" s="99"/>
    </row>
    <row r="280" spans="1:3" ht="15" customHeight="1" x14ac:dyDescent="0.25">
      <c r="A280" s="97">
        <v>45113</v>
      </c>
      <c r="B280" s="3">
        <v>0</v>
      </c>
      <c r="C280" s="99"/>
    </row>
    <row r="281" spans="1:3" ht="15" customHeight="1" x14ac:dyDescent="0.25">
      <c r="A281" s="97">
        <v>45114</v>
      </c>
      <c r="B281" s="3">
        <v>0</v>
      </c>
      <c r="C281" s="99"/>
    </row>
    <row r="282" spans="1:3" ht="15" customHeight="1" x14ac:dyDescent="0.25">
      <c r="A282" s="97">
        <v>45115</v>
      </c>
      <c r="B282" s="3">
        <v>0</v>
      </c>
      <c r="C282" s="99"/>
    </row>
    <row r="283" spans="1:3" ht="15" customHeight="1" x14ac:dyDescent="0.25">
      <c r="A283" s="97">
        <v>45116</v>
      </c>
      <c r="B283" s="3">
        <v>0</v>
      </c>
      <c r="C283" s="99"/>
    </row>
    <row r="284" spans="1:3" ht="15" customHeight="1" x14ac:dyDescent="0.25">
      <c r="A284" s="97">
        <v>45117</v>
      </c>
      <c r="B284" s="3">
        <v>0</v>
      </c>
      <c r="C284" s="99"/>
    </row>
    <row r="285" spans="1:3" ht="15" customHeight="1" x14ac:dyDescent="0.25">
      <c r="A285" s="97">
        <v>45118</v>
      </c>
      <c r="B285" s="3">
        <v>0</v>
      </c>
      <c r="C285" s="99"/>
    </row>
    <row r="286" spans="1:3" ht="15" customHeight="1" x14ac:dyDescent="0.25">
      <c r="A286" s="97">
        <v>45119</v>
      </c>
      <c r="B286" s="3">
        <v>0</v>
      </c>
      <c r="C286" s="99"/>
    </row>
    <row r="287" spans="1:3" ht="15" customHeight="1" x14ac:dyDescent="0.25">
      <c r="A287" s="97">
        <v>45120</v>
      </c>
      <c r="B287" s="3">
        <v>0</v>
      </c>
      <c r="C287" s="99"/>
    </row>
    <row r="288" spans="1:3" ht="15" customHeight="1" x14ac:dyDescent="0.25">
      <c r="A288" s="97">
        <v>45121</v>
      </c>
      <c r="B288" s="3">
        <v>0</v>
      </c>
      <c r="C288" s="99"/>
    </row>
    <row r="289" spans="1:3" ht="15" customHeight="1" x14ac:dyDescent="0.25">
      <c r="A289" s="97">
        <v>45122</v>
      </c>
      <c r="B289" s="3">
        <v>0</v>
      </c>
      <c r="C289" s="99"/>
    </row>
    <row r="290" spans="1:3" ht="15" customHeight="1" x14ac:dyDescent="0.25">
      <c r="A290" s="97">
        <v>45123</v>
      </c>
      <c r="B290" s="3">
        <v>0</v>
      </c>
      <c r="C290" s="99"/>
    </row>
    <row r="291" spans="1:3" ht="15" customHeight="1" x14ac:dyDescent="0.25">
      <c r="A291" s="97">
        <v>45124</v>
      </c>
      <c r="B291" s="3">
        <v>0</v>
      </c>
      <c r="C291" s="99"/>
    </row>
    <row r="292" spans="1:3" ht="15" customHeight="1" x14ac:dyDescent="0.25">
      <c r="A292" s="97">
        <v>45125</v>
      </c>
      <c r="B292" s="3">
        <v>0</v>
      </c>
      <c r="C292" s="99"/>
    </row>
    <row r="293" spans="1:3" ht="15" customHeight="1" x14ac:dyDescent="0.25">
      <c r="A293" s="97">
        <v>45126</v>
      </c>
      <c r="B293" s="3">
        <v>0</v>
      </c>
      <c r="C293" s="99"/>
    </row>
    <row r="294" spans="1:3" ht="15" customHeight="1" x14ac:dyDescent="0.25">
      <c r="A294" s="97">
        <v>45127</v>
      </c>
      <c r="B294" s="3">
        <v>0</v>
      </c>
      <c r="C294" s="99"/>
    </row>
    <row r="295" spans="1:3" ht="15" customHeight="1" x14ac:dyDescent="0.25">
      <c r="A295" s="97">
        <v>45128</v>
      </c>
      <c r="B295" s="3">
        <v>0</v>
      </c>
      <c r="C295" s="99"/>
    </row>
    <row r="296" spans="1:3" ht="15" customHeight="1" x14ac:dyDescent="0.25">
      <c r="A296" s="97">
        <v>45129</v>
      </c>
      <c r="B296" s="3">
        <v>0</v>
      </c>
      <c r="C296" s="99"/>
    </row>
    <row r="297" spans="1:3" ht="15" customHeight="1" x14ac:dyDescent="0.25">
      <c r="A297" s="97">
        <v>45130</v>
      </c>
      <c r="B297" s="3">
        <v>0</v>
      </c>
      <c r="C297" s="99"/>
    </row>
    <row r="298" spans="1:3" ht="15" customHeight="1" x14ac:dyDescent="0.25">
      <c r="A298" s="97">
        <v>45131</v>
      </c>
      <c r="B298" s="3">
        <v>0</v>
      </c>
      <c r="C298" s="99"/>
    </row>
    <row r="299" spans="1:3" ht="15" customHeight="1" x14ac:dyDescent="0.25">
      <c r="A299" s="97">
        <v>45132</v>
      </c>
      <c r="B299" s="3">
        <v>0</v>
      </c>
      <c r="C299" s="99"/>
    </row>
    <row r="300" spans="1:3" ht="15" customHeight="1" x14ac:dyDescent="0.25">
      <c r="A300" s="97">
        <v>45133</v>
      </c>
      <c r="B300" s="3">
        <v>0</v>
      </c>
      <c r="C300" s="99"/>
    </row>
    <row r="301" spans="1:3" ht="15" customHeight="1" x14ac:dyDescent="0.25">
      <c r="A301" s="97">
        <v>45134</v>
      </c>
      <c r="B301" s="3">
        <v>0</v>
      </c>
      <c r="C301" s="99"/>
    </row>
    <row r="302" spans="1:3" ht="15" customHeight="1" x14ac:dyDescent="0.25">
      <c r="A302" s="97">
        <v>45135</v>
      </c>
      <c r="B302" s="3">
        <v>0</v>
      </c>
      <c r="C302" s="99"/>
    </row>
    <row r="303" spans="1:3" ht="15" customHeight="1" x14ac:dyDescent="0.25">
      <c r="A303" s="97">
        <v>45136</v>
      </c>
      <c r="B303" s="3">
        <v>0</v>
      </c>
      <c r="C303" s="99"/>
    </row>
    <row r="304" spans="1:3" ht="15" customHeight="1" x14ac:dyDescent="0.25">
      <c r="A304" s="97">
        <v>45137</v>
      </c>
      <c r="B304" s="3">
        <v>0</v>
      </c>
      <c r="C304" s="99"/>
    </row>
    <row r="305" spans="1:3" ht="15" customHeight="1" x14ac:dyDescent="0.25">
      <c r="A305" s="97">
        <v>45138</v>
      </c>
      <c r="B305" s="3">
        <v>0</v>
      </c>
      <c r="C305" s="99"/>
    </row>
    <row r="306" spans="1:3" ht="15" customHeight="1" x14ac:dyDescent="0.25">
      <c r="A306" s="97">
        <v>45139</v>
      </c>
      <c r="B306" s="3">
        <v>0</v>
      </c>
      <c r="C306" s="99"/>
    </row>
    <row r="307" spans="1:3" ht="15" customHeight="1" x14ac:dyDescent="0.25">
      <c r="A307" s="97">
        <v>45140</v>
      </c>
      <c r="B307" s="3">
        <v>0</v>
      </c>
      <c r="C307" s="99"/>
    </row>
    <row r="308" spans="1:3" ht="15" customHeight="1" x14ac:dyDescent="0.25">
      <c r="A308" s="97">
        <v>45141</v>
      </c>
      <c r="B308" s="3">
        <v>0</v>
      </c>
      <c r="C308" s="99"/>
    </row>
    <row r="309" spans="1:3" ht="15" customHeight="1" x14ac:dyDescent="0.25">
      <c r="A309" s="97">
        <v>45142</v>
      </c>
      <c r="B309" s="3">
        <v>0</v>
      </c>
      <c r="C309" s="99"/>
    </row>
    <row r="310" spans="1:3" ht="15" customHeight="1" x14ac:dyDescent="0.25">
      <c r="A310" s="97">
        <v>45143</v>
      </c>
      <c r="B310" s="3">
        <v>0</v>
      </c>
      <c r="C310" s="99"/>
    </row>
    <row r="311" spans="1:3" ht="15" customHeight="1" x14ac:dyDescent="0.25">
      <c r="A311" s="97">
        <v>45144</v>
      </c>
      <c r="B311" s="3">
        <v>0</v>
      </c>
      <c r="C311" s="99"/>
    </row>
    <row r="312" spans="1:3" ht="15" customHeight="1" x14ac:dyDescent="0.25">
      <c r="A312" s="97">
        <v>45145</v>
      </c>
      <c r="B312" s="3">
        <v>0</v>
      </c>
      <c r="C312" s="99"/>
    </row>
    <row r="313" spans="1:3" ht="15" customHeight="1" x14ac:dyDescent="0.25">
      <c r="A313" s="97">
        <v>45146</v>
      </c>
      <c r="B313" s="3">
        <v>0</v>
      </c>
      <c r="C313" s="99"/>
    </row>
    <row r="314" spans="1:3" ht="15" customHeight="1" x14ac:dyDescent="0.25">
      <c r="A314" s="97">
        <v>45147</v>
      </c>
      <c r="B314" s="3">
        <v>0</v>
      </c>
      <c r="C314" s="99"/>
    </row>
    <row r="315" spans="1:3" ht="15" customHeight="1" x14ac:dyDescent="0.25">
      <c r="A315" s="97">
        <v>45148</v>
      </c>
      <c r="B315" s="3">
        <v>0</v>
      </c>
      <c r="C315" s="99"/>
    </row>
    <row r="316" spans="1:3" ht="15" customHeight="1" x14ac:dyDescent="0.25">
      <c r="A316" s="97">
        <v>45149</v>
      </c>
      <c r="B316" s="3">
        <v>0</v>
      </c>
      <c r="C316" s="99"/>
    </row>
    <row r="317" spans="1:3" ht="15" customHeight="1" x14ac:dyDescent="0.25">
      <c r="A317" s="97">
        <v>45150</v>
      </c>
      <c r="B317" s="3">
        <v>0</v>
      </c>
      <c r="C317" s="99"/>
    </row>
    <row r="318" spans="1:3" ht="15" customHeight="1" x14ac:dyDescent="0.25">
      <c r="A318" s="97">
        <v>45151</v>
      </c>
      <c r="B318" s="3">
        <v>0</v>
      </c>
      <c r="C318" s="99"/>
    </row>
    <row r="319" spans="1:3" ht="15" customHeight="1" x14ac:dyDescent="0.25">
      <c r="A319" s="97">
        <v>45152</v>
      </c>
      <c r="B319" s="3">
        <v>0</v>
      </c>
      <c r="C319" s="99"/>
    </row>
    <row r="320" spans="1:3" ht="15" customHeight="1" x14ac:dyDescent="0.25">
      <c r="A320" s="97">
        <v>45153</v>
      </c>
      <c r="B320" s="3">
        <v>0</v>
      </c>
      <c r="C320" s="99"/>
    </row>
    <row r="321" spans="1:3" ht="15" customHeight="1" x14ac:dyDescent="0.25">
      <c r="A321" s="97">
        <v>45154</v>
      </c>
      <c r="B321" s="3">
        <v>0</v>
      </c>
      <c r="C321" s="99"/>
    </row>
    <row r="322" spans="1:3" ht="15" customHeight="1" x14ac:dyDescent="0.25">
      <c r="A322" s="97">
        <v>45155</v>
      </c>
      <c r="B322" s="3">
        <v>0</v>
      </c>
      <c r="C322" s="99"/>
    </row>
    <row r="323" spans="1:3" ht="15" customHeight="1" x14ac:dyDescent="0.25">
      <c r="A323" s="97">
        <v>45156</v>
      </c>
      <c r="B323" s="3">
        <v>0</v>
      </c>
      <c r="C323" s="99"/>
    </row>
    <row r="324" spans="1:3" ht="15" customHeight="1" x14ac:dyDescent="0.25">
      <c r="A324" s="97">
        <v>45157</v>
      </c>
      <c r="B324" s="3">
        <v>0</v>
      </c>
      <c r="C324" s="99"/>
    </row>
    <row r="325" spans="1:3" ht="15" customHeight="1" x14ac:dyDescent="0.25">
      <c r="A325" s="97">
        <v>45158</v>
      </c>
      <c r="B325" s="3">
        <v>0</v>
      </c>
      <c r="C325" s="99"/>
    </row>
    <row r="326" spans="1:3" ht="15" customHeight="1" x14ac:dyDescent="0.25">
      <c r="A326" s="97">
        <v>45159</v>
      </c>
      <c r="B326" s="3">
        <v>0</v>
      </c>
      <c r="C326" s="99"/>
    </row>
    <row r="327" spans="1:3" ht="15" customHeight="1" x14ac:dyDescent="0.25">
      <c r="A327" s="97">
        <v>45160</v>
      </c>
      <c r="B327" s="3">
        <v>0</v>
      </c>
      <c r="C327" s="99"/>
    </row>
    <row r="328" spans="1:3" ht="15" customHeight="1" x14ac:dyDescent="0.25">
      <c r="A328" s="97">
        <v>45161</v>
      </c>
      <c r="B328" s="3">
        <v>0</v>
      </c>
      <c r="C328" s="99"/>
    </row>
    <row r="329" spans="1:3" ht="15" customHeight="1" x14ac:dyDescent="0.25">
      <c r="A329" s="97">
        <v>45162</v>
      </c>
      <c r="B329" s="3">
        <v>7.8740000000000004E-2</v>
      </c>
      <c r="C329" s="99"/>
    </row>
    <row r="330" spans="1:3" ht="15" customHeight="1" x14ac:dyDescent="0.25">
      <c r="A330" s="97">
        <v>45163</v>
      </c>
      <c r="B330" s="3">
        <v>3.9370000000000002E-2</v>
      </c>
      <c r="C330" s="99"/>
    </row>
    <row r="331" spans="1:3" ht="15" customHeight="1" x14ac:dyDescent="0.25">
      <c r="A331" s="97">
        <v>45164</v>
      </c>
      <c r="B331" s="3">
        <v>0</v>
      </c>
      <c r="C331" s="99"/>
    </row>
    <row r="332" spans="1:3" ht="15" customHeight="1" x14ac:dyDescent="0.25">
      <c r="A332" s="97">
        <v>45165</v>
      </c>
      <c r="B332" s="3">
        <v>0</v>
      </c>
      <c r="C332" s="99"/>
    </row>
    <row r="333" spans="1:3" ht="15" customHeight="1" x14ac:dyDescent="0.25">
      <c r="A333" s="97">
        <v>45166</v>
      </c>
      <c r="B333" s="3">
        <v>0</v>
      </c>
      <c r="C333" s="99"/>
    </row>
    <row r="334" spans="1:3" ht="15" customHeight="1" x14ac:dyDescent="0.25">
      <c r="A334" s="97">
        <v>45167</v>
      </c>
      <c r="B334" s="3">
        <v>0</v>
      </c>
      <c r="C334" s="99"/>
    </row>
    <row r="335" spans="1:3" ht="15" customHeight="1" x14ac:dyDescent="0.25">
      <c r="A335" s="97">
        <v>45168</v>
      </c>
      <c r="B335" s="3">
        <v>0</v>
      </c>
      <c r="C335" s="99"/>
    </row>
    <row r="336" spans="1:3" ht="15" customHeight="1" x14ac:dyDescent="0.25">
      <c r="A336" s="97">
        <v>45169</v>
      </c>
      <c r="B336" s="3">
        <v>0</v>
      </c>
      <c r="C336" s="99"/>
    </row>
    <row r="337" spans="1:3" ht="15" customHeight="1" x14ac:dyDescent="0.25">
      <c r="A337" s="97">
        <v>45170</v>
      </c>
      <c r="B337" s="3">
        <v>0</v>
      </c>
      <c r="C337" s="99"/>
    </row>
    <row r="338" spans="1:3" ht="15" customHeight="1" x14ac:dyDescent="0.25">
      <c r="A338" s="97">
        <v>45171</v>
      </c>
      <c r="B338" s="3">
        <v>0</v>
      </c>
      <c r="C338" s="99"/>
    </row>
    <row r="339" spans="1:3" ht="15" customHeight="1" x14ac:dyDescent="0.25">
      <c r="A339" s="97">
        <v>45172</v>
      </c>
      <c r="B339" s="3">
        <v>0</v>
      </c>
      <c r="C339" s="99"/>
    </row>
    <row r="340" spans="1:3" ht="15" customHeight="1" x14ac:dyDescent="0.25">
      <c r="A340" s="97">
        <v>45173</v>
      </c>
      <c r="B340" s="3">
        <v>3.9370000000000002E-2</v>
      </c>
      <c r="C340" s="99"/>
    </row>
    <row r="341" spans="1:3" ht="15" customHeight="1" x14ac:dyDescent="0.25">
      <c r="A341" s="97">
        <v>45174</v>
      </c>
      <c r="B341" s="3">
        <v>0</v>
      </c>
      <c r="C341" s="99"/>
    </row>
    <row r="342" spans="1:3" ht="15" customHeight="1" x14ac:dyDescent="0.25">
      <c r="A342" s="97">
        <v>45175</v>
      </c>
      <c r="B342" s="3">
        <v>0</v>
      </c>
      <c r="C342" s="99"/>
    </row>
    <row r="343" spans="1:3" ht="15" customHeight="1" x14ac:dyDescent="0.25">
      <c r="A343" s="97">
        <v>45176</v>
      </c>
      <c r="B343" s="3">
        <v>0</v>
      </c>
      <c r="C343" s="99"/>
    </row>
    <row r="344" spans="1:3" ht="15" customHeight="1" x14ac:dyDescent="0.25">
      <c r="A344" s="97">
        <v>45177</v>
      </c>
      <c r="B344" s="3">
        <v>0</v>
      </c>
      <c r="C344" s="99"/>
    </row>
    <row r="345" spans="1:3" ht="15" customHeight="1" x14ac:dyDescent="0.25">
      <c r="A345" s="97">
        <v>45178</v>
      </c>
      <c r="B345" s="3">
        <v>0</v>
      </c>
      <c r="C345" s="99"/>
    </row>
    <row r="346" spans="1:3" ht="15" customHeight="1" x14ac:dyDescent="0.25">
      <c r="A346" s="97">
        <v>45179</v>
      </c>
      <c r="B346" s="3">
        <v>0</v>
      </c>
      <c r="C346" s="99"/>
    </row>
    <row r="347" spans="1:3" ht="15" customHeight="1" x14ac:dyDescent="0.25">
      <c r="A347" s="97">
        <v>45180</v>
      </c>
      <c r="B347" s="3">
        <v>0</v>
      </c>
      <c r="C347" s="99"/>
    </row>
    <row r="348" spans="1:3" ht="15" customHeight="1" x14ac:dyDescent="0.25">
      <c r="A348" s="97">
        <v>45181</v>
      </c>
      <c r="B348" s="3">
        <v>0</v>
      </c>
      <c r="C348" s="99"/>
    </row>
    <row r="349" spans="1:3" ht="15" customHeight="1" x14ac:dyDescent="0.25">
      <c r="A349" s="97">
        <v>45182</v>
      </c>
      <c r="B349" s="3">
        <v>0</v>
      </c>
      <c r="C349" s="99"/>
    </row>
    <row r="350" spans="1:3" ht="15" customHeight="1" x14ac:dyDescent="0.25">
      <c r="A350" s="97">
        <v>45183</v>
      </c>
      <c r="B350" s="3">
        <v>0</v>
      </c>
      <c r="C350" s="99"/>
    </row>
    <row r="351" spans="1:3" ht="15" customHeight="1" x14ac:dyDescent="0.25">
      <c r="A351" s="97">
        <v>45184</v>
      </c>
      <c r="B351" s="3">
        <v>0</v>
      </c>
      <c r="C351" s="99"/>
    </row>
    <row r="352" spans="1:3" ht="15" customHeight="1" x14ac:dyDescent="0.25">
      <c r="A352" s="97">
        <v>45185</v>
      </c>
      <c r="B352" s="3">
        <v>0</v>
      </c>
      <c r="C352" s="99"/>
    </row>
    <row r="353" spans="1:3" ht="15" customHeight="1" x14ac:dyDescent="0.25">
      <c r="A353" s="97">
        <v>45186</v>
      </c>
      <c r="B353" s="3">
        <v>0</v>
      </c>
      <c r="C353" s="99"/>
    </row>
    <row r="354" spans="1:3" ht="15" customHeight="1" x14ac:dyDescent="0.25">
      <c r="A354" s="97">
        <v>45187</v>
      </c>
      <c r="B354" s="3">
        <v>3.9370000000000002E-2</v>
      </c>
      <c r="C354" s="99"/>
    </row>
    <row r="355" spans="1:3" ht="15" customHeight="1" x14ac:dyDescent="0.25">
      <c r="A355" s="97">
        <v>45188</v>
      </c>
      <c r="B355" s="3">
        <v>0</v>
      </c>
      <c r="C355" s="99"/>
    </row>
    <row r="356" spans="1:3" ht="15" customHeight="1" x14ac:dyDescent="0.25">
      <c r="A356" s="97">
        <v>45189</v>
      </c>
      <c r="B356" s="3">
        <v>0</v>
      </c>
      <c r="C356" s="99"/>
    </row>
    <row r="357" spans="1:3" ht="15" customHeight="1" x14ac:dyDescent="0.25">
      <c r="A357" s="97">
        <v>45190</v>
      </c>
      <c r="B357" s="3">
        <v>0</v>
      </c>
      <c r="C357" s="99"/>
    </row>
    <row r="358" spans="1:3" ht="15" customHeight="1" x14ac:dyDescent="0.25">
      <c r="A358" s="97">
        <v>45191</v>
      </c>
      <c r="B358" s="3">
        <v>0.43307000000000001</v>
      </c>
      <c r="C358" s="99"/>
    </row>
    <row r="359" spans="1:3" ht="15" customHeight="1" x14ac:dyDescent="0.25">
      <c r="A359" s="97">
        <v>45192</v>
      </c>
      <c r="B359" s="3">
        <v>0</v>
      </c>
      <c r="C359" s="99"/>
    </row>
    <row r="360" spans="1:3" ht="15" customHeight="1" x14ac:dyDescent="0.25">
      <c r="A360" s="97">
        <v>45193</v>
      </c>
      <c r="B360" s="3">
        <v>0</v>
      </c>
      <c r="C360" s="99"/>
    </row>
    <row r="361" spans="1:3" ht="15" customHeight="1" x14ac:dyDescent="0.25">
      <c r="A361" s="97">
        <v>45194</v>
      </c>
      <c r="B361" s="3">
        <v>0</v>
      </c>
      <c r="C361" s="99"/>
    </row>
    <row r="362" spans="1:3" ht="15" customHeight="1" x14ac:dyDescent="0.25">
      <c r="A362" s="97">
        <v>45195</v>
      </c>
      <c r="B362" s="3">
        <v>7.8740000000000004E-2</v>
      </c>
      <c r="C362" s="99"/>
    </row>
    <row r="363" spans="1:3" ht="15" customHeight="1" x14ac:dyDescent="0.25">
      <c r="A363" s="97">
        <v>45196</v>
      </c>
      <c r="B363" s="3">
        <v>0.15748000000000001</v>
      </c>
      <c r="C363" s="99"/>
    </row>
    <row r="364" spans="1:3" ht="15" customHeight="1" x14ac:dyDescent="0.25">
      <c r="A364" s="97">
        <v>45197</v>
      </c>
      <c r="B364" s="3">
        <v>0</v>
      </c>
      <c r="C364" s="99"/>
    </row>
    <row r="365" spans="1:3" ht="15" customHeight="1" x14ac:dyDescent="0.25">
      <c r="A365" s="97">
        <v>45198</v>
      </c>
      <c r="B365" s="3">
        <v>0</v>
      </c>
      <c r="C365" s="99"/>
    </row>
    <row r="366" spans="1:3" ht="15" customHeight="1" x14ac:dyDescent="0.25">
      <c r="A366" s="97">
        <v>45199</v>
      </c>
      <c r="B366" s="3">
        <v>0</v>
      </c>
      <c r="C366" s="99"/>
    </row>
    <row r="367" spans="1:3" x14ac:dyDescent="0.25">
      <c r="A367" s="92"/>
      <c r="B367" s="93">
        <f>SUM(B1:B366)</f>
        <v>2.9527499999999991</v>
      </c>
      <c r="C367" s="93">
        <f>SUM(B260:B366)</f>
        <v>0.90551000000000004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99ABF-4C92-4502-9C6D-04494A777422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7.8740000000000004E-2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0</v>
      </c>
      <c r="C61" s="99"/>
    </row>
    <row r="62" spans="1:3" ht="15" customHeight="1" x14ac:dyDescent="0.25">
      <c r="A62" s="97">
        <v>45261</v>
      </c>
      <c r="B62" s="98">
        <v>0.11811000000000001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0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0.82677</v>
      </c>
      <c r="C83" s="99"/>
    </row>
    <row r="84" spans="1:3" ht="15" customHeight="1" x14ac:dyDescent="0.25">
      <c r="A84" s="97">
        <v>45283</v>
      </c>
      <c r="B84" s="98">
        <v>0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0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7.8740000000000004E-2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0.11811000000000001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3.9370000000000002E-2</v>
      </c>
      <c r="C113" s="99"/>
    </row>
    <row r="114" spans="1:3" ht="15" customHeight="1" x14ac:dyDescent="0.25">
      <c r="A114" s="97">
        <v>45313</v>
      </c>
      <c r="B114" s="98">
        <v>0.15748000000000001</v>
      </c>
      <c r="C114" s="99"/>
    </row>
    <row r="115" spans="1:3" ht="15" customHeight="1" x14ac:dyDescent="0.25">
      <c r="A115" s="97">
        <v>45314</v>
      </c>
      <c r="B115" s="98">
        <v>0.51180999999999999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3.9370000000000002E-2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0.43307000000000001</v>
      </c>
      <c r="C124" s="99"/>
    </row>
    <row r="125" spans="1:3" ht="15" customHeight="1" x14ac:dyDescent="0.25">
      <c r="A125" s="97">
        <v>45324</v>
      </c>
      <c r="B125" s="98">
        <v>0.43307000000000001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0.59055000000000002</v>
      </c>
      <c r="C129" s="99"/>
    </row>
    <row r="130" spans="1:3" ht="15" customHeight="1" x14ac:dyDescent="0.25">
      <c r="A130" s="97">
        <v>45329</v>
      </c>
      <c r="B130" s="98">
        <v>3.9370000000000002E-2</v>
      </c>
      <c r="C130" s="99"/>
    </row>
    <row r="131" spans="1:3" ht="15" customHeight="1" x14ac:dyDescent="0.25">
      <c r="A131" s="97">
        <v>45330</v>
      </c>
      <c r="B131" s="98">
        <v>0.35432999999999998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7.8740000000000004E-2</v>
      </c>
      <c r="C133" s="99"/>
    </row>
    <row r="134" spans="1:3" ht="15" customHeight="1" x14ac:dyDescent="0.25">
      <c r="A134" s="97">
        <v>45333</v>
      </c>
      <c r="B134" s="98" t="s">
        <v>96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0.23622000000000001</v>
      </c>
      <c r="C159" s="99"/>
    </row>
    <row r="160" spans="1:3" ht="15" customHeight="1" x14ac:dyDescent="0.25">
      <c r="A160" s="97">
        <v>45359</v>
      </c>
      <c r="B160" s="98">
        <v>3.9370000000000002E-2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3.9370000000000002E-2</v>
      </c>
      <c r="C166" s="99"/>
    </row>
    <row r="167" spans="1:3" ht="15" customHeight="1" x14ac:dyDescent="0.25">
      <c r="A167" s="97">
        <v>45366</v>
      </c>
      <c r="B167" s="98">
        <v>0.47244000000000003</v>
      </c>
      <c r="C167" s="99"/>
    </row>
    <row r="168" spans="1:3" ht="15" customHeight="1" x14ac:dyDescent="0.25">
      <c r="A168" s="97">
        <v>45367</v>
      </c>
      <c r="B168" s="98">
        <v>0</v>
      </c>
      <c r="C168" s="99"/>
    </row>
    <row r="169" spans="1:3" ht="15" customHeight="1" x14ac:dyDescent="0.25">
      <c r="A169" s="97">
        <v>45368</v>
      </c>
      <c r="B169" s="98">
        <v>0.11811000000000001</v>
      </c>
      <c r="C169" s="99"/>
    </row>
    <row r="170" spans="1:3" ht="15" customHeight="1" x14ac:dyDescent="0.25">
      <c r="A170" s="97">
        <v>45369</v>
      </c>
      <c r="B170" s="98">
        <v>0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3.9370000000000002E-2</v>
      </c>
      <c r="C175" s="99"/>
    </row>
    <row r="176" spans="1:3" ht="15" customHeight="1" x14ac:dyDescent="0.25">
      <c r="A176" s="97">
        <v>45375</v>
      </c>
      <c r="B176" s="98">
        <v>0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0.66929000000000005</v>
      </c>
      <c r="C183" s="99"/>
    </row>
    <row r="184" spans="1:3" ht="15" customHeight="1" x14ac:dyDescent="0.25">
      <c r="A184" s="97">
        <v>45383</v>
      </c>
      <c r="B184" s="98">
        <v>0.23622000000000001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3.9370000000000002E-2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</v>
      </c>
      <c r="C267" s="99"/>
    </row>
    <row r="268" spans="1:3" ht="15" customHeight="1" x14ac:dyDescent="0.25">
      <c r="A268" s="97">
        <v>45467</v>
      </c>
      <c r="B268" s="98">
        <v>0</v>
      </c>
      <c r="C268" s="99"/>
    </row>
    <row r="269" spans="1:3" ht="15" customHeight="1" x14ac:dyDescent="0.25">
      <c r="A269" s="97">
        <v>45468</v>
      </c>
      <c r="B269" s="98">
        <v>7.8740000000000004E-2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0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0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0.35432999999999998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7.8740000000000004E-2</v>
      </c>
      <c r="C298" s="99"/>
    </row>
    <row r="299" spans="1:3" ht="15" customHeight="1" x14ac:dyDescent="0.25">
      <c r="A299" s="97">
        <v>45498</v>
      </c>
      <c r="B299" s="98">
        <v>0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7.8740000000000004E-2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0.11811000000000001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0.19685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0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6.6928999999999981</v>
      </c>
      <c r="C367" s="93">
        <f>SUM(B260:B366)</f>
        <v>0.90551000000000004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1BD63-4459-486A-8CE8-5A1101696EDB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7.8740000000000004E-2</v>
      </c>
      <c r="C5" s="99"/>
    </row>
    <row r="6" spans="1:3" ht="15" customHeight="1" x14ac:dyDescent="0.25">
      <c r="A6" s="97">
        <v>44840</v>
      </c>
      <c r="B6" s="98">
        <v>0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0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0.82677</v>
      </c>
      <c r="C15" s="99"/>
    </row>
    <row r="16" spans="1:3" ht="15" customHeight="1" x14ac:dyDescent="0.25">
      <c r="A16" s="97">
        <v>44850</v>
      </c>
      <c r="B16" s="98">
        <v>0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0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3.9370000000000002E-2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0.31496000000000002</v>
      </c>
      <c r="C64" s="99"/>
    </row>
    <row r="65" spans="1:3" ht="15" customHeight="1" x14ac:dyDescent="0.25">
      <c r="A65" s="97">
        <v>44899</v>
      </c>
      <c r="B65" s="98">
        <v>3.9370000000000002E-2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0.11811000000000001</v>
      </c>
      <c r="C73" s="99"/>
    </row>
    <row r="74" spans="1:3" ht="15" customHeight="1" x14ac:dyDescent="0.25">
      <c r="A74" s="97">
        <v>44908</v>
      </c>
      <c r="B74" s="98">
        <v>0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0.90551000000000004</v>
      </c>
      <c r="C89" s="99"/>
    </row>
    <row r="90" spans="1:3" ht="15" customHeight="1" x14ac:dyDescent="0.25">
      <c r="A90" s="97">
        <v>44924</v>
      </c>
      <c r="B90" s="98">
        <v>0</v>
      </c>
      <c r="C90" s="99"/>
    </row>
    <row r="91" spans="1:3" ht="15" customHeight="1" x14ac:dyDescent="0.25">
      <c r="A91" s="97">
        <v>44925</v>
      </c>
      <c r="B91" s="98">
        <v>0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0.47244000000000003</v>
      </c>
      <c r="C93" s="99"/>
    </row>
    <row r="94" spans="1:3" ht="15" customHeight="1" x14ac:dyDescent="0.25">
      <c r="A94" s="97">
        <v>44928</v>
      </c>
      <c r="B94" s="98">
        <v>0.11811000000000001</v>
      </c>
      <c r="C94" s="99"/>
    </row>
    <row r="95" spans="1:3" ht="15" customHeight="1" x14ac:dyDescent="0.25">
      <c r="A95" s="97">
        <v>44929</v>
      </c>
      <c r="B95" s="98">
        <v>3.9370000000000002E-2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3.9370000000000002E-2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0.31496000000000002</v>
      </c>
      <c r="C106" s="99"/>
    </row>
    <row r="107" spans="1:3" ht="15" customHeight="1" x14ac:dyDescent="0.25">
      <c r="A107" s="97">
        <v>44941</v>
      </c>
      <c r="B107" s="98">
        <v>7.8740000000000004E-2</v>
      </c>
      <c r="C107" s="99"/>
    </row>
    <row r="108" spans="1:3" ht="15" customHeight="1" x14ac:dyDescent="0.25">
      <c r="A108" s="97">
        <v>44942</v>
      </c>
      <c r="B108" s="98">
        <v>0.62992000000000004</v>
      </c>
      <c r="C108" s="99"/>
    </row>
    <row r="109" spans="1:3" ht="15" customHeight="1" x14ac:dyDescent="0.25">
      <c r="A109" s="97">
        <v>44943</v>
      </c>
      <c r="B109" s="98">
        <v>0.19685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3.9370000000000002E-2</v>
      </c>
      <c r="C122" s="99"/>
    </row>
    <row r="123" spans="1:3" ht="15" customHeight="1" x14ac:dyDescent="0.25">
      <c r="A123" s="97">
        <v>44957</v>
      </c>
      <c r="B123" s="98">
        <v>7.8740000000000004E-2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0.15748000000000001</v>
      </c>
      <c r="C136" s="99"/>
    </row>
    <row r="137" spans="1:3" ht="15" customHeight="1" x14ac:dyDescent="0.25">
      <c r="A137" s="97">
        <v>44971</v>
      </c>
      <c r="B137" s="98">
        <v>0.19685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3.9370000000000002E-2</v>
      </c>
      <c r="C145" s="99"/>
    </row>
    <row r="146" spans="1:3" ht="15" customHeight="1" x14ac:dyDescent="0.25">
      <c r="A146" s="97">
        <v>44980</v>
      </c>
      <c r="B146" s="98">
        <v>3.9370000000000002E-2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0.15748000000000001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0.62992000000000004</v>
      </c>
      <c r="C153" s="99"/>
    </row>
    <row r="154" spans="1:3" ht="15" customHeight="1" x14ac:dyDescent="0.25">
      <c r="A154" s="97">
        <v>44987</v>
      </c>
      <c r="B154" s="98">
        <v>3.9370000000000002E-2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1.45669</v>
      </c>
      <c r="C167" s="99"/>
    </row>
    <row r="168" spans="1:3" ht="15" customHeight="1" x14ac:dyDescent="0.25">
      <c r="A168" s="97">
        <v>45001</v>
      </c>
      <c r="B168" s="98">
        <v>0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0.78739999999999999</v>
      </c>
      <c r="C173" s="99"/>
    </row>
    <row r="174" spans="1:3" ht="15" customHeight="1" x14ac:dyDescent="0.25">
      <c r="A174" s="97">
        <v>45007</v>
      </c>
      <c r="B174" s="98">
        <v>7.8740000000000004E-2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3.9370000000000002E-2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0.59055000000000002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0.11811000000000001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0</v>
      </c>
      <c r="C321" s="99"/>
    </row>
    <row r="322" spans="1:3" ht="15" customHeight="1" x14ac:dyDescent="0.25">
      <c r="A322" s="97">
        <v>45155</v>
      </c>
      <c r="B322" s="98">
        <v>0.11811000000000001</v>
      </c>
      <c r="C322" s="99"/>
    </row>
    <row r="323" spans="1:3" ht="15" customHeight="1" x14ac:dyDescent="0.25">
      <c r="A323" s="97">
        <v>45156</v>
      </c>
      <c r="B323" s="98">
        <v>0.23622000000000001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0.19685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0.35432999999999998</v>
      </c>
      <c r="C336" s="99"/>
    </row>
    <row r="337" spans="1:3" ht="15" customHeight="1" x14ac:dyDescent="0.25">
      <c r="A337" s="97">
        <v>45170</v>
      </c>
      <c r="B337" s="98">
        <v>0.31496000000000002</v>
      </c>
      <c r="C337" s="99"/>
    </row>
    <row r="338" spans="1:3" ht="15" customHeight="1" x14ac:dyDescent="0.25">
      <c r="A338" s="97">
        <v>45171</v>
      </c>
      <c r="B338" s="98">
        <v>0.23622000000000001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3.9370000000000002E-2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7.8740000000000004E-2</v>
      </c>
      <c r="C348" s="99"/>
    </row>
    <row r="349" spans="1:3" ht="15" customHeight="1" x14ac:dyDescent="0.25">
      <c r="A349" s="97">
        <v>45182</v>
      </c>
      <c r="B349" s="98">
        <v>3.9370000000000002E-2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10.275569999999995</v>
      </c>
      <c r="C367" s="93">
        <f>SUM(B260:B366)</f>
        <v>1.7322799999999998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1FC5F-951E-49EA-A597-63813DF3E0D9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0.11811000000000001</v>
      </c>
      <c r="C4" s="99"/>
    </row>
    <row r="5" spans="1:3" ht="15" customHeight="1" x14ac:dyDescent="0.25">
      <c r="A5" s="97">
        <v>44474</v>
      </c>
      <c r="B5" s="98">
        <v>0.31496000000000002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0.11811000000000001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0.11811000000000001</v>
      </c>
      <c r="C70" s="99"/>
    </row>
    <row r="71" spans="1:3" ht="15" customHeight="1" x14ac:dyDescent="0.25">
      <c r="A71" s="97">
        <v>44540</v>
      </c>
      <c r="B71" s="98">
        <v>0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7.8740000000000004E-2</v>
      </c>
      <c r="C75" s="99"/>
    </row>
    <row r="76" spans="1:3" ht="15" customHeight="1" x14ac:dyDescent="0.25">
      <c r="A76" s="97">
        <v>44545</v>
      </c>
      <c r="B76" s="98">
        <v>0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0.98424999999999996</v>
      </c>
      <c r="C85" s="99"/>
    </row>
    <row r="86" spans="1:3" ht="15" customHeight="1" x14ac:dyDescent="0.25">
      <c r="A86" s="97">
        <v>44555</v>
      </c>
      <c r="B86" s="98">
        <v>0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0</v>
      </c>
      <c r="C89" s="99"/>
    </row>
    <row r="90" spans="1:3" ht="15" customHeight="1" x14ac:dyDescent="0.25">
      <c r="A90" s="97">
        <v>44559</v>
      </c>
      <c r="B90" s="98">
        <v>3.9370000000000002E-2</v>
      </c>
      <c r="C90" s="99"/>
    </row>
    <row r="91" spans="1:3" ht="15" customHeight="1" x14ac:dyDescent="0.25">
      <c r="A91" s="97">
        <v>44560</v>
      </c>
      <c r="B91" s="98">
        <v>3.9370000000000002E-2</v>
      </c>
      <c r="C91" s="99"/>
    </row>
    <row r="92" spans="1:3" ht="15" customHeight="1" x14ac:dyDescent="0.25">
      <c r="A92" s="97">
        <v>44561</v>
      </c>
      <c r="B92" s="98">
        <v>7.8740000000000004E-2</v>
      </c>
      <c r="C92" s="99"/>
    </row>
    <row r="93" spans="1:3" ht="15" customHeight="1" x14ac:dyDescent="0.25">
      <c r="A93" s="97">
        <v>44562</v>
      </c>
      <c r="B93" s="98">
        <v>0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0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0.23622000000000001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0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0</v>
      </c>
      <c r="C267" s="99"/>
    </row>
    <row r="268" spans="1:3" ht="15" customHeight="1" x14ac:dyDescent="0.25">
      <c r="A268" s="97">
        <v>44736</v>
      </c>
      <c r="B268" s="98">
        <v>0.31496000000000002</v>
      </c>
      <c r="C268" s="99"/>
    </row>
    <row r="269" spans="1:3" ht="15" customHeight="1" x14ac:dyDescent="0.25">
      <c r="A269" s="97">
        <v>44737</v>
      </c>
      <c r="B269" s="98">
        <v>0</v>
      </c>
      <c r="C269" s="99"/>
    </row>
    <row r="270" spans="1:3" ht="15" customHeight="1" x14ac:dyDescent="0.25">
      <c r="A270" s="97">
        <v>44738</v>
      </c>
      <c r="B270" s="98">
        <v>0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7.8740000000000004E-2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3.9370000000000002E-2</v>
      </c>
      <c r="C287" s="99"/>
    </row>
    <row r="288" spans="1:3" ht="15" customHeight="1" x14ac:dyDescent="0.25">
      <c r="A288" s="97">
        <v>44756</v>
      </c>
      <c r="B288" s="98">
        <v>0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</v>
      </c>
      <c r="C290" s="99"/>
    </row>
    <row r="291" spans="1:3" ht="15" customHeight="1" x14ac:dyDescent="0.25">
      <c r="A291" s="97">
        <v>44759</v>
      </c>
      <c r="B291" s="98">
        <v>0.19685</v>
      </c>
      <c r="C291" s="99"/>
    </row>
    <row r="292" spans="1:3" ht="15" customHeight="1" x14ac:dyDescent="0.25">
      <c r="A292" s="97">
        <v>44760</v>
      </c>
      <c r="B292" s="98">
        <v>0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0.23622000000000001</v>
      </c>
      <c r="C299" s="99"/>
    </row>
    <row r="300" spans="1:3" ht="15" customHeight="1" x14ac:dyDescent="0.25">
      <c r="A300" s="97">
        <v>44768</v>
      </c>
      <c r="B300" s="98">
        <v>0.15748000000000001</v>
      </c>
      <c r="C300" s="99"/>
    </row>
    <row r="301" spans="1:3" ht="15" customHeight="1" x14ac:dyDescent="0.25">
      <c r="A301" s="97">
        <v>44769</v>
      </c>
      <c r="B301" s="98">
        <v>7.8740000000000004E-2</v>
      </c>
      <c r="C301" s="99"/>
    </row>
    <row r="302" spans="1:3" ht="15" customHeight="1" x14ac:dyDescent="0.25">
      <c r="A302" s="97">
        <v>44770</v>
      </c>
      <c r="B302" s="98">
        <v>0.86614000000000002</v>
      </c>
      <c r="C302" s="99"/>
    </row>
    <row r="303" spans="1:3" ht="15" customHeight="1" x14ac:dyDescent="0.25">
      <c r="A303" s="97">
        <v>44771</v>
      </c>
      <c r="B303" s="98">
        <v>0</v>
      </c>
      <c r="C303" s="99"/>
    </row>
    <row r="304" spans="1:3" ht="15" customHeight="1" x14ac:dyDescent="0.25">
      <c r="A304" s="97">
        <v>44772</v>
      </c>
      <c r="B304" s="98">
        <v>0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0.31496000000000002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0</v>
      </c>
      <c r="C314" s="99"/>
    </row>
    <row r="315" spans="1:3" ht="15" customHeight="1" x14ac:dyDescent="0.25">
      <c r="A315" s="97">
        <v>44783</v>
      </c>
      <c r="B315" s="98">
        <v>0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0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0.19685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0.19685</v>
      </c>
      <c r="C322" s="99"/>
    </row>
    <row r="323" spans="1:3" ht="15" customHeight="1" x14ac:dyDescent="0.25">
      <c r="A323" s="97">
        <v>44791</v>
      </c>
      <c r="B323" s="98">
        <v>0</v>
      </c>
      <c r="C323" s="99"/>
    </row>
    <row r="324" spans="1:3" ht="15" customHeight="1" x14ac:dyDescent="0.25">
      <c r="A324" s="97">
        <v>44792</v>
      </c>
      <c r="B324" s="98">
        <v>0.11811000000000001</v>
      </c>
      <c r="C324" s="99"/>
    </row>
    <row r="325" spans="1:3" ht="15" customHeight="1" x14ac:dyDescent="0.25">
      <c r="A325" s="97">
        <v>44793</v>
      </c>
      <c r="B325" s="98">
        <v>0.15748000000000001</v>
      </c>
      <c r="C325" s="99"/>
    </row>
    <row r="326" spans="1:3" ht="15" customHeight="1" x14ac:dyDescent="0.25">
      <c r="A326" s="97">
        <v>44794</v>
      </c>
      <c r="B326" s="98">
        <v>0.23622000000000001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</v>
      </c>
      <c r="C345" s="99"/>
    </row>
    <row r="346" spans="1:3" ht="15" customHeight="1" x14ac:dyDescent="0.25">
      <c r="A346" s="97">
        <v>44814</v>
      </c>
      <c r="B346" s="98">
        <v>0</v>
      </c>
      <c r="C346" s="99"/>
    </row>
    <row r="347" spans="1:3" ht="15" customHeight="1" x14ac:dyDescent="0.25">
      <c r="A347" s="97">
        <v>44815</v>
      </c>
      <c r="B347" s="98">
        <v>0</v>
      </c>
      <c r="C347" s="99"/>
    </row>
    <row r="348" spans="1:3" ht="15" customHeight="1" x14ac:dyDescent="0.25">
      <c r="A348" s="97">
        <v>44816</v>
      </c>
      <c r="B348" s="98">
        <v>1.02362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0.31496000000000002</v>
      </c>
      <c r="C357" s="99"/>
    </row>
    <row r="358" spans="1:3" ht="15" customHeight="1" x14ac:dyDescent="0.25">
      <c r="A358" s="97">
        <v>44826</v>
      </c>
      <c r="B358" s="98">
        <v>0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6.6535299999999999</v>
      </c>
      <c r="C367" s="93">
        <f>SUM(B259:B366)</f>
        <v>4.5275500000000006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F7A44-9275-4958-8F14-31CE1F33529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7.8740000000000004E-2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7.8740000000000004E-2</v>
      </c>
      <c r="C71" s="99"/>
    </row>
    <row r="72" spans="1:3" ht="15" customHeight="1" x14ac:dyDescent="0.25">
      <c r="A72" s="97">
        <v>44176</v>
      </c>
      <c r="B72" s="98">
        <v>3.9370000000000002E-2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7.8740000000000004E-2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0.15748000000000001</v>
      </c>
      <c r="C115" s="99"/>
    </row>
    <row r="116" spans="1:3" ht="15" customHeight="1" x14ac:dyDescent="0.25">
      <c r="A116" s="97">
        <v>44220</v>
      </c>
      <c r="B116" s="98">
        <v>0.70865999999999996</v>
      </c>
      <c r="C116" s="99"/>
    </row>
    <row r="117" spans="1:3" ht="15" customHeight="1" x14ac:dyDescent="0.25">
      <c r="A117" s="97">
        <v>44221</v>
      </c>
      <c r="B117" s="98">
        <v>0.66929000000000005</v>
      </c>
      <c r="C117" s="99"/>
    </row>
    <row r="118" spans="1:3" ht="15" customHeight="1" x14ac:dyDescent="0.25">
      <c r="A118" s="97">
        <v>44222</v>
      </c>
      <c r="B118" s="98">
        <v>3.9370000000000002E-2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3.9370000000000002E-2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3.9370000000000002E-2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0.11811000000000001</v>
      </c>
      <c r="C164" s="99"/>
    </row>
    <row r="165" spans="1:3" ht="15" customHeight="1" x14ac:dyDescent="0.25">
      <c r="A165" s="97">
        <v>44268</v>
      </c>
      <c r="B165" s="98">
        <v>3.9370000000000002E-2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3.9370000000000002E-2</v>
      </c>
      <c r="C205" s="99"/>
    </row>
    <row r="206" spans="1:3" ht="15" customHeight="1" x14ac:dyDescent="0.25">
      <c r="A206" s="97">
        <v>44309</v>
      </c>
      <c r="B206" s="98">
        <v>3.9370000000000002E-2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0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7.8740000000000004E-2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</v>
      </c>
      <c r="C288" s="99"/>
    </row>
    <row r="289" spans="1:3" ht="15" customHeight="1" x14ac:dyDescent="0.25">
      <c r="A289" s="97">
        <v>44392</v>
      </c>
      <c r="B289" s="98">
        <v>3.9370000000000002E-2</v>
      </c>
      <c r="C289" s="99"/>
    </row>
    <row r="290" spans="1:3" ht="15" customHeight="1" x14ac:dyDescent="0.25">
      <c r="A290" s="97">
        <v>44393</v>
      </c>
      <c r="B290" s="98">
        <v>0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0.62992000000000004</v>
      </c>
      <c r="C295" s="99"/>
    </row>
    <row r="296" spans="1:3" ht="15" customHeight="1" x14ac:dyDescent="0.25">
      <c r="A296" s="97">
        <v>44399</v>
      </c>
      <c r="B296" s="98">
        <v>3.9370000000000002E-2</v>
      </c>
      <c r="C296" s="99"/>
    </row>
    <row r="297" spans="1:3" ht="15" customHeight="1" x14ac:dyDescent="0.25">
      <c r="A297" s="97">
        <v>44400</v>
      </c>
      <c r="B297" s="98">
        <v>0</v>
      </c>
      <c r="C297" s="99"/>
    </row>
    <row r="298" spans="1:3" ht="15" customHeight="1" x14ac:dyDescent="0.25">
      <c r="A298" s="97">
        <v>44401</v>
      </c>
      <c r="B298" s="98">
        <v>7.8740000000000004E-2</v>
      </c>
      <c r="C298" s="99"/>
    </row>
    <row r="299" spans="1:3" ht="15" customHeight="1" x14ac:dyDescent="0.25">
      <c r="A299" s="97">
        <v>44402</v>
      </c>
      <c r="B299" s="98">
        <v>0.94488000000000005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</v>
      </c>
      <c r="C303" s="99"/>
    </row>
    <row r="304" spans="1:3" ht="15" customHeight="1" x14ac:dyDescent="0.25">
      <c r="A304" s="97">
        <v>44407</v>
      </c>
      <c r="B304" s="98">
        <v>0</v>
      </c>
      <c r="C304" s="99"/>
    </row>
    <row r="305" spans="1:3" ht="15" customHeight="1" x14ac:dyDescent="0.25">
      <c r="A305" s="97">
        <v>44408</v>
      </c>
      <c r="B305" s="98">
        <v>0.35432999999999998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0.27559</v>
      </c>
      <c r="C315" s="99"/>
    </row>
    <row r="316" spans="1:3" ht="15" customHeight="1" x14ac:dyDescent="0.25">
      <c r="A316" s="97">
        <v>44419</v>
      </c>
      <c r="B316" s="98">
        <v>3.9370000000000002E-2</v>
      </c>
      <c r="C316" s="99"/>
    </row>
    <row r="317" spans="1:3" ht="15" customHeight="1" x14ac:dyDescent="0.25">
      <c r="A317" s="97">
        <v>44420</v>
      </c>
      <c r="B317" s="98">
        <v>0</v>
      </c>
      <c r="C317" s="99"/>
    </row>
    <row r="318" spans="1:3" ht="15" customHeight="1" x14ac:dyDescent="0.25">
      <c r="A318" s="97">
        <v>44421</v>
      </c>
      <c r="B318" s="98">
        <v>0.19685</v>
      </c>
      <c r="C318" s="99"/>
    </row>
    <row r="319" spans="1:3" ht="15" customHeight="1" x14ac:dyDescent="0.25">
      <c r="A319" s="97">
        <v>44422</v>
      </c>
      <c r="B319" s="98">
        <v>0.15748000000000001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0.19685</v>
      </c>
      <c r="C321" s="99"/>
    </row>
    <row r="322" spans="1:3" ht="15" customHeight="1" x14ac:dyDescent="0.25">
      <c r="A322" s="97">
        <v>44425</v>
      </c>
      <c r="B322" s="98">
        <v>0</v>
      </c>
      <c r="C322" s="99"/>
    </row>
    <row r="323" spans="1:3" ht="15" customHeight="1" x14ac:dyDescent="0.25">
      <c r="A323" s="97">
        <v>44426</v>
      </c>
      <c r="B323" s="98">
        <v>7.8740000000000004E-2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0.19685</v>
      </c>
      <c r="C335" s="99"/>
    </row>
    <row r="336" spans="1:3" ht="15" customHeight="1" x14ac:dyDescent="0.25">
      <c r="A336" s="97">
        <v>44439</v>
      </c>
      <c r="B336" s="98">
        <v>7.8740000000000004E-2</v>
      </c>
      <c r="C336" s="99"/>
    </row>
    <row r="337" spans="1:3" ht="15" customHeight="1" x14ac:dyDescent="0.25">
      <c r="A337" s="97">
        <v>44440</v>
      </c>
      <c r="B337" s="98">
        <v>0.11811000000000001</v>
      </c>
      <c r="C337" s="99"/>
    </row>
    <row r="338" spans="1:3" ht="15" customHeight="1" x14ac:dyDescent="0.25">
      <c r="A338" s="97">
        <v>44441</v>
      </c>
      <c r="B338" s="98">
        <v>0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0.31496000000000002</v>
      </c>
      <c r="C362" s="99"/>
    </row>
    <row r="363" spans="1:3" ht="15" customHeight="1" x14ac:dyDescent="0.25">
      <c r="A363" s="97">
        <v>44466</v>
      </c>
      <c r="B363" s="98">
        <v>7.8740000000000004E-2</v>
      </c>
      <c r="C363" s="99"/>
    </row>
    <row r="364" spans="1:3" ht="15" customHeight="1" x14ac:dyDescent="0.25">
      <c r="A364" s="97">
        <v>44467</v>
      </c>
      <c r="B364" s="98">
        <v>0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6.0629799999999987</v>
      </c>
      <c r="C367" s="93">
        <f>SUM(B261:B366)</f>
        <v>3.8976299999999999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7.8740000000000004E-2</v>
      </c>
      <c r="C50" s="99"/>
    </row>
    <row r="51" spans="1:3" ht="15" customHeight="1" x14ac:dyDescent="0.25">
      <c r="A51" s="97">
        <v>43789</v>
      </c>
      <c r="B51" s="98">
        <v>1.2598400000000001</v>
      </c>
      <c r="C51" s="99"/>
    </row>
    <row r="52" spans="1:3" ht="15" customHeight="1" x14ac:dyDescent="0.25">
      <c r="A52" s="97">
        <v>43790</v>
      </c>
      <c r="B52" s="98">
        <v>0.11811000000000001</v>
      </c>
      <c r="C52" s="99"/>
    </row>
    <row r="53" spans="1:3" ht="15" customHeight="1" x14ac:dyDescent="0.25">
      <c r="A53" s="97">
        <v>43791</v>
      </c>
      <c r="B53" s="98">
        <v>3.9370000000000002E-2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0.43307000000000001</v>
      </c>
      <c r="C59" s="99"/>
    </row>
    <row r="60" spans="1:3" ht="15" customHeight="1" x14ac:dyDescent="0.25">
      <c r="A60" s="97">
        <v>43798</v>
      </c>
      <c r="B60" s="98">
        <v>1.45669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3.9370000000000002E-2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0.31496000000000002</v>
      </c>
      <c r="C68" s="99"/>
    </row>
    <row r="69" spans="1:3" ht="15" customHeight="1" x14ac:dyDescent="0.25">
      <c r="A69" s="97">
        <v>43807</v>
      </c>
      <c r="B69" s="98">
        <v>0</v>
      </c>
      <c r="C69" s="99"/>
    </row>
    <row r="70" spans="1:3" ht="15" customHeight="1" x14ac:dyDescent="0.25">
      <c r="A70" s="97">
        <v>43808</v>
      </c>
      <c r="B70" s="98">
        <v>0.11811000000000001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0</v>
      </c>
      <c r="C84" s="99"/>
    </row>
    <row r="85" spans="1:3" ht="15" customHeight="1" x14ac:dyDescent="0.25">
      <c r="A85" s="97">
        <v>43823</v>
      </c>
      <c r="B85" s="98">
        <v>0.31496000000000002</v>
      </c>
      <c r="C85" s="99"/>
    </row>
    <row r="86" spans="1:3" ht="15" customHeight="1" x14ac:dyDescent="0.25">
      <c r="A86" s="97">
        <v>43824</v>
      </c>
      <c r="B86" s="98">
        <v>0</v>
      </c>
      <c r="C86" s="99"/>
    </row>
    <row r="87" spans="1:3" ht="15" customHeight="1" x14ac:dyDescent="0.25">
      <c r="A87" s="97">
        <v>43825</v>
      </c>
      <c r="B87" s="98">
        <v>0</v>
      </c>
      <c r="C87" s="99"/>
    </row>
    <row r="88" spans="1:3" ht="15" customHeight="1" x14ac:dyDescent="0.25">
      <c r="A88" s="97">
        <v>43826</v>
      </c>
      <c r="B88" s="98">
        <v>0.19685</v>
      </c>
      <c r="C88" s="99"/>
    </row>
    <row r="89" spans="1:3" ht="15" customHeight="1" x14ac:dyDescent="0.25">
      <c r="A89" s="97">
        <v>43827</v>
      </c>
      <c r="B89" s="98">
        <v>0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7.8740000000000004E-2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0</v>
      </c>
      <c r="C113" s="99"/>
    </row>
    <row r="114" spans="1:3" ht="15" customHeight="1" x14ac:dyDescent="0.25">
      <c r="A114" s="97">
        <v>43852</v>
      </c>
      <c r="B114" s="98">
        <v>3.9370000000000002E-2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>
        <v>0</v>
      </c>
      <c r="C130" s="99"/>
    </row>
    <row r="131" spans="1:3" ht="15" customHeight="1" x14ac:dyDescent="0.25">
      <c r="A131" s="97">
        <v>43869</v>
      </c>
      <c r="B131" s="98">
        <v>0</v>
      </c>
      <c r="C131" s="99"/>
    </row>
    <row r="132" spans="1:3" ht="15" customHeight="1" x14ac:dyDescent="0.25">
      <c r="A132" s="97">
        <v>43870</v>
      </c>
      <c r="B132" s="98">
        <v>0</v>
      </c>
      <c r="C132" s="99"/>
    </row>
    <row r="133" spans="1:3" ht="15" customHeight="1" x14ac:dyDescent="0.25">
      <c r="A133" s="97">
        <v>43871</v>
      </c>
      <c r="B133" s="98">
        <v>0</v>
      </c>
      <c r="C133" s="99"/>
    </row>
    <row r="134" spans="1:3" ht="15" customHeight="1" x14ac:dyDescent="0.25">
      <c r="A134" s="97">
        <v>43872</v>
      </c>
      <c r="B134" s="98">
        <v>0.74802999999999997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0.55118</v>
      </c>
      <c r="C145" s="99"/>
    </row>
    <row r="146" spans="1:3" ht="15" customHeight="1" x14ac:dyDescent="0.25">
      <c r="A146" s="97">
        <v>43884</v>
      </c>
      <c r="B146" s="98">
        <v>0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0.35432999999999998</v>
      </c>
      <c r="C162" s="99"/>
    </row>
    <row r="163" spans="1:3" ht="15" customHeight="1" x14ac:dyDescent="0.25">
      <c r="A163" s="97">
        <v>43901</v>
      </c>
      <c r="B163" s="98">
        <v>0.39369999999999999</v>
      </c>
      <c r="C163" s="99"/>
    </row>
    <row r="164" spans="1:3" ht="15" customHeight="1" x14ac:dyDescent="0.25">
      <c r="A164" s="97">
        <v>43902</v>
      </c>
      <c r="B164" s="98">
        <v>1.29921</v>
      </c>
      <c r="C164" s="99"/>
    </row>
    <row r="165" spans="1:3" ht="15" customHeight="1" x14ac:dyDescent="0.25">
      <c r="A165" s="97">
        <v>43903</v>
      </c>
      <c r="B165" s="98">
        <v>0.19685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0.66929000000000005</v>
      </c>
      <c r="C170" s="99"/>
    </row>
    <row r="171" spans="1:3" ht="15" customHeight="1" x14ac:dyDescent="0.25">
      <c r="A171" s="97">
        <v>43909</v>
      </c>
      <c r="B171" s="98">
        <v>7.8740000000000004E-2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0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</v>
      </c>
      <c r="C334" s="99"/>
    </row>
    <row r="335" spans="1:3" ht="15" customHeight="1" x14ac:dyDescent="0.25">
      <c r="A335" s="97">
        <v>44073</v>
      </c>
      <c r="B335" s="98">
        <v>0.39369999999999999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9.173210000000001</v>
      </c>
      <c r="C367" s="93">
        <f>SUM(B260:B366)</f>
        <v>0.39369999999999999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3.9370000000000002E-2</v>
      </c>
      <c r="C1" s="99"/>
    </row>
    <row r="2" spans="1:3" ht="15" customHeight="1" x14ac:dyDescent="0.25">
      <c r="A2" s="97">
        <v>43375</v>
      </c>
      <c r="B2" s="98">
        <v>1.4173199999999999</v>
      </c>
      <c r="C2" s="99"/>
    </row>
    <row r="3" spans="1:3" ht="15" customHeight="1" x14ac:dyDescent="0.25">
      <c r="A3" s="97">
        <v>43376</v>
      </c>
      <c r="B3" s="98">
        <v>0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0.51180999999999999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3.9370000000000002E-2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0.55118</v>
      </c>
      <c r="C13" s="99"/>
    </row>
    <row r="14" spans="1:3" ht="15" customHeight="1" x14ac:dyDescent="0.25">
      <c r="A14" s="97">
        <v>43387</v>
      </c>
      <c r="B14" s="98">
        <v>3.9370000000000002E-2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0.19685</v>
      </c>
      <c r="C60" s="99"/>
    </row>
    <row r="61" spans="1:3" ht="15" customHeight="1" x14ac:dyDescent="0.25">
      <c r="A61" s="97">
        <v>43434</v>
      </c>
      <c r="B61" s="98">
        <v>0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0</v>
      </c>
      <c r="C67" s="99"/>
    </row>
    <row r="68" spans="1:3" ht="15" customHeight="1" x14ac:dyDescent="0.25">
      <c r="A68" s="97">
        <v>43441</v>
      </c>
      <c r="B68" s="98">
        <v>7.8740000000000004E-2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7.8740000000000004E-2</v>
      </c>
      <c r="C92" s="99"/>
    </row>
    <row r="93" spans="1:3" ht="15" customHeight="1" x14ac:dyDescent="0.25">
      <c r="A93" s="97">
        <v>43466</v>
      </c>
      <c r="B93" s="98">
        <v>3.9370000000000002E-2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7.8740000000000004E-2</v>
      </c>
      <c r="C97" s="99"/>
    </row>
    <row r="98" spans="1:3" ht="15" customHeight="1" x14ac:dyDescent="0.25">
      <c r="A98" s="97">
        <v>43471</v>
      </c>
      <c r="B98" s="98">
        <v>0.31496000000000002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0.11811000000000001</v>
      </c>
      <c r="C104" s="99"/>
    </row>
    <row r="105" spans="1:3" ht="15" customHeight="1" x14ac:dyDescent="0.25">
      <c r="A105" s="97">
        <v>43478</v>
      </c>
      <c r="B105" s="98">
        <v>3.9370000000000002E-2</v>
      </c>
      <c r="C105" s="99"/>
    </row>
    <row r="106" spans="1:3" ht="15" customHeight="1" x14ac:dyDescent="0.25">
      <c r="A106" s="97">
        <v>43479</v>
      </c>
      <c r="B106" s="98">
        <v>7.8740000000000004E-2</v>
      </c>
      <c r="C106" s="99"/>
    </row>
    <row r="107" spans="1:3" ht="15" customHeight="1" x14ac:dyDescent="0.25">
      <c r="A107" s="97">
        <v>43480</v>
      </c>
      <c r="B107" s="98">
        <v>1.02362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7.8740000000000004E-2</v>
      </c>
      <c r="C124" s="99"/>
    </row>
    <row r="125" spans="1:3" ht="15" customHeight="1" x14ac:dyDescent="0.25">
      <c r="A125" s="97">
        <v>43498</v>
      </c>
      <c r="B125" s="98">
        <v>3.9370000000000002E-2</v>
      </c>
      <c r="C125" s="99"/>
    </row>
    <row r="126" spans="1:3" ht="15" customHeight="1" x14ac:dyDescent="0.25">
      <c r="A126" s="97">
        <v>43499</v>
      </c>
      <c r="B126" s="98">
        <v>0.19685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0</v>
      </c>
      <c r="C128" s="99"/>
    </row>
    <row r="129" spans="1:3" ht="15" customHeight="1" x14ac:dyDescent="0.25">
      <c r="A129" s="97">
        <v>43502</v>
      </c>
      <c r="B129" s="98">
        <v>0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0.55118</v>
      </c>
      <c r="C137" s="99"/>
    </row>
    <row r="138" spans="1:3" ht="15" customHeight="1" x14ac:dyDescent="0.25">
      <c r="A138" s="97">
        <v>43511</v>
      </c>
      <c r="B138" s="98">
        <v>3.9370000000000002E-2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7.8740000000000004E-2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0.74802999999999997</v>
      </c>
      <c r="C144" s="99"/>
    </row>
    <row r="145" spans="1:3" ht="15" customHeight="1" x14ac:dyDescent="0.25">
      <c r="A145" s="97">
        <v>43518</v>
      </c>
      <c r="B145" s="98">
        <v>0.19685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7.8740000000000004E-2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0.19685</v>
      </c>
      <c r="C163" s="99"/>
    </row>
    <row r="164" spans="1:3" ht="15" customHeight="1" x14ac:dyDescent="0.25">
      <c r="A164" s="97">
        <v>43536</v>
      </c>
      <c r="B164" s="98">
        <v>0.23622000000000001</v>
      </c>
      <c r="C164" s="99"/>
    </row>
    <row r="165" spans="1:3" ht="15" customHeight="1" x14ac:dyDescent="0.25">
      <c r="A165" s="97">
        <v>43537</v>
      </c>
      <c r="B165" s="98">
        <v>7.8740000000000004E-2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3.9370000000000002E-2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0.11811000000000001</v>
      </c>
      <c r="C199" s="99"/>
    </row>
    <row r="200" spans="1:3" ht="15" customHeight="1" x14ac:dyDescent="0.25">
      <c r="A200" s="97">
        <v>43572</v>
      </c>
      <c r="B200" s="98">
        <v>3.9370000000000002E-2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0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0.11811000000000001</v>
      </c>
      <c r="C220" s="99"/>
    </row>
    <row r="221" spans="1:3" ht="15" customHeight="1" x14ac:dyDescent="0.25">
      <c r="A221" s="97">
        <v>43593</v>
      </c>
      <c r="B221" s="98">
        <v>0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0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7.8740000000000004E-2</v>
      </c>
      <c r="C296" s="99"/>
    </row>
    <row r="297" spans="1:3" ht="15" customHeight="1" x14ac:dyDescent="0.25">
      <c r="A297" s="97">
        <v>43669</v>
      </c>
      <c r="B297" s="98">
        <v>3.9370000000000002E-2</v>
      </c>
      <c r="C297" s="99"/>
    </row>
    <row r="298" spans="1:3" ht="15" customHeight="1" x14ac:dyDescent="0.25">
      <c r="A298" s="97">
        <v>43670</v>
      </c>
      <c r="B298" s="98">
        <v>0.15748000000000001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</v>
      </c>
      <c r="C304" s="99"/>
    </row>
    <row r="305" spans="1:3" ht="15" customHeight="1" x14ac:dyDescent="0.25">
      <c r="A305" s="97">
        <v>43677</v>
      </c>
      <c r="B305" s="98">
        <v>3.9370000000000002E-2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0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</v>
      </c>
      <c r="C333" s="99"/>
    </row>
    <row r="334" spans="1:3" ht="15" customHeight="1" x14ac:dyDescent="0.25">
      <c r="A334" s="97">
        <v>43706</v>
      </c>
      <c r="B334" s="98" t="s">
        <v>96</v>
      </c>
      <c r="C334" s="99"/>
    </row>
    <row r="335" spans="1:3" ht="15" customHeight="1" x14ac:dyDescent="0.25">
      <c r="A335" s="97">
        <v>43707</v>
      </c>
      <c r="B335" s="98" t="s">
        <v>96</v>
      </c>
      <c r="C335" s="99"/>
    </row>
    <row r="336" spans="1:3" ht="15" customHeight="1" x14ac:dyDescent="0.25">
      <c r="A336" s="97">
        <v>43708</v>
      </c>
      <c r="B336" s="98" t="s">
        <v>96</v>
      </c>
      <c r="C336" s="99"/>
    </row>
    <row r="337" spans="1:3" ht="15" customHeight="1" x14ac:dyDescent="0.25">
      <c r="A337" s="97">
        <v>43709</v>
      </c>
      <c r="B337" s="98" t="s">
        <v>96</v>
      </c>
      <c r="C337" s="99"/>
    </row>
    <row r="338" spans="1:3" ht="15" customHeight="1" x14ac:dyDescent="0.25">
      <c r="A338" s="97">
        <v>43710</v>
      </c>
      <c r="B338" s="98" t="s">
        <v>96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0.94488000000000005</v>
      </c>
      <c r="C359" s="99"/>
    </row>
    <row r="360" spans="1:3" ht="15" customHeight="1" x14ac:dyDescent="0.25">
      <c r="A360" s="97">
        <v>43732</v>
      </c>
      <c r="B360" s="98">
        <v>3.9370000000000002E-2</v>
      </c>
      <c r="C360" s="99"/>
    </row>
    <row r="361" spans="1:3" ht="15" customHeight="1" x14ac:dyDescent="0.25">
      <c r="A361" s="97">
        <v>43733</v>
      </c>
      <c r="B361" s="98">
        <v>0.47244000000000003</v>
      </c>
      <c r="C361" s="99"/>
    </row>
    <row r="362" spans="1:3" ht="15" customHeight="1" x14ac:dyDescent="0.25">
      <c r="A362" s="97">
        <v>43734</v>
      </c>
      <c r="B362" s="98">
        <v>0.31496000000000002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9.5669099999999982</v>
      </c>
      <c r="C367" s="93">
        <f>SUM(B260:B366)</f>
        <v>2.0866099999999999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0.55118</v>
      </c>
      <c r="C101" s="99"/>
    </row>
    <row r="102" spans="1:3" ht="15" customHeight="1" x14ac:dyDescent="0.25">
      <c r="A102" s="97">
        <v>43110</v>
      </c>
      <c r="B102" s="98">
        <v>0.19685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3.9370000000000002E-2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0.15748000000000001</v>
      </c>
      <c r="C137" s="99"/>
    </row>
    <row r="138" spans="1:3" ht="15" customHeight="1" x14ac:dyDescent="0.25">
      <c r="A138" s="97">
        <v>43146</v>
      </c>
      <c r="B138" s="98">
        <v>3.9370000000000002E-2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0</v>
      </c>
      <c r="C150" s="99"/>
    </row>
    <row r="151" spans="1:3" ht="15" customHeight="1" x14ac:dyDescent="0.25">
      <c r="A151" s="97">
        <v>43159</v>
      </c>
      <c r="B151" s="98">
        <v>3.9370000000000002E-2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0.19685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3.9370000000000002E-2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0.19685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0</v>
      </c>
      <c r="C283" s="99"/>
    </row>
    <row r="284" spans="1:3" ht="15" customHeight="1" x14ac:dyDescent="0.25">
      <c r="A284" s="97">
        <v>43291</v>
      </c>
      <c r="B284" s="98">
        <v>0</v>
      </c>
      <c r="C284" s="99"/>
    </row>
    <row r="285" spans="1:3" ht="15" customHeight="1" x14ac:dyDescent="0.25">
      <c r="A285" s="97">
        <v>43292</v>
      </c>
      <c r="B285" s="98">
        <v>1.8110200000000001</v>
      </c>
      <c r="C285" s="99"/>
    </row>
    <row r="286" spans="1:3" ht="15" customHeight="1" x14ac:dyDescent="0.25">
      <c r="A286" s="97">
        <v>43293</v>
      </c>
      <c r="B286" s="98">
        <v>0.35432999999999998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0</v>
      </c>
      <c r="C290" s="99"/>
    </row>
    <row r="291" spans="1:3" ht="15" customHeight="1" x14ac:dyDescent="0.25">
      <c r="A291" s="97">
        <v>43298</v>
      </c>
      <c r="B291" s="98">
        <v>3.9370000000000002E-2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3.9370000000000002E-2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0.27559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0.15748000000000001</v>
      </c>
      <c r="C304" s="99"/>
    </row>
    <row r="305" spans="1:3" ht="15" customHeight="1" x14ac:dyDescent="0.25">
      <c r="A305" s="97">
        <v>43312</v>
      </c>
      <c r="B305" s="98">
        <v>3.9370000000000002E-2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0.15748000000000001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</v>
      </c>
      <c r="C312" s="99"/>
    </row>
    <row r="313" spans="1:3" ht="15" customHeight="1" x14ac:dyDescent="0.25">
      <c r="A313" s="97">
        <v>43320</v>
      </c>
      <c r="B313" s="98">
        <v>0</v>
      </c>
      <c r="C313" s="99"/>
    </row>
    <row r="314" spans="1:3" ht="15" customHeight="1" x14ac:dyDescent="0.25">
      <c r="A314" s="97">
        <v>43321</v>
      </c>
      <c r="B314" s="98">
        <v>0</v>
      </c>
      <c r="C314" s="99"/>
    </row>
    <row r="315" spans="1:3" ht="15" customHeight="1" x14ac:dyDescent="0.25">
      <c r="A315" s="97">
        <v>43322</v>
      </c>
      <c r="B315" s="98">
        <v>0</v>
      </c>
      <c r="C315" s="99"/>
    </row>
    <row r="316" spans="1:3" ht="15" customHeight="1" x14ac:dyDescent="0.25">
      <c r="A316" s="97">
        <v>43323</v>
      </c>
      <c r="B316" s="98">
        <v>0</v>
      </c>
      <c r="C316" s="99"/>
    </row>
    <row r="317" spans="1:3" ht="15" customHeight="1" x14ac:dyDescent="0.25">
      <c r="A317" s="97">
        <v>43324</v>
      </c>
      <c r="B317" s="98">
        <v>0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0.43307000000000001</v>
      </c>
      <c r="C321" s="99"/>
    </row>
    <row r="322" spans="1:3" ht="15" customHeight="1" x14ac:dyDescent="0.25">
      <c r="A322" s="97">
        <v>43329</v>
      </c>
      <c r="B322" s="98">
        <v>3.9370000000000002E-2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0</v>
      </c>
      <c r="C327" s="99"/>
    </row>
    <row r="328" spans="1:3" ht="15" customHeight="1" x14ac:dyDescent="0.25">
      <c r="A328" s="97">
        <v>43335</v>
      </c>
      <c r="B328" s="98">
        <v>0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0.39369999999999999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0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0</v>
      </c>
      <c r="C366" s="99"/>
    </row>
    <row r="367" spans="1:3" x14ac:dyDescent="0.25">
      <c r="A367" s="92"/>
      <c r="B367" s="93">
        <f>SUM(B1:B366)</f>
        <v>5.196839999999999</v>
      </c>
      <c r="C367" s="93">
        <f>SUM(B259:B366)</f>
        <v>3.9369999999999994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0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0.70865999999999996</v>
      </c>
      <c r="C51" s="99"/>
    </row>
    <row r="52" spans="1:3" ht="15" customHeight="1" x14ac:dyDescent="0.25">
      <c r="A52" s="97">
        <v>42695</v>
      </c>
      <c r="B52" s="98">
        <v>0.11811000000000001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0.19685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0</v>
      </c>
      <c r="C76" s="99"/>
    </row>
    <row r="77" spans="1:3" ht="15" customHeight="1" x14ac:dyDescent="0.25">
      <c r="A77" s="97">
        <v>42720</v>
      </c>
      <c r="B77" s="98">
        <v>0.15748000000000001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0.15748000000000001</v>
      </c>
      <c r="C82" s="99"/>
    </row>
    <row r="83" spans="1:3" ht="15" customHeight="1" x14ac:dyDescent="0.25">
      <c r="A83" s="97">
        <v>42726</v>
      </c>
      <c r="B83" s="98">
        <v>0.86614000000000002</v>
      </c>
      <c r="C83" s="99"/>
    </row>
    <row r="84" spans="1:3" ht="15" customHeight="1" x14ac:dyDescent="0.25">
      <c r="A84" s="97">
        <v>42727</v>
      </c>
      <c r="B84" s="98">
        <v>0</v>
      </c>
      <c r="C84" s="99"/>
    </row>
    <row r="85" spans="1:3" ht="15" customHeight="1" x14ac:dyDescent="0.25">
      <c r="A85" s="97">
        <v>42728</v>
      </c>
      <c r="B85" s="98">
        <v>0.62992000000000004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0.43307000000000001</v>
      </c>
      <c r="C91" s="99"/>
    </row>
    <row r="92" spans="1:3" ht="15" customHeight="1" x14ac:dyDescent="0.25">
      <c r="A92" s="97">
        <v>42735</v>
      </c>
      <c r="B92" s="98">
        <v>0.11811000000000001</v>
      </c>
      <c r="C92" s="99"/>
    </row>
    <row r="93" spans="1:3" ht="15" customHeight="1" x14ac:dyDescent="0.25">
      <c r="A93" s="97">
        <v>42736</v>
      </c>
      <c r="B93" s="98">
        <v>0.47244000000000003</v>
      </c>
      <c r="C93" s="99"/>
    </row>
    <row r="94" spans="1:3" ht="15" customHeight="1" x14ac:dyDescent="0.25">
      <c r="A94" s="97">
        <v>42737</v>
      </c>
      <c r="B94" s="98">
        <v>0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0.15748000000000001</v>
      </c>
      <c r="C106" s="99"/>
    </row>
    <row r="107" spans="1:3" ht="15" customHeight="1" x14ac:dyDescent="0.25">
      <c r="A107" s="97">
        <v>42750</v>
      </c>
      <c r="B107" s="98">
        <v>7.8740000000000004E-2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0.15748000000000001</v>
      </c>
      <c r="C111" s="99"/>
    </row>
    <row r="112" spans="1:3" ht="15" customHeight="1" x14ac:dyDescent="0.25">
      <c r="A112" s="97">
        <v>42755</v>
      </c>
      <c r="B112" s="98">
        <v>0.70865999999999996</v>
      </c>
      <c r="C112" s="99"/>
    </row>
    <row r="113" spans="1:3" ht="15" customHeight="1" x14ac:dyDescent="0.25">
      <c r="A113" s="97">
        <v>42756</v>
      </c>
      <c r="B113" s="98">
        <v>7.8740000000000004E-2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0.11811000000000001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0.19685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0.59055000000000002</v>
      </c>
      <c r="C141" s="99"/>
    </row>
    <row r="142" spans="1:3" ht="15" customHeight="1" x14ac:dyDescent="0.25">
      <c r="A142" s="97">
        <v>42785</v>
      </c>
      <c r="B142" s="98">
        <v>0.51180999999999999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0.59055000000000002</v>
      </c>
      <c r="C150" s="99"/>
    </row>
    <row r="151" spans="1:3" ht="15" customHeight="1" x14ac:dyDescent="0.25">
      <c r="A151" s="97">
        <v>42794</v>
      </c>
      <c r="B151" s="98">
        <v>0.27559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3.9370000000000002E-2</v>
      </c>
      <c r="C174" s="99"/>
    </row>
    <row r="175" spans="1:3" ht="15" customHeight="1" x14ac:dyDescent="0.25">
      <c r="A175" s="97">
        <v>42817</v>
      </c>
      <c r="B175" s="98">
        <v>3.9370000000000002E-2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</v>
      </c>
      <c r="C221" s="99"/>
    </row>
    <row r="222" spans="1:3" ht="15" customHeight="1" x14ac:dyDescent="0.25">
      <c r="A222" s="97">
        <v>42864</v>
      </c>
      <c r="B222" s="98">
        <v>0.11811000000000001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3.9370000000000002E-2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0.47244000000000003</v>
      </c>
      <c r="C289" s="99"/>
    </row>
    <row r="290" spans="1:3" ht="15" customHeight="1" x14ac:dyDescent="0.25">
      <c r="A290" s="97">
        <v>42932</v>
      </c>
      <c r="B290" s="98">
        <v>0</v>
      </c>
      <c r="C290" s="99"/>
    </row>
    <row r="291" spans="1:3" ht="15" customHeight="1" x14ac:dyDescent="0.25">
      <c r="A291" s="97">
        <v>42933</v>
      </c>
      <c r="B291" s="98">
        <v>0</v>
      </c>
      <c r="C291" s="99"/>
    </row>
    <row r="292" spans="1:3" ht="15" customHeight="1" x14ac:dyDescent="0.25">
      <c r="A292" s="97">
        <v>42934</v>
      </c>
      <c r="B292" s="98">
        <v>1.02362</v>
      </c>
      <c r="C292" s="99"/>
    </row>
    <row r="293" spans="1:3" ht="15" customHeight="1" x14ac:dyDescent="0.25">
      <c r="A293" s="97">
        <v>42935</v>
      </c>
      <c r="B293" s="98">
        <v>7.8740000000000004E-2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0</v>
      </c>
      <c r="C295" s="99"/>
    </row>
    <row r="296" spans="1:3" ht="15" customHeight="1" x14ac:dyDescent="0.25">
      <c r="A296" s="97">
        <v>42938</v>
      </c>
      <c r="B296" s="98">
        <v>0</v>
      </c>
      <c r="C296" s="99"/>
    </row>
    <row r="297" spans="1:3" ht="15" customHeight="1" x14ac:dyDescent="0.25">
      <c r="A297" s="97">
        <v>42939</v>
      </c>
      <c r="B297" s="98">
        <v>0.15748000000000001</v>
      </c>
      <c r="C297" s="99"/>
    </row>
    <row r="298" spans="1:3" ht="15" customHeight="1" x14ac:dyDescent="0.25">
      <c r="A298" s="97">
        <v>42940</v>
      </c>
      <c r="B298" s="98">
        <v>7.8740000000000004E-2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0.31496000000000002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</v>
      </c>
      <c r="C305" s="99"/>
    </row>
    <row r="306" spans="1:3" ht="15" customHeight="1" x14ac:dyDescent="0.25">
      <c r="A306" s="97">
        <v>42948</v>
      </c>
      <c r="B306" s="98">
        <v>0.15748000000000001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3.9370000000000002E-2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2.0472399999999999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0</v>
      </c>
      <c r="C317" s="99"/>
    </row>
    <row r="318" spans="1:3" ht="15" customHeight="1" x14ac:dyDescent="0.25">
      <c r="A318" s="97">
        <v>42960</v>
      </c>
      <c r="B318" s="98">
        <v>0.23622000000000001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0.74802999999999997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12.913359999999997</v>
      </c>
      <c r="C367" s="93">
        <f>SUM(B260:B366)</f>
        <v>5.3936900000000003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0</v>
      </c>
      <c r="C4" s="99"/>
    </row>
    <row r="5" spans="1:3" ht="15" customHeight="1" x14ac:dyDescent="0.25">
      <c r="A5" s="97">
        <v>42282</v>
      </c>
      <c r="B5" s="98">
        <v>7.8740000000000004E-2</v>
      </c>
      <c r="C5" s="99"/>
    </row>
    <row r="6" spans="1:3" ht="15" customHeight="1" x14ac:dyDescent="0.25">
      <c r="A6" s="97">
        <v>42283</v>
      </c>
      <c r="B6" s="98">
        <v>7.8740000000000004E-2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7.8740000000000004E-2</v>
      </c>
      <c r="C16" s="99"/>
    </row>
    <row r="17" spans="1:3" ht="15" customHeight="1" x14ac:dyDescent="0.25">
      <c r="A17" s="97">
        <v>42294</v>
      </c>
      <c r="B17" s="98">
        <v>0</v>
      </c>
      <c r="C17" s="99"/>
    </row>
    <row r="18" spans="1:3" ht="15" customHeight="1" x14ac:dyDescent="0.25">
      <c r="A18" s="97">
        <v>42295</v>
      </c>
      <c r="B18" s="98">
        <v>0</v>
      </c>
      <c r="C18" s="99"/>
    </row>
    <row r="19" spans="1:3" ht="15" customHeight="1" x14ac:dyDescent="0.25">
      <c r="A19" s="97">
        <v>42296</v>
      </c>
      <c r="B19" s="98">
        <v>0.15748000000000001</v>
      </c>
      <c r="C19" s="99"/>
    </row>
    <row r="20" spans="1:3" ht="15" customHeight="1" x14ac:dyDescent="0.25">
      <c r="A20" s="97">
        <v>42297</v>
      </c>
      <c r="B20" s="98">
        <v>0.62992000000000004</v>
      </c>
      <c r="C20" s="99"/>
    </row>
    <row r="21" spans="1:3" ht="15" customHeight="1" x14ac:dyDescent="0.25">
      <c r="A21" s="97">
        <v>42298</v>
      </c>
      <c r="B21" s="98">
        <v>0.47244000000000003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0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0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0.15748000000000001</v>
      </c>
      <c r="C46" s="99"/>
    </row>
    <row r="47" spans="1:3" ht="15" customHeight="1" x14ac:dyDescent="0.25">
      <c r="A47" s="97">
        <v>42324</v>
      </c>
      <c r="B47" s="98">
        <v>0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0</v>
      </c>
      <c r="C72" s="99"/>
    </row>
    <row r="73" spans="1:3" ht="15" customHeight="1" x14ac:dyDescent="0.25">
      <c r="A73" s="97">
        <v>42350</v>
      </c>
      <c r="B73" s="98">
        <v>0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7.8740000000000004E-2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0.15748000000000001</v>
      </c>
      <c r="C96" s="99"/>
    </row>
    <row r="97" spans="1:3" ht="15" customHeight="1" x14ac:dyDescent="0.25">
      <c r="A97" s="97">
        <v>42374</v>
      </c>
      <c r="B97" s="98">
        <v>0.47244000000000003</v>
      </c>
      <c r="C97" s="99"/>
    </row>
    <row r="98" spans="1:3" ht="15" customHeight="1" x14ac:dyDescent="0.25">
      <c r="A98" s="97">
        <v>42375</v>
      </c>
      <c r="B98" s="98">
        <v>0.66929000000000005</v>
      </c>
      <c r="C98" s="99"/>
    </row>
    <row r="99" spans="1:3" ht="15" customHeight="1" x14ac:dyDescent="0.25">
      <c r="A99" s="97">
        <v>42376</v>
      </c>
      <c r="B99" s="98">
        <v>0.19685</v>
      </c>
      <c r="C99" s="99"/>
    </row>
    <row r="100" spans="1:3" ht="15" customHeight="1" x14ac:dyDescent="0.25">
      <c r="A100" s="97">
        <v>42377</v>
      </c>
      <c r="B100" s="98">
        <v>7.8740000000000004E-2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0</v>
      </c>
      <c r="C123" s="99"/>
    </row>
    <row r="124" spans="1:3" ht="15" customHeight="1" x14ac:dyDescent="0.25">
      <c r="A124" s="97">
        <v>42401</v>
      </c>
      <c r="B124" s="98">
        <v>3.9370000000000002E-2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0.15748000000000001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3.9370000000000002E-2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0</v>
      </c>
      <c r="C219" s="99"/>
    </row>
    <row r="220" spans="1:3" ht="15" customHeight="1" x14ac:dyDescent="0.25">
      <c r="A220" s="97">
        <v>42497</v>
      </c>
      <c r="B220" s="98">
        <v>0.27559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0.19685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0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3.9370000000000002E-2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0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0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0.66929000000000005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0</v>
      </c>
      <c r="C307" s="99"/>
    </row>
    <row r="308" spans="1:3" ht="15" customHeight="1" x14ac:dyDescent="0.25">
      <c r="A308" s="97">
        <v>42585</v>
      </c>
      <c r="B308" s="98">
        <v>0</v>
      </c>
      <c r="C308" s="99"/>
    </row>
    <row r="309" spans="1:3" ht="15" customHeight="1" x14ac:dyDescent="0.25">
      <c r="A309" s="97">
        <v>42586</v>
      </c>
      <c r="B309" s="98">
        <v>0</v>
      </c>
      <c r="C309" s="99"/>
    </row>
    <row r="310" spans="1:3" ht="15" customHeight="1" x14ac:dyDescent="0.25">
      <c r="A310" s="97">
        <v>42587</v>
      </c>
      <c r="B310" s="98">
        <v>0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</v>
      </c>
      <c r="C314" s="99"/>
    </row>
    <row r="315" spans="1:3" ht="15" customHeight="1" x14ac:dyDescent="0.25">
      <c r="A315" s="97">
        <v>42592</v>
      </c>
      <c r="B315" s="98">
        <v>0</v>
      </c>
      <c r="C315" s="99"/>
    </row>
    <row r="316" spans="1:3" ht="15" customHeight="1" x14ac:dyDescent="0.25">
      <c r="A316" s="97">
        <v>42593</v>
      </c>
      <c r="B316" s="98">
        <v>0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7.8740000000000004E-2</v>
      </c>
      <c r="C322" s="99"/>
    </row>
    <row r="323" spans="1:3" ht="15" customHeight="1" x14ac:dyDescent="0.25">
      <c r="A323" s="97">
        <v>42600</v>
      </c>
      <c r="B323" s="98">
        <v>0.15748000000000001</v>
      </c>
      <c r="C323" s="99"/>
    </row>
    <row r="324" spans="1:3" ht="15" customHeight="1" x14ac:dyDescent="0.25">
      <c r="A324" s="97">
        <v>42601</v>
      </c>
      <c r="B324" s="98">
        <v>0</v>
      </c>
      <c r="C324" s="99"/>
    </row>
    <row r="325" spans="1:3" ht="15" customHeight="1" x14ac:dyDescent="0.25">
      <c r="A325" s="97">
        <v>42602</v>
      </c>
      <c r="B325" s="98">
        <v>0.11811000000000001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0.15748000000000001</v>
      </c>
      <c r="C327" s="99"/>
    </row>
    <row r="328" spans="1:3" ht="15" customHeight="1" x14ac:dyDescent="0.25">
      <c r="A328" s="97">
        <v>42605</v>
      </c>
      <c r="B328" s="98">
        <v>3.9370000000000002E-2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</v>
      </c>
      <c r="C331" s="99"/>
    </row>
    <row r="332" spans="1:3" ht="15" customHeight="1" x14ac:dyDescent="0.25">
      <c r="A332" s="97">
        <v>42609</v>
      </c>
      <c r="B332" s="98">
        <v>0.11811000000000001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0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3.9370000000000002E-2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</v>
      </c>
      <c r="C366" s="99"/>
    </row>
    <row r="367" spans="1:3" x14ac:dyDescent="0.25">
      <c r="A367" s="92"/>
      <c r="B367" s="93">
        <f>SUM(B1:B366)</f>
        <v>5.4330599999999993</v>
      </c>
      <c r="C367" s="93">
        <f>SUM(B259:B366)</f>
        <v>1.4173199999999999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0</v>
      </c>
      <c r="C8" s="99"/>
    </row>
    <row r="9" spans="1:3" ht="15" customHeight="1" x14ac:dyDescent="0.25">
      <c r="A9" s="97">
        <v>41921</v>
      </c>
      <c r="B9" s="98">
        <v>0.19685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0.19685</v>
      </c>
      <c r="C64" s="99"/>
    </row>
    <row r="65" spans="1:3" ht="15" customHeight="1" x14ac:dyDescent="0.25">
      <c r="A65" s="97">
        <v>41977</v>
      </c>
      <c r="B65" s="98">
        <v>1.2204699999999999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0.23622000000000001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0.31496000000000002</v>
      </c>
      <c r="C78" s="99"/>
    </row>
    <row r="79" spans="1:3" ht="15" customHeight="1" x14ac:dyDescent="0.25">
      <c r="A79" s="97">
        <v>41991</v>
      </c>
      <c r="B79" s="98">
        <v>3.9370000000000002E-2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0.23622000000000001</v>
      </c>
      <c r="C92" s="99"/>
    </row>
    <row r="93" spans="1:3" ht="15" customHeight="1" x14ac:dyDescent="0.25">
      <c r="A93" s="97">
        <v>42005</v>
      </c>
      <c r="B93" s="98">
        <v>3.9370000000000002E-2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3.9370000000000002E-2</v>
      </c>
      <c r="C102" s="99"/>
    </row>
    <row r="103" spans="1:3" ht="15" customHeight="1" x14ac:dyDescent="0.25">
      <c r="A103" s="97">
        <v>42015</v>
      </c>
      <c r="B103" s="98">
        <v>0</v>
      </c>
      <c r="C103" s="99"/>
    </row>
    <row r="104" spans="1:3" ht="15" customHeight="1" x14ac:dyDescent="0.25">
      <c r="A104" s="97">
        <v>42016</v>
      </c>
      <c r="B104" s="98">
        <v>3.9370000000000002E-2</v>
      </c>
      <c r="C104" s="99"/>
    </row>
    <row r="105" spans="1:3" ht="15" customHeight="1" x14ac:dyDescent="0.25">
      <c r="A105" s="97">
        <v>42017</v>
      </c>
      <c r="B105" s="98">
        <v>0.15748000000000001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0</v>
      </c>
      <c r="C118" s="99"/>
    </row>
    <row r="119" spans="1:3" ht="15" customHeight="1" x14ac:dyDescent="0.25">
      <c r="A119" s="97">
        <v>42031</v>
      </c>
      <c r="B119" s="98">
        <v>0.11811000000000001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0.15748000000000001</v>
      </c>
      <c r="C121" s="99"/>
    </row>
    <row r="122" spans="1:3" ht="15" customHeight="1" x14ac:dyDescent="0.25">
      <c r="A122" s="97">
        <v>42034</v>
      </c>
      <c r="B122" s="98">
        <v>0.86614000000000002</v>
      </c>
      <c r="C122" s="99"/>
    </row>
    <row r="123" spans="1:3" ht="15" customHeight="1" x14ac:dyDescent="0.25">
      <c r="A123" s="97">
        <v>42035</v>
      </c>
      <c r="B123" s="98">
        <v>0.23622000000000001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0.19685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0.19685</v>
      </c>
      <c r="C153" s="99"/>
    </row>
    <row r="154" spans="1:3" ht="15" customHeight="1" x14ac:dyDescent="0.25">
      <c r="A154" s="97">
        <v>42065</v>
      </c>
      <c r="B154" s="98">
        <v>1.29921</v>
      </c>
      <c r="C154" s="99"/>
    </row>
    <row r="155" spans="1:3" ht="15" customHeight="1" x14ac:dyDescent="0.25">
      <c r="A155" s="97">
        <v>42066</v>
      </c>
      <c r="B155" s="98">
        <v>3.9370000000000002E-2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</v>
      </c>
      <c r="C170" s="99"/>
    </row>
    <row r="171" spans="1:3" ht="15" customHeight="1" x14ac:dyDescent="0.25">
      <c r="A171" s="97">
        <v>42082</v>
      </c>
      <c r="B171" s="98">
        <v>0.55118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3.9370000000000002E-2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0</v>
      </c>
      <c r="C207" s="99"/>
    </row>
    <row r="208" spans="1:3" ht="15" customHeight="1" x14ac:dyDescent="0.25">
      <c r="A208" s="97">
        <v>42119</v>
      </c>
      <c r="B208" s="98">
        <v>0.11811000000000001</v>
      </c>
      <c r="C208" s="99"/>
    </row>
    <row r="209" spans="1:3" ht="15" customHeight="1" x14ac:dyDescent="0.25">
      <c r="A209" s="97">
        <v>42120</v>
      </c>
      <c r="B209" s="98">
        <v>0.19685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0.47244000000000003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0.11811000000000001</v>
      </c>
      <c r="C227" s="99"/>
    </row>
    <row r="228" spans="1:3" ht="15" customHeight="1" x14ac:dyDescent="0.25">
      <c r="A228" s="97">
        <v>42139</v>
      </c>
      <c r="B228" s="98">
        <v>0.19685</v>
      </c>
      <c r="C228" s="99"/>
    </row>
    <row r="229" spans="1:3" ht="15" customHeight="1" x14ac:dyDescent="0.25">
      <c r="A229" s="97">
        <v>42140</v>
      </c>
      <c r="B229" s="98">
        <v>0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</v>
      </c>
      <c r="C249" s="99"/>
    </row>
    <row r="250" spans="1:3" ht="15" customHeight="1" x14ac:dyDescent="0.25">
      <c r="A250" s="97">
        <v>42161</v>
      </c>
      <c r="B250" s="98">
        <v>0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7.8740000000000004E-2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0.51180999999999999</v>
      </c>
      <c r="C273" s="99"/>
    </row>
    <row r="274" spans="1:3" ht="15" customHeight="1" x14ac:dyDescent="0.25">
      <c r="A274" s="97">
        <v>42185</v>
      </c>
      <c r="B274" s="98">
        <v>3.9370000000000002E-2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0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0.31496000000000002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0.15748000000000001</v>
      </c>
      <c r="C291" s="99"/>
    </row>
    <row r="292" spans="1:3" ht="15" customHeight="1" x14ac:dyDescent="0.25">
      <c r="A292" s="97">
        <v>42203</v>
      </c>
      <c r="B292" s="98">
        <v>3.6614100000000001</v>
      </c>
      <c r="C292" s="99"/>
    </row>
    <row r="293" spans="1:3" ht="15" customHeight="1" x14ac:dyDescent="0.25">
      <c r="A293" s="97">
        <v>42204</v>
      </c>
      <c r="B293" s="98">
        <v>0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1.10236</v>
      </c>
      <c r="C316" s="99"/>
    </row>
    <row r="317" spans="1:3" ht="15" customHeight="1" x14ac:dyDescent="0.25">
      <c r="A317" s="97">
        <v>42228</v>
      </c>
      <c r="B317" s="98">
        <v>7.8740000000000004E-2</v>
      </c>
      <c r="C317" s="99"/>
    </row>
    <row r="318" spans="1:3" ht="15" customHeight="1" x14ac:dyDescent="0.25">
      <c r="A318" s="97">
        <v>42229</v>
      </c>
      <c r="B318" s="98">
        <v>3.9370000000000002E-2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0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3.9370000000000002E-2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0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3.9370000000000002E-2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0.15748000000000001</v>
      </c>
      <c r="C349" s="99"/>
    </row>
    <row r="350" spans="1:3" ht="15" customHeight="1" x14ac:dyDescent="0.25">
      <c r="A350" s="97">
        <v>42261</v>
      </c>
      <c r="B350" s="98">
        <v>0.74802999999999997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3.9370000000000002E-2</v>
      </c>
      <c r="C357" s="99"/>
    </row>
    <row r="358" spans="1:3" ht="15" customHeight="1" x14ac:dyDescent="0.25">
      <c r="A358" s="97">
        <v>42269</v>
      </c>
      <c r="B358" s="98">
        <v>0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14.527529999999999</v>
      </c>
      <c r="C367" s="93">
        <f>SUM(B259:B366)</f>
        <v>6.9291199999999993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3.9370000000000002E-2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3.9370000000000002E-2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3.9370000000000002E-2</v>
      </c>
      <c r="C52" s="99"/>
    </row>
    <row r="53" spans="1:3" x14ac:dyDescent="0.25">
      <c r="A53" s="100">
        <v>41600</v>
      </c>
      <c r="B53" s="98">
        <v>1.5748</v>
      </c>
      <c r="C53" s="99"/>
    </row>
    <row r="54" spans="1:3" x14ac:dyDescent="0.25">
      <c r="A54" s="100">
        <v>41601</v>
      </c>
      <c r="B54" s="98">
        <v>0.35432999999999998</v>
      </c>
      <c r="C54" s="99"/>
    </row>
    <row r="55" spans="1:3" x14ac:dyDescent="0.25">
      <c r="A55" s="100">
        <v>41602</v>
      </c>
      <c r="B55" s="98">
        <v>0.11811000000000001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0.11811000000000001</v>
      </c>
      <c r="C80" s="99"/>
    </row>
    <row r="81" spans="1:3" x14ac:dyDescent="0.25">
      <c r="A81" s="100">
        <v>41628</v>
      </c>
      <c r="B81" s="98">
        <v>0.35432999999999998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0.74802999999999997</v>
      </c>
      <c r="C153" s="99"/>
    </row>
    <row r="154" spans="1:3" x14ac:dyDescent="0.25">
      <c r="A154" s="100">
        <v>41700</v>
      </c>
      <c r="B154" s="98">
        <v>0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0.51180999999999999</v>
      </c>
      <c r="C277" s="99"/>
    </row>
    <row r="278" spans="1:3" x14ac:dyDescent="0.25">
      <c r="A278" s="100">
        <v>41824</v>
      </c>
      <c r="B278" s="98">
        <v>3.9370000000000002E-2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1.10236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0</v>
      </c>
      <c r="C282" s="99"/>
    </row>
    <row r="283" spans="1:3" x14ac:dyDescent="0.25">
      <c r="A283" s="100">
        <v>41829</v>
      </c>
      <c r="B283" s="98">
        <v>0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0.11811000000000001</v>
      </c>
      <c r="C287" s="99"/>
    </row>
    <row r="288" spans="1:3" x14ac:dyDescent="0.25">
      <c r="A288" s="100">
        <v>41834</v>
      </c>
      <c r="B288" s="98">
        <v>3.9370000000000002E-2</v>
      </c>
      <c r="C288" s="99"/>
    </row>
    <row r="289" spans="1:3" x14ac:dyDescent="0.25">
      <c r="A289" s="100">
        <v>41835</v>
      </c>
      <c r="B289" s="98">
        <v>0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0</v>
      </c>
      <c r="C300" s="99"/>
    </row>
    <row r="301" spans="1:3" x14ac:dyDescent="0.25">
      <c r="A301" s="100">
        <v>41847</v>
      </c>
      <c r="B301" s="98">
        <v>0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0.19685</v>
      </c>
      <c r="C305" s="99"/>
    </row>
    <row r="306" spans="1:3" x14ac:dyDescent="0.25">
      <c r="A306" s="100">
        <v>41852</v>
      </c>
      <c r="B306" s="98">
        <v>0.31496000000000002</v>
      </c>
      <c r="C306" s="99"/>
    </row>
    <row r="307" spans="1:3" x14ac:dyDescent="0.25">
      <c r="A307" s="100">
        <v>41853</v>
      </c>
      <c r="B307" s="98">
        <v>0.47244000000000003</v>
      </c>
      <c r="C307" s="99"/>
    </row>
    <row r="308" spans="1:3" x14ac:dyDescent="0.25">
      <c r="A308" s="100">
        <v>41854</v>
      </c>
      <c r="B308" s="98">
        <v>0.78739999999999999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</v>
      </c>
      <c r="C316" s="99"/>
    </row>
    <row r="317" spans="1:3" x14ac:dyDescent="0.25">
      <c r="A317" s="100">
        <v>41863</v>
      </c>
      <c r="B317" s="98">
        <v>1.1811</v>
      </c>
      <c r="C317" s="99"/>
    </row>
    <row r="318" spans="1:3" x14ac:dyDescent="0.25">
      <c r="A318" s="100">
        <v>41864</v>
      </c>
      <c r="B318" s="98">
        <v>0.39369999999999999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</v>
      </c>
      <c r="C322" s="99"/>
    </row>
    <row r="323" spans="1:3" x14ac:dyDescent="0.25">
      <c r="A323" s="100">
        <v>41869</v>
      </c>
      <c r="B323" s="98">
        <v>0.11811000000000001</v>
      </c>
      <c r="C323" s="99"/>
    </row>
    <row r="324" spans="1:3" x14ac:dyDescent="0.25">
      <c r="A324" s="100">
        <v>41870</v>
      </c>
      <c r="B324" s="98">
        <v>0.11811000000000001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3.9370000000000002E-2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0.74802999999999997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0.43307000000000001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1.85039</v>
      </c>
      <c r="C344" s="99"/>
    </row>
    <row r="345" spans="1:3" x14ac:dyDescent="0.25">
      <c r="A345" s="100">
        <v>41891</v>
      </c>
      <c r="B345" s="98">
        <v>0.19685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0</v>
      </c>
      <c r="C352" s="99"/>
    </row>
    <row r="353" spans="1:3" x14ac:dyDescent="0.25">
      <c r="A353" s="100">
        <v>41899</v>
      </c>
      <c r="B353" s="98">
        <v>0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0.23622000000000001</v>
      </c>
      <c r="C363" s="99"/>
    </row>
    <row r="364" spans="1:3" x14ac:dyDescent="0.25">
      <c r="A364" s="100">
        <v>41910</v>
      </c>
      <c r="B364" s="98">
        <v>0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12.283440000000001</v>
      </c>
      <c r="C367" s="93">
        <f>SUM(B259:B366)</f>
        <v>8.8976199999999981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</v>
      </c>
      <c r="C39" s="99"/>
    </row>
    <row r="40" spans="1:3" x14ac:dyDescent="0.25">
      <c r="A40" s="97">
        <v>41222</v>
      </c>
      <c r="B40" s="99">
        <v>0</v>
      </c>
      <c r="C40" s="99"/>
    </row>
    <row r="41" spans="1:3" x14ac:dyDescent="0.25">
      <c r="A41" s="97">
        <v>41223</v>
      </c>
      <c r="B41" s="99">
        <v>0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3.9370000000000002E-2</v>
      </c>
      <c r="C74" s="99"/>
    </row>
    <row r="75" spans="1:3" x14ac:dyDescent="0.25">
      <c r="A75" s="97">
        <v>41257</v>
      </c>
      <c r="B75" s="99">
        <v>0.27559</v>
      </c>
      <c r="C75" s="99"/>
    </row>
    <row r="76" spans="1:3" x14ac:dyDescent="0.25">
      <c r="A76" s="97">
        <v>41258</v>
      </c>
      <c r="B76" s="99">
        <v>0.43307000000000001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0</v>
      </c>
      <c r="C79" s="99"/>
    </row>
    <row r="80" spans="1:3" x14ac:dyDescent="0.25">
      <c r="A80" s="97">
        <v>41262</v>
      </c>
      <c r="B80" s="99">
        <v>3.9370000000000002E-2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0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3.9370000000000002E-2</v>
      </c>
      <c r="C116" s="99"/>
    </row>
    <row r="117" spans="1:3" x14ac:dyDescent="0.25">
      <c r="A117" s="97">
        <v>41299</v>
      </c>
      <c r="B117" s="99">
        <v>0.11811000000000001</v>
      </c>
      <c r="C117" s="99"/>
    </row>
    <row r="118" spans="1:3" x14ac:dyDescent="0.25">
      <c r="A118" s="97">
        <v>41300</v>
      </c>
      <c r="B118" s="99">
        <v>0.98424999999999996</v>
      </c>
      <c r="C118" s="99"/>
    </row>
    <row r="119" spans="1:3" x14ac:dyDescent="0.25">
      <c r="A119" s="97">
        <v>41301</v>
      </c>
      <c r="B119" s="99">
        <v>0.11811000000000001</v>
      </c>
      <c r="C119" s="99"/>
    </row>
    <row r="120" spans="1:3" x14ac:dyDescent="0.25">
      <c r="A120" s="97">
        <v>41302</v>
      </c>
      <c r="B120" s="99">
        <v>0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3.9370000000000002E-2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7.8740000000000004E-2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0.15748000000000001</v>
      </c>
      <c r="C143" s="99"/>
    </row>
    <row r="144" spans="1:3" x14ac:dyDescent="0.25">
      <c r="A144" s="97">
        <v>41326</v>
      </c>
      <c r="B144" s="99">
        <v>7.8740000000000004E-2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0.27559</v>
      </c>
      <c r="C160" s="99"/>
    </row>
    <row r="161" spans="1:3" x14ac:dyDescent="0.25">
      <c r="A161" s="97">
        <v>41342</v>
      </c>
      <c r="B161" s="99">
        <v>3.9370000000000002E-2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</v>
      </c>
      <c r="C191" s="99"/>
    </row>
    <row r="192" spans="1:3" x14ac:dyDescent="0.25">
      <c r="A192" s="97">
        <v>41373</v>
      </c>
      <c r="B192" s="99">
        <v>0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0.66929000000000005</v>
      </c>
      <c r="C289" s="99"/>
    </row>
    <row r="290" spans="1:3" x14ac:dyDescent="0.25">
      <c r="A290" s="97">
        <v>41471</v>
      </c>
      <c r="B290" s="99">
        <v>0.11811000000000001</v>
      </c>
      <c r="C290" s="99"/>
    </row>
    <row r="291" spans="1:3" x14ac:dyDescent="0.25">
      <c r="A291" s="97">
        <v>41472</v>
      </c>
      <c r="B291" s="99">
        <v>3.9370000000000002E-2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</v>
      </c>
      <c r="C293" s="99"/>
    </row>
    <row r="294" spans="1:3" x14ac:dyDescent="0.25">
      <c r="A294" s="97">
        <v>41475</v>
      </c>
      <c r="B294" s="99">
        <v>3.9370000000000002E-2</v>
      </c>
      <c r="C294" s="99"/>
    </row>
    <row r="295" spans="1:3" x14ac:dyDescent="0.25">
      <c r="A295" s="97">
        <v>41476</v>
      </c>
      <c r="B295" s="99">
        <v>0</v>
      </c>
      <c r="C295" s="99"/>
    </row>
    <row r="296" spans="1:3" x14ac:dyDescent="0.25">
      <c r="A296" s="97">
        <v>41477</v>
      </c>
      <c r="B296" s="99">
        <v>0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0.35432999999999998</v>
      </c>
      <c r="C298" s="99"/>
    </row>
    <row r="299" spans="1:3" x14ac:dyDescent="0.25">
      <c r="A299" s="97">
        <v>41480</v>
      </c>
      <c r="B299" s="99">
        <v>3.9370000000000002E-2</v>
      </c>
      <c r="C299" s="99"/>
    </row>
    <row r="300" spans="1:3" x14ac:dyDescent="0.25">
      <c r="A300" s="97">
        <v>41481</v>
      </c>
      <c r="B300" s="99">
        <v>7.8740000000000004E-2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0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0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0.15748000000000001</v>
      </c>
      <c r="C329" s="99"/>
    </row>
    <row r="330" spans="1:3" x14ac:dyDescent="0.25">
      <c r="A330" s="97">
        <v>41511</v>
      </c>
      <c r="B330" s="99">
        <v>7.8740000000000004E-2</v>
      </c>
      <c r="C330" s="99"/>
    </row>
    <row r="331" spans="1:3" x14ac:dyDescent="0.25">
      <c r="A331" s="97">
        <v>41512</v>
      </c>
      <c r="B331" s="99">
        <v>0.78739999999999999</v>
      </c>
      <c r="C331" s="99"/>
    </row>
    <row r="332" spans="1:3" x14ac:dyDescent="0.25">
      <c r="A332" s="97">
        <v>41513</v>
      </c>
      <c r="B332" s="99">
        <v>3.9370000000000002E-2</v>
      </c>
      <c r="C332" s="99"/>
    </row>
    <row r="333" spans="1:3" x14ac:dyDescent="0.25">
      <c r="A333" s="97">
        <v>41514</v>
      </c>
      <c r="B333" s="99">
        <v>0</v>
      </c>
      <c r="C333" s="99"/>
    </row>
    <row r="334" spans="1:3" x14ac:dyDescent="0.25">
      <c r="A334" s="97">
        <v>41515</v>
      </c>
      <c r="B334" s="99">
        <v>3.9370000000000002E-2</v>
      </c>
      <c r="C334" s="99"/>
    </row>
    <row r="335" spans="1:3" x14ac:dyDescent="0.25">
      <c r="A335" s="97">
        <v>41516</v>
      </c>
      <c r="B335" s="99">
        <v>0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0.15748000000000001</v>
      </c>
      <c r="C344" s="99"/>
    </row>
    <row r="345" spans="1:3" x14ac:dyDescent="0.25">
      <c r="A345" s="97">
        <v>41526</v>
      </c>
      <c r="B345" s="99">
        <v>0.47244000000000003</v>
      </c>
      <c r="C345" s="99"/>
    </row>
    <row r="346" spans="1:3" x14ac:dyDescent="0.25">
      <c r="A346" s="97">
        <v>41527</v>
      </c>
      <c r="B346" s="99">
        <v>0.55118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6.3385699999999989</v>
      </c>
      <c r="C367" s="95">
        <f>SUM(B259:B366)</f>
        <v>3.6220400000000001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0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3.9370000000000002E-2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0.15748000000000001</v>
      </c>
      <c r="C35" s="99"/>
    </row>
    <row r="36" spans="1:3" x14ac:dyDescent="0.25">
      <c r="A36" s="100">
        <v>40852</v>
      </c>
      <c r="B36" s="99">
        <v>3.9370000000000002E-2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0.23622000000000001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7.8740000000000004E-2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0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7.8740000000000004E-2</v>
      </c>
      <c r="C62" s="99"/>
    </row>
    <row r="63" spans="1:3" x14ac:dyDescent="0.25">
      <c r="A63" s="100">
        <v>40879</v>
      </c>
      <c r="B63" s="99">
        <v>0</v>
      </c>
      <c r="C63" s="99"/>
    </row>
    <row r="64" spans="1:3" x14ac:dyDescent="0.25">
      <c r="A64" s="100">
        <v>40880</v>
      </c>
      <c r="B64" s="99">
        <v>7.8740000000000004E-2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0.55118</v>
      </c>
      <c r="C73" s="99"/>
    </row>
    <row r="74" spans="1:3" x14ac:dyDescent="0.25">
      <c r="A74" s="100">
        <v>40890</v>
      </c>
      <c r="B74" s="99">
        <v>0.62992000000000004</v>
      </c>
      <c r="C74" s="99"/>
    </row>
    <row r="75" spans="1:3" x14ac:dyDescent="0.25">
      <c r="A75" s="100">
        <v>40891</v>
      </c>
      <c r="B75" s="99">
        <v>0.11811000000000001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3.9370000000000002E-2</v>
      </c>
      <c r="C78" s="99"/>
    </row>
    <row r="79" spans="1:3" x14ac:dyDescent="0.25">
      <c r="A79" s="100">
        <v>40895</v>
      </c>
      <c r="B79" s="99">
        <v>0.11811000000000001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0.86614000000000002</v>
      </c>
      <c r="C170" s="99"/>
    </row>
    <row r="171" spans="1:3" x14ac:dyDescent="0.25">
      <c r="A171" s="100">
        <v>40987</v>
      </c>
      <c r="B171" s="99">
        <v>0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0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7.8740000000000004E-2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0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0.55118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3.9370000000000002E-2</v>
      </c>
      <c r="C285" s="99"/>
    </row>
    <row r="286" spans="1:3" x14ac:dyDescent="0.25">
      <c r="A286" s="100">
        <v>41102</v>
      </c>
      <c r="B286" s="99">
        <v>0</v>
      </c>
      <c r="C286" s="99"/>
    </row>
    <row r="287" spans="1:3" x14ac:dyDescent="0.25">
      <c r="A287" s="100">
        <v>41103</v>
      </c>
      <c r="B287" s="99">
        <v>0</v>
      </c>
      <c r="C287" s="99"/>
    </row>
    <row r="288" spans="1:3" x14ac:dyDescent="0.25">
      <c r="A288" s="100">
        <v>41104</v>
      </c>
      <c r="B288" s="99">
        <v>0.70865999999999996</v>
      </c>
      <c r="C288" s="99"/>
    </row>
    <row r="289" spans="1:3" x14ac:dyDescent="0.25">
      <c r="A289" s="100">
        <v>41105</v>
      </c>
      <c r="B289" s="99">
        <v>0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3.9370000000000002E-2</v>
      </c>
      <c r="C295" s="99"/>
    </row>
    <row r="296" spans="1:3" x14ac:dyDescent="0.25">
      <c r="A296" s="100">
        <v>41112</v>
      </c>
      <c r="B296" s="99">
        <v>0.23622000000000001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 t="s">
        <v>96</v>
      </c>
      <c r="C301" s="99"/>
    </row>
    <row r="302" spans="1:3" x14ac:dyDescent="0.25">
      <c r="A302" s="100">
        <v>41118</v>
      </c>
      <c r="B302" s="99">
        <v>0</v>
      </c>
      <c r="C302" s="99"/>
    </row>
    <row r="303" spans="1:3" x14ac:dyDescent="0.25">
      <c r="A303" s="100">
        <v>41119</v>
      </c>
      <c r="B303" s="99">
        <v>0.19685</v>
      </c>
      <c r="C303" s="99"/>
    </row>
    <row r="304" spans="1:3" x14ac:dyDescent="0.25">
      <c r="A304" s="100">
        <v>41120</v>
      </c>
      <c r="B304" s="99">
        <v>0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0</v>
      </c>
      <c r="C321" s="99"/>
    </row>
    <row r="322" spans="1:3" x14ac:dyDescent="0.25">
      <c r="A322" s="100">
        <v>41138</v>
      </c>
      <c r="B322" s="99">
        <v>0</v>
      </c>
      <c r="C322" s="99"/>
    </row>
    <row r="323" spans="1:3" x14ac:dyDescent="0.25">
      <c r="A323" s="100">
        <v>41139</v>
      </c>
      <c r="B323" s="99">
        <v>0.15748000000000001</v>
      </c>
      <c r="C323" s="99"/>
    </row>
    <row r="324" spans="1:3" x14ac:dyDescent="0.25">
      <c r="A324" s="100">
        <v>41140</v>
      </c>
      <c r="B324" s="99">
        <v>3.9370000000000002E-2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0.15748000000000001</v>
      </c>
      <c r="C326" s="99"/>
    </row>
    <row r="327" spans="1:3" x14ac:dyDescent="0.25">
      <c r="A327" s="100">
        <v>41143</v>
      </c>
      <c r="B327" s="99">
        <v>3.9370000000000002E-2</v>
      </c>
      <c r="C327" s="99"/>
    </row>
    <row r="328" spans="1:3" x14ac:dyDescent="0.25">
      <c r="A328" s="100">
        <v>41144</v>
      </c>
      <c r="B328" s="99">
        <v>0.70865999999999996</v>
      </c>
      <c r="C328" s="99"/>
    </row>
    <row r="329" spans="1:3" x14ac:dyDescent="0.25">
      <c r="A329" s="100">
        <v>41145</v>
      </c>
      <c r="B329" s="99">
        <v>0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7.8740000000000004E-2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7.8740000000000004E-2</v>
      </c>
      <c r="C342" s="99"/>
    </row>
    <row r="343" spans="1:3" x14ac:dyDescent="0.25">
      <c r="A343" s="100">
        <v>41159</v>
      </c>
      <c r="B343" s="99">
        <v>0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3.9370000000000002E-2</v>
      </c>
      <c r="C346" s="99"/>
    </row>
    <row r="347" spans="1:3" x14ac:dyDescent="0.25">
      <c r="A347" s="100">
        <v>41163</v>
      </c>
      <c r="B347" s="99">
        <v>3.9370000000000002E-2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6.2204599999999992</v>
      </c>
      <c r="C367" s="95">
        <f>SUM(B259:B366)</f>
        <v>3.1102299999999992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3.9370000000000002E-2</v>
      </c>
      <c r="C4" s="99"/>
    </row>
    <row r="5" spans="1:3" x14ac:dyDescent="0.25">
      <c r="A5" s="100">
        <v>40456</v>
      </c>
      <c r="B5" s="99">
        <v>3.9370000000000002E-2</v>
      </c>
      <c r="C5" s="99"/>
    </row>
    <row r="6" spans="1:3" x14ac:dyDescent="0.25">
      <c r="A6" s="100">
        <v>40457</v>
      </c>
      <c r="B6" s="99">
        <v>3.9370000000000002E-2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3.9370000000000002E-2</v>
      </c>
      <c r="C20" s="99"/>
    </row>
    <row r="21" spans="1:3" x14ac:dyDescent="0.25">
      <c r="A21" s="100">
        <v>40472</v>
      </c>
      <c r="B21" s="99">
        <v>0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7.8740000000000004E-2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3.9370000000000002E-2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0</v>
      </c>
      <c r="C82" s="99"/>
    </row>
    <row r="83" spans="1:3" x14ac:dyDescent="0.25">
      <c r="A83" s="100">
        <v>40534</v>
      </c>
      <c r="B83" s="99">
        <v>1.02362</v>
      </c>
      <c r="C83" s="99"/>
    </row>
    <row r="84" spans="1:3" x14ac:dyDescent="0.25">
      <c r="A84" s="100">
        <v>40535</v>
      </c>
      <c r="B84" s="99">
        <v>7.8740000000000004E-2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0.31496000000000002</v>
      </c>
      <c r="C90" s="99"/>
    </row>
    <row r="91" spans="1:3" x14ac:dyDescent="0.25">
      <c r="A91" s="100">
        <v>40542</v>
      </c>
      <c r="B91" s="99">
        <v>3.9370000000000002E-2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0.59055000000000002</v>
      </c>
      <c r="C142" s="99"/>
    </row>
    <row r="143" spans="1:3" x14ac:dyDescent="0.25">
      <c r="A143" s="100">
        <v>40594</v>
      </c>
      <c r="B143" s="99">
        <v>0.19685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0.23622000000000001</v>
      </c>
      <c r="C149" s="99"/>
    </row>
    <row r="150" spans="1:3" x14ac:dyDescent="0.25">
      <c r="A150" s="100">
        <v>40601</v>
      </c>
      <c r="B150" s="99">
        <v>0.19685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0.27559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7.8740000000000004E-2</v>
      </c>
      <c r="C191" s="99"/>
    </row>
    <row r="192" spans="1:3" x14ac:dyDescent="0.25">
      <c r="A192" s="100">
        <v>40642</v>
      </c>
      <c r="B192" s="99">
        <v>0.23622000000000001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0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0.19685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0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0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</v>
      </c>
      <c r="C298" s="99"/>
    </row>
    <row r="299" spans="1:3" x14ac:dyDescent="0.25">
      <c r="A299" s="100">
        <v>40749</v>
      </c>
      <c r="B299" s="99">
        <v>0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</v>
      </c>
      <c r="C303" s="99"/>
    </row>
    <row r="304" spans="1:3" x14ac:dyDescent="0.25">
      <c r="A304" s="100">
        <v>40754</v>
      </c>
      <c r="B304" s="99">
        <v>0</v>
      </c>
      <c r="C304" s="99"/>
    </row>
    <row r="305" spans="1:3" x14ac:dyDescent="0.25">
      <c r="A305" s="100">
        <v>40755</v>
      </c>
      <c r="B305" s="99">
        <v>0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0</v>
      </c>
      <c r="C346" s="99"/>
    </row>
    <row r="347" spans="1:3" x14ac:dyDescent="0.25">
      <c r="A347" s="100">
        <v>40797</v>
      </c>
      <c r="B347" s="99">
        <v>0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0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3.740149999999999</v>
      </c>
      <c r="C367" s="95">
        <f>SUM(B259:B366)</f>
        <v>0.19685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1.45669</v>
      </c>
      <c r="C68" s="99"/>
    </row>
    <row r="69" spans="1:3" x14ac:dyDescent="0.25">
      <c r="A69" s="100">
        <v>40155</v>
      </c>
      <c r="B69" s="99">
        <v>0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>
        <v>0</v>
      </c>
      <c r="C72" s="99"/>
    </row>
    <row r="73" spans="1:3" x14ac:dyDescent="0.25">
      <c r="A73" s="100">
        <v>40159</v>
      </c>
      <c r="B73" s="99">
        <v>3.9370000000000002E-2</v>
      </c>
      <c r="C73" s="99"/>
    </row>
    <row r="74" spans="1:3" x14ac:dyDescent="0.25">
      <c r="A74" s="100">
        <v>40160</v>
      </c>
      <c r="B74" s="99">
        <v>3.9370000000000002E-2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0.11811000000000001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0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7.8740000000000004E-2</v>
      </c>
      <c r="C110" s="99"/>
    </row>
    <row r="111" spans="1:3" x14ac:dyDescent="0.25">
      <c r="A111" s="100">
        <v>40197</v>
      </c>
      <c r="B111" s="99">
        <v>1.2598400000000001</v>
      </c>
      <c r="C111" s="99"/>
    </row>
    <row r="112" spans="1:3" x14ac:dyDescent="0.25">
      <c r="A112" s="100">
        <v>40198</v>
      </c>
      <c r="B112" s="99">
        <v>0</v>
      </c>
      <c r="C112" s="99"/>
    </row>
    <row r="113" spans="1:3" x14ac:dyDescent="0.25">
      <c r="A113" s="100">
        <v>40199</v>
      </c>
      <c r="B113" s="99">
        <v>3.4645600000000001</v>
      </c>
      <c r="C113" s="99"/>
    </row>
    <row r="114" spans="1:3" x14ac:dyDescent="0.25">
      <c r="A114" s="100">
        <v>40200</v>
      </c>
      <c r="B114" s="99" t="s">
        <v>96</v>
      </c>
      <c r="C114" s="99"/>
    </row>
    <row r="115" spans="1:3" x14ac:dyDescent="0.25">
      <c r="A115" s="100">
        <v>40201</v>
      </c>
      <c r="B115" s="99">
        <v>0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3.9370000000000002E-2</v>
      </c>
      <c r="C119" s="99"/>
    </row>
    <row r="120" spans="1:3" x14ac:dyDescent="0.25">
      <c r="A120" s="100">
        <v>40206</v>
      </c>
      <c r="B120" s="99">
        <v>0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0.11811000000000001</v>
      </c>
      <c r="C129" s="99"/>
    </row>
    <row r="130" spans="1:3" x14ac:dyDescent="0.25">
      <c r="A130" s="100">
        <v>40216</v>
      </c>
      <c r="B130" s="99">
        <v>0.27559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0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0.43307000000000001</v>
      </c>
      <c r="C143" s="99"/>
    </row>
    <row r="144" spans="1:3" x14ac:dyDescent="0.25">
      <c r="A144" s="100">
        <v>40230</v>
      </c>
      <c r="B144" s="99">
        <v>0.19685</v>
      </c>
      <c r="C144" s="99"/>
    </row>
    <row r="145" spans="1:3" x14ac:dyDescent="0.25">
      <c r="A145" s="100">
        <v>40231</v>
      </c>
      <c r="B145" s="99">
        <v>3.9370000000000002E-2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0.31496000000000002</v>
      </c>
      <c r="C150" s="99"/>
    </row>
    <row r="151" spans="1:3" x14ac:dyDescent="0.25">
      <c r="A151" s="100">
        <v>40237</v>
      </c>
      <c r="B151" s="99">
        <v>0.27559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3.9370000000000002E-2</v>
      </c>
      <c r="C158" s="99"/>
    </row>
    <row r="159" spans="1:3" x14ac:dyDescent="0.25">
      <c r="A159" s="100">
        <v>40244</v>
      </c>
      <c r="B159" s="99">
        <v>1.02362</v>
      </c>
      <c r="C159" s="99"/>
    </row>
    <row r="160" spans="1:3" x14ac:dyDescent="0.25">
      <c r="A160" s="100">
        <v>40245</v>
      </c>
      <c r="B160" s="99">
        <v>0.15748000000000001</v>
      </c>
      <c r="C160" s="99"/>
    </row>
    <row r="161" spans="1:3" x14ac:dyDescent="0.25">
      <c r="A161" s="100">
        <v>40246</v>
      </c>
      <c r="B161" s="99">
        <v>0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0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 t="s">
        <v>96</v>
      </c>
      <c r="C179" s="99"/>
    </row>
    <row r="180" spans="1:3" x14ac:dyDescent="0.25">
      <c r="A180" s="100">
        <v>40265</v>
      </c>
      <c r="B180" s="99" t="s">
        <v>96</v>
      </c>
      <c r="C180" s="99"/>
    </row>
    <row r="181" spans="1:3" x14ac:dyDescent="0.25">
      <c r="A181" s="100">
        <v>40266</v>
      </c>
      <c r="B181" s="99" t="s">
        <v>96</v>
      </c>
      <c r="C181" s="99"/>
    </row>
    <row r="182" spans="1:3" x14ac:dyDescent="0.25">
      <c r="A182" s="100">
        <v>40267</v>
      </c>
      <c r="B182" s="99" t="s">
        <v>96</v>
      </c>
      <c r="C182" s="99"/>
    </row>
    <row r="183" spans="1:3" x14ac:dyDescent="0.25">
      <c r="A183" s="100">
        <v>40268</v>
      </c>
      <c r="B183" s="99" t="s">
        <v>96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 t="s">
        <v>96</v>
      </c>
      <c r="C224" s="99"/>
    </row>
    <row r="225" spans="1:3" x14ac:dyDescent="0.25">
      <c r="A225" s="100">
        <v>40310</v>
      </c>
      <c r="B225" s="99" t="s">
        <v>96</v>
      </c>
      <c r="C225" s="99"/>
    </row>
    <row r="226" spans="1:3" x14ac:dyDescent="0.25">
      <c r="A226" s="100">
        <v>40311</v>
      </c>
      <c r="B226" s="99" t="s">
        <v>96</v>
      </c>
      <c r="C226" s="99"/>
    </row>
    <row r="227" spans="1:3" x14ac:dyDescent="0.25">
      <c r="A227" s="100">
        <v>40312</v>
      </c>
      <c r="B227" s="99" t="s">
        <v>96</v>
      </c>
      <c r="C227" s="99"/>
    </row>
    <row r="228" spans="1:3" x14ac:dyDescent="0.25">
      <c r="A228" s="100">
        <v>40313</v>
      </c>
      <c r="B228" s="99" t="s">
        <v>96</v>
      </c>
      <c r="C228" s="99"/>
    </row>
    <row r="229" spans="1:3" x14ac:dyDescent="0.25">
      <c r="A229" s="100">
        <v>40314</v>
      </c>
      <c r="B229" s="99" t="s">
        <v>96</v>
      </c>
      <c r="C229" s="99"/>
    </row>
    <row r="230" spans="1:3" x14ac:dyDescent="0.25">
      <c r="A230" s="100">
        <v>40315</v>
      </c>
      <c r="B230" s="99" t="s">
        <v>96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</v>
      </c>
      <c r="C283" s="99"/>
    </row>
    <row r="284" spans="1:3" x14ac:dyDescent="0.25">
      <c r="A284" s="100">
        <v>40369</v>
      </c>
      <c r="B284" s="99">
        <v>0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0.62992000000000004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3.9370000000000002E-2</v>
      </c>
      <c r="C302" s="99"/>
    </row>
    <row r="303" spans="1:3" x14ac:dyDescent="0.25">
      <c r="A303" s="100">
        <v>40388</v>
      </c>
      <c r="B303" s="99">
        <v>0.19685</v>
      </c>
      <c r="C303" s="99"/>
    </row>
    <row r="304" spans="1:3" x14ac:dyDescent="0.25">
      <c r="A304" s="100">
        <v>40389</v>
      </c>
      <c r="B304" s="99">
        <v>0</v>
      </c>
      <c r="C304" s="99"/>
    </row>
    <row r="305" spans="1:3" x14ac:dyDescent="0.25">
      <c r="A305" s="100">
        <v>40390</v>
      </c>
      <c r="B305" s="99">
        <v>0.23622000000000001</v>
      </c>
      <c r="C305" s="99"/>
    </row>
    <row r="306" spans="1:3" x14ac:dyDescent="0.25">
      <c r="A306" s="100">
        <v>40391</v>
      </c>
      <c r="B306" s="99">
        <v>0.23622000000000001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7.8740000000000004E-2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0.19685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0.15748000000000001</v>
      </c>
      <c r="C326" s="99"/>
    </row>
    <row r="327" spans="1:3" x14ac:dyDescent="0.25">
      <c r="A327" s="100">
        <v>40412</v>
      </c>
      <c r="B327" s="99">
        <v>1.10236</v>
      </c>
      <c r="C327" s="99"/>
    </row>
    <row r="328" spans="1:3" x14ac:dyDescent="0.25">
      <c r="A328" s="100">
        <v>40413</v>
      </c>
      <c r="B328" s="99">
        <v>3.9370000000000002E-2</v>
      </c>
      <c r="C328" s="99"/>
    </row>
    <row r="329" spans="1:3" x14ac:dyDescent="0.25">
      <c r="A329" s="100">
        <v>40414</v>
      </c>
      <c r="B329" s="99">
        <v>0.23622000000000001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0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0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12.519659999999996</v>
      </c>
      <c r="C367" s="95">
        <f>SUM(B259:B366)</f>
        <v>3.1496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0.35432999999999998</v>
      </c>
      <c r="C57" s="99"/>
    </row>
    <row r="58" spans="1:3" x14ac:dyDescent="0.25">
      <c r="A58" s="100">
        <v>39779</v>
      </c>
      <c r="B58" s="99">
        <v>0.98424999999999996</v>
      </c>
      <c r="C58" s="99"/>
    </row>
    <row r="59" spans="1:3" x14ac:dyDescent="0.25">
      <c r="A59" s="100">
        <v>39780</v>
      </c>
      <c r="B59" s="99">
        <v>7.8740000000000004E-2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3.9370000000000002E-2</v>
      </c>
      <c r="C75" s="99"/>
    </row>
    <row r="76" spans="1:3" x14ac:dyDescent="0.25">
      <c r="A76" s="100">
        <v>39797</v>
      </c>
      <c r="B76" s="99">
        <v>3.9370000000000002E-2</v>
      </c>
      <c r="C76" s="99"/>
    </row>
    <row r="77" spans="1:3" x14ac:dyDescent="0.25">
      <c r="A77" s="100">
        <v>39798</v>
      </c>
      <c r="B77" s="99">
        <v>0.43307000000000001</v>
      </c>
      <c r="C77" s="99"/>
    </row>
    <row r="78" spans="1:3" x14ac:dyDescent="0.25">
      <c r="A78" s="100">
        <v>39799</v>
      </c>
      <c r="B78" s="99">
        <v>0.94488000000000005</v>
      </c>
      <c r="C78" s="99"/>
    </row>
    <row r="79" spans="1:3" x14ac:dyDescent="0.25">
      <c r="A79" s="100">
        <v>39800</v>
      </c>
      <c r="B79" s="99">
        <v>0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</v>
      </c>
      <c r="C83" s="99"/>
    </row>
    <row r="84" spans="1:3" x14ac:dyDescent="0.25">
      <c r="A84" s="100">
        <v>39805</v>
      </c>
      <c r="B84" s="99">
        <v>0</v>
      </c>
      <c r="C84" s="99"/>
    </row>
    <row r="85" spans="1:3" x14ac:dyDescent="0.25">
      <c r="A85" s="100">
        <v>39806</v>
      </c>
      <c r="B85" s="99">
        <v>3.9370000000000002E-2</v>
      </c>
      <c r="C85" s="99"/>
    </row>
    <row r="86" spans="1:3" x14ac:dyDescent="0.25">
      <c r="A86" s="100">
        <v>39807</v>
      </c>
      <c r="B86" s="99">
        <v>0.86614000000000002</v>
      </c>
      <c r="C86" s="99"/>
    </row>
    <row r="87" spans="1:3" x14ac:dyDescent="0.25">
      <c r="A87" s="100">
        <v>39808</v>
      </c>
      <c r="B87" s="99">
        <v>7.8740000000000004E-2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0</v>
      </c>
      <c r="C96" s="99"/>
    </row>
    <row r="97" spans="1:3" x14ac:dyDescent="0.25">
      <c r="A97" s="100">
        <v>39818</v>
      </c>
      <c r="B97" s="99">
        <v>0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0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0.19685</v>
      </c>
      <c r="C130" s="99"/>
    </row>
    <row r="131" spans="1:3" x14ac:dyDescent="0.25">
      <c r="A131" s="100">
        <v>39852</v>
      </c>
      <c r="B131" s="99">
        <v>0.15748000000000001</v>
      </c>
      <c r="C131" s="99"/>
    </row>
    <row r="132" spans="1:3" x14ac:dyDescent="0.25">
      <c r="A132" s="100">
        <v>39853</v>
      </c>
      <c r="B132" s="99">
        <v>0.27559</v>
      </c>
      <c r="C132" s="99"/>
    </row>
    <row r="133" spans="1:3" x14ac:dyDescent="0.25">
      <c r="A133" s="100">
        <v>39854</v>
      </c>
      <c r="B133" s="99">
        <v>0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3.9370000000000002E-2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0.82677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0.19685</v>
      </c>
      <c r="C234" s="99"/>
    </row>
    <row r="235" spans="1:3" x14ac:dyDescent="0.25">
      <c r="A235" s="100">
        <v>39955</v>
      </c>
      <c r="B235" s="99">
        <v>7.8740000000000004E-2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0.23622000000000001</v>
      </c>
      <c r="C276" s="99"/>
    </row>
    <row r="277" spans="1:3" x14ac:dyDescent="0.25">
      <c r="A277" s="100">
        <v>39997</v>
      </c>
      <c r="B277" s="99">
        <v>0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0</v>
      </c>
      <c r="C294" s="99"/>
    </row>
    <row r="295" spans="1:3" x14ac:dyDescent="0.25">
      <c r="A295" s="100">
        <v>40015</v>
      </c>
      <c r="B295" s="99">
        <v>0.62992000000000004</v>
      </c>
      <c r="C295" s="99"/>
    </row>
    <row r="296" spans="1:3" x14ac:dyDescent="0.25">
      <c r="A296" s="100">
        <v>40016</v>
      </c>
      <c r="B296" s="99">
        <v>0</v>
      </c>
      <c r="C296" s="99"/>
    </row>
    <row r="297" spans="1:3" x14ac:dyDescent="0.25">
      <c r="A297" s="100">
        <v>40017</v>
      </c>
      <c r="B297" s="99">
        <v>0</v>
      </c>
      <c r="C297" s="99"/>
    </row>
    <row r="298" spans="1:3" x14ac:dyDescent="0.25">
      <c r="A298" s="100">
        <v>40018</v>
      </c>
      <c r="B298" s="99">
        <v>0</v>
      </c>
      <c r="C298" s="99"/>
    </row>
    <row r="299" spans="1:3" x14ac:dyDescent="0.25">
      <c r="A299" s="100">
        <v>40019</v>
      </c>
      <c r="B299" s="99">
        <v>3.9370000000000002E-2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0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0</v>
      </c>
      <c r="C326" s="99"/>
    </row>
    <row r="327" spans="1:3" x14ac:dyDescent="0.25">
      <c r="A327" s="100">
        <v>40047</v>
      </c>
      <c r="B327" s="99">
        <v>0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</v>
      </c>
      <c r="C339" s="99"/>
    </row>
    <row r="340" spans="1:3" x14ac:dyDescent="0.25">
      <c r="A340" s="100">
        <v>40060</v>
      </c>
      <c r="B340" s="99">
        <v>0</v>
      </c>
      <c r="C340" s="99"/>
    </row>
    <row r="341" spans="1:3" x14ac:dyDescent="0.25">
      <c r="A341" s="100">
        <v>40061</v>
      </c>
      <c r="B341" s="99">
        <v>0.23622000000000001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6.7716400000000005</v>
      </c>
      <c r="C367" s="95">
        <f>SUM(B259:B366)</f>
        <v>1.1417300000000001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0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1.1417299999999999</v>
      </c>
      <c r="C61" s="99"/>
    </row>
    <row r="62" spans="1:3" x14ac:dyDescent="0.25">
      <c r="A62" s="100">
        <v>39417</v>
      </c>
      <c r="B62" s="99">
        <v>0.51180999999999999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0.27559</v>
      </c>
      <c r="C68" s="99"/>
    </row>
    <row r="69" spans="1:3" x14ac:dyDescent="0.25">
      <c r="A69" s="100">
        <v>39424</v>
      </c>
      <c r="B69" s="99">
        <v>3.9370000000000002E-2</v>
      </c>
      <c r="C69" s="99"/>
    </row>
    <row r="70" spans="1:3" x14ac:dyDescent="0.25">
      <c r="A70" s="100">
        <v>39425</v>
      </c>
      <c r="B70" s="99">
        <v>0</v>
      </c>
      <c r="C70" s="99"/>
    </row>
    <row r="71" spans="1:3" x14ac:dyDescent="0.25">
      <c r="A71" s="100">
        <v>39426</v>
      </c>
      <c r="B71" s="99">
        <v>0</v>
      </c>
      <c r="C71" s="99"/>
    </row>
    <row r="72" spans="1:3" x14ac:dyDescent="0.25">
      <c r="A72" s="100">
        <v>39427</v>
      </c>
      <c r="B72" s="99">
        <v>0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3.9370000000000002E-2</v>
      </c>
      <c r="C97" s="99"/>
    </row>
    <row r="98" spans="1:3" x14ac:dyDescent="0.25">
      <c r="A98" s="100">
        <v>39453</v>
      </c>
      <c r="B98" s="99">
        <v>3.9370000000000002E-2</v>
      </c>
      <c r="C98" s="99"/>
    </row>
    <row r="99" spans="1:3" x14ac:dyDescent="0.25">
      <c r="A99" s="100">
        <v>39454</v>
      </c>
      <c r="B99" s="99">
        <v>0.47244000000000003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0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1.2598400000000001</v>
      </c>
      <c r="C119" s="99"/>
    </row>
    <row r="120" spans="1:3" x14ac:dyDescent="0.25">
      <c r="A120" s="100">
        <v>39475</v>
      </c>
      <c r="B120" s="99">
        <v>0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</v>
      </c>
      <c r="C126" s="99"/>
    </row>
    <row r="127" spans="1:3" x14ac:dyDescent="0.25">
      <c r="A127" s="100">
        <v>39482</v>
      </c>
      <c r="B127" s="99">
        <v>0.31496000000000002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0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0.11811000000000001</v>
      </c>
      <c r="C143" s="99"/>
    </row>
    <row r="144" spans="1:3" x14ac:dyDescent="0.25">
      <c r="A144" s="100">
        <v>39499</v>
      </c>
      <c r="B144" s="99">
        <v>0</v>
      </c>
      <c r="C144" s="99"/>
    </row>
    <row r="145" spans="1:3" x14ac:dyDescent="0.25">
      <c r="A145" s="100">
        <v>39500</v>
      </c>
      <c r="B145" s="99">
        <v>0.19685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0.19685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0</v>
      </c>
      <c r="C235" s="99"/>
    </row>
    <row r="236" spans="1:3" x14ac:dyDescent="0.25">
      <c r="A236" s="100">
        <v>39591</v>
      </c>
      <c r="B236" s="99">
        <v>0.59055000000000002</v>
      </c>
      <c r="C236" s="99"/>
    </row>
    <row r="237" spans="1:3" x14ac:dyDescent="0.25">
      <c r="A237" s="100">
        <v>39592</v>
      </c>
      <c r="B237" s="99">
        <v>0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</v>
      </c>
      <c r="C277" s="99"/>
    </row>
    <row r="278" spans="1:3" x14ac:dyDescent="0.25">
      <c r="A278" s="100">
        <v>39633</v>
      </c>
      <c r="B278" s="99">
        <v>0.19685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0.55118</v>
      </c>
      <c r="C284" s="99"/>
    </row>
    <row r="285" spans="1:3" x14ac:dyDescent="0.25">
      <c r="A285" s="100">
        <v>39640</v>
      </c>
      <c r="B285" s="99">
        <v>0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0.27559</v>
      </c>
      <c r="C287" s="99"/>
    </row>
    <row r="288" spans="1:3" x14ac:dyDescent="0.25">
      <c r="A288" s="100">
        <v>39643</v>
      </c>
      <c r="B288" s="99">
        <v>0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0.19685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0.11811000000000001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3.9370000000000002E-2</v>
      </c>
      <c r="C310" s="99"/>
    </row>
    <row r="311" spans="1:3" x14ac:dyDescent="0.25">
      <c r="A311" s="100">
        <v>39666</v>
      </c>
      <c r="B311" s="99">
        <v>0</v>
      </c>
      <c r="C311" s="99"/>
    </row>
    <row r="312" spans="1:3" x14ac:dyDescent="0.25">
      <c r="A312" s="100">
        <v>39667</v>
      </c>
      <c r="B312" s="99">
        <v>0</v>
      </c>
      <c r="C312" s="99"/>
    </row>
    <row r="313" spans="1:3" x14ac:dyDescent="0.25">
      <c r="A313" s="100">
        <v>39668</v>
      </c>
      <c r="B313" s="99">
        <v>0</v>
      </c>
      <c r="C313" s="99"/>
    </row>
    <row r="314" spans="1:3" x14ac:dyDescent="0.25">
      <c r="A314" s="100">
        <v>39669</v>
      </c>
      <c r="B314" s="99">
        <v>0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0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3.9370000000000002E-2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0.98424999999999996</v>
      </c>
      <c r="C330" s="99"/>
    </row>
    <row r="331" spans="1:3" x14ac:dyDescent="0.25">
      <c r="A331" s="100">
        <v>39686</v>
      </c>
      <c r="B331" s="99">
        <v>7.8740000000000004E-2</v>
      </c>
      <c r="C331" s="99"/>
    </row>
    <row r="332" spans="1:3" x14ac:dyDescent="0.25">
      <c r="A332" s="100">
        <v>39687</v>
      </c>
      <c r="B332" s="99">
        <v>0</v>
      </c>
      <c r="C332" s="99"/>
    </row>
    <row r="333" spans="1:3" x14ac:dyDescent="0.25">
      <c r="A333" s="100">
        <v>39688</v>
      </c>
      <c r="B333" s="99">
        <v>0</v>
      </c>
      <c r="C333" s="99"/>
    </row>
    <row r="334" spans="1:3" x14ac:dyDescent="0.25">
      <c r="A334" s="100">
        <v>39689</v>
      </c>
      <c r="B334" s="99">
        <v>0</v>
      </c>
      <c r="C334" s="99"/>
    </row>
    <row r="335" spans="1:3" x14ac:dyDescent="0.25">
      <c r="A335" s="100">
        <v>39690</v>
      </c>
      <c r="B335" s="99">
        <v>0.15748000000000001</v>
      </c>
      <c r="C335" s="99"/>
    </row>
    <row r="336" spans="1:3" x14ac:dyDescent="0.25">
      <c r="A336" s="100">
        <v>39691</v>
      </c>
      <c r="B336" s="99">
        <v>0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3.9370000000000002E-2</v>
      </c>
      <c r="C345" s="99"/>
    </row>
    <row r="346" spans="1:3" x14ac:dyDescent="0.25">
      <c r="A346" s="100">
        <v>39701</v>
      </c>
      <c r="B346" s="99">
        <v>0</v>
      </c>
      <c r="C346" s="99"/>
    </row>
    <row r="347" spans="1:3" x14ac:dyDescent="0.25">
      <c r="A347" s="100">
        <v>39702</v>
      </c>
      <c r="B347" s="99">
        <v>0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7.8740000000000014</v>
      </c>
      <c r="C367" s="95">
        <f>SUM(B259:B366)</f>
        <v>2.6771599999999993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0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0.27559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0.11811000000000001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0.15748000000000001</v>
      </c>
    </row>
    <row r="112" spans="1:2" x14ac:dyDescent="0.25">
      <c r="A112" s="1">
        <v>39102</v>
      </c>
      <c r="B112">
        <v>0</v>
      </c>
    </row>
    <row r="113" spans="1:2" x14ac:dyDescent="0.25">
      <c r="A113" s="1">
        <v>39103</v>
      </c>
      <c r="B113">
        <v>0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3.9370000000000002E-2</v>
      </c>
    </row>
    <row r="123" spans="1:2" x14ac:dyDescent="0.25">
      <c r="A123" s="1">
        <v>39113</v>
      </c>
      <c r="B123">
        <v>1.02362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0.39369999999999999</v>
      </c>
    </row>
    <row r="143" spans="1:2" x14ac:dyDescent="0.25">
      <c r="A143" s="1">
        <v>39133</v>
      </c>
      <c r="B143">
        <v>3.9370000000000002E-2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0.51180999999999999</v>
      </c>
    </row>
    <row r="175" spans="1:2" x14ac:dyDescent="0.25">
      <c r="A175" s="1">
        <v>39164</v>
      </c>
      <c r="B175">
        <v>0.23622000000000001</v>
      </c>
    </row>
    <row r="176" spans="1:2" x14ac:dyDescent="0.25">
      <c r="A176" s="1">
        <v>39165</v>
      </c>
      <c r="B176">
        <v>3.9370000000000002E-2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3.9370000000000002E-2</v>
      </c>
    </row>
    <row r="196" spans="1:2" x14ac:dyDescent="0.25">
      <c r="A196" s="1">
        <v>39185</v>
      </c>
      <c r="B196">
        <v>0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0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</v>
      </c>
    </row>
    <row r="298" spans="1:2" x14ac:dyDescent="0.25">
      <c r="A298" s="1">
        <v>39287</v>
      </c>
      <c r="B298">
        <v>0</v>
      </c>
    </row>
    <row r="299" spans="1:2" x14ac:dyDescent="0.25">
      <c r="A299" s="1">
        <v>39288</v>
      </c>
      <c r="B299">
        <v>0.82677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0.78739999999999999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</v>
      </c>
    </row>
    <row r="305" spans="1:2" x14ac:dyDescent="0.25">
      <c r="A305" s="1">
        <v>39294</v>
      </c>
      <c r="B305">
        <v>0</v>
      </c>
    </row>
    <row r="306" spans="1:2" x14ac:dyDescent="0.25">
      <c r="A306" s="1">
        <v>39295</v>
      </c>
      <c r="B306">
        <v>1.3385800000000001</v>
      </c>
    </row>
    <row r="307" spans="1:2" x14ac:dyDescent="0.25">
      <c r="A307" s="1">
        <v>39296</v>
      </c>
      <c r="B307">
        <v>3.9370000000000002E-2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 t="s">
        <v>96</v>
      </c>
    </row>
    <row r="322" spans="1:2" x14ac:dyDescent="0.25">
      <c r="A322" s="1">
        <v>39311</v>
      </c>
      <c r="B322" t="s">
        <v>96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3.9370000000000002E-2</v>
      </c>
    </row>
    <row r="358" spans="1:3" x14ac:dyDescent="0.25">
      <c r="A358" s="1">
        <v>39347</v>
      </c>
      <c r="B358">
        <v>0.70865999999999996</v>
      </c>
    </row>
    <row r="359" spans="1:3" x14ac:dyDescent="0.25">
      <c r="A359" s="1">
        <v>39348</v>
      </c>
      <c r="B359">
        <v>3.9370000000000002E-2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6.6535299999999999</v>
      </c>
      <c r="C367" s="95">
        <f>SUM(B259:B366)</f>
        <v>3.7795199999999998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</v>
      </c>
    </row>
    <row r="18" spans="1:2" x14ac:dyDescent="0.25">
      <c r="A18" s="1">
        <v>38643</v>
      </c>
      <c r="B18">
        <v>0.11811000000000001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7.8740000000000004E-2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0.23622000000000001</v>
      </c>
    </row>
    <row r="164" spans="1:2" x14ac:dyDescent="0.25">
      <c r="A164" s="1">
        <v>38788</v>
      </c>
      <c r="B164">
        <v>0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3.9370000000000002E-2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3.9370000000000002E-2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3.9370000000000002E-2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3.9370000000000002E-2</v>
      </c>
    </row>
    <row r="290" spans="1:2" x14ac:dyDescent="0.25">
      <c r="A290" s="1">
        <v>38914</v>
      </c>
      <c r="B290">
        <v>3.9370000000000002E-2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7.8740000000000004E-2</v>
      </c>
    </row>
    <row r="300" spans="1:2" x14ac:dyDescent="0.25">
      <c r="A300" s="1">
        <v>38924</v>
      </c>
      <c r="B300">
        <v>7.8740000000000004E-2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0.43307000000000001</v>
      </c>
    </row>
    <row r="317" spans="1:2" x14ac:dyDescent="0.25">
      <c r="A317" s="1">
        <v>38941</v>
      </c>
      <c r="B317">
        <v>0.19685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7.8740000000000004E-2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7.8740000000000004E-2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0.43307000000000001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3.9370000000000002E-2</v>
      </c>
    </row>
    <row r="339" spans="1:2" x14ac:dyDescent="0.25">
      <c r="A339" s="1">
        <v>38963</v>
      </c>
      <c r="B339">
        <v>0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0.27559</v>
      </c>
    </row>
    <row r="344" spans="1:2" x14ac:dyDescent="0.25">
      <c r="A344" s="1">
        <v>38968</v>
      </c>
      <c r="B344">
        <v>0.11811000000000001</v>
      </c>
    </row>
    <row r="345" spans="1:2" x14ac:dyDescent="0.25">
      <c r="A345" s="1">
        <v>38969</v>
      </c>
      <c r="B345">
        <v>1.45669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7.8740000000000004E-2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3.9763699999999997</v>
      </c>
      <c r="C367" s="95">
        <f>SUM(B259:B366)</f>
        <v>3.4251899999999997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1.29921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0.11811000000000001</v>
      </c>
    </row>
    <row r="28" spans="1:2" x14ac:dyDescent="0.25">
      <c r="A28" s="1">
        <v>38288</v>
      </c>
      <c r="B28">
        <v>1.02362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0.74802999999999997</v>
      </c>
    </row>
    <row r="39" spans="1:2" x14ac:dyDescent="0.25">
      <c r="A39" s="1">
        <v>38299</v>
      </c>
      <c r="B39">
        <v>0.27559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0.47244000000000003</v>
      </c>
    </row>
    <row r="44" spans="1:2" x14ac:dyDescent="0.25">
      <c r="A44" s="1">
        <v>38304</v>
      </c>
      <c r="B44" t="s">
        <v>96</v>
      </c>
    </row>
    <row r="45" spans="1:2" x14ac:dyDescent="0.25">
      <c r="A45" s="1">
        <v>38305</v>
      </c>
      <c r="B45" t="s">
        <v>96</v>
      </c>
    </row>
    <row r="46" spans="1:2" x14ac:dyDescent="0.25">
      <c r="A46" s="1">
        <v>38306</v>
      </c>
      <c r="B46">
        <v>0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0.11811000000000001</v>
      </c>
    </row>
    <row r="53" spans="1:2" x14ac:dyDescent="0.25">
      <c r="A53" s="1">
        <v>38313</v>
      </c>
      <c r="B53">
        <v>0.47244000000000003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</v>
      </c>
    </row>
    <row r="66" spans="1:2" x14ac:dyDescent="0.25">
      <c r="A66" s="1">
        <v>38326</v>
      </c>
      <c r="B66">
        <v>0.47244000000000003</v>
      </c>
    </row>
    <row r="67" spans="1:2" x14ac:dyDescent="0.25">
      <c r="A67" s="1">
        <v>38327</v>
      </c>
      <c r="B67">
        <v>0.23622000000000001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0.23622000000000001</v>
      </c>
    </row>
    <row r="90" spans="1:2" x14ac:dyDescent="0.25">
      <c r="A90" s="1">
        <v>38350</v>
      </c>
      <c r="B90">
        <v>1.29921</v>
      </c>
    </row>
    <row r="91" spans="1:2" x14ac:dyDescent="0.25">
      <c r="A91" s="1">
        <v>38351</v>
      </c>
      <c r="B91">
        <v>0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0.78739999999999999</v>
      </c>
    </row>
    <row r="96" spans="1:2" x14ac:dyDescent="0.25">
      <c r="A96" s="1">
        <v>38356</v>
      </c>
      <c r="B96">
        <v>0.59055000000000002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0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0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0.23622000000000001</v>
      </c>
    </row>
    <row r="119" spans="1:2" x14ac:dyDescent="0.25">
      <c r="A119" s="1">
        <v>38379</v>
      </c>
      <c r="B119">
        <v>0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0.27559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7.8740000000000004E-2</v>
      </c>
    </row>
    <row r="130" spans="1:2" x14ac:dyDescent="0.25">
      <c r="A130" s="1">
        <v>38390</v>
      </c>
      <c r="B130">
        <v>3.9370000000000002E-2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0.11811000000000001</v>
      </c>
    </row>
    <row r="134" spans="1:2" x14ac:dyDescent="0.25">
      <c r="A134" s="1">
        <v>38394</v>
      </c>
      <c r="B134">
        <v>2.1653500000000001</v>
      </c>
    </row>
    <row r="135" spans="1:2" x14ac:dyDescent="0.25">
      <c r="A135" s="1">
        <v>38395</v>
      </c>
      <c r="B135">
        <v>0.55118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3.9370000000000002E-2</v>
      </c>
    </row>
    <row r="141" spans="1:2" x14ac:dyDescent="0.25">
      <c r="A141" s="1">
        <v>38401</v>
      </c>
      <c r="B141">
        <v>0.31496000000000002</v>
      </c>
    </row>
    <row r="142" spans="1:2" x14ac:dyDescent="0.25">
      <c r="A142" s="1">
        <v>38402</v>
      </c>
      <c r="B142">
        <v>0.86614000000000002</v>
      </c>
    </row>
    <row r="143" spans="1:2" x14ac:dyDescent="0.25">
      <c r="A143" s="1">
        <v>38403</v>
      </c>
      <c r="B143">
        <v>3.9370000000000002E-2</v>
      </c>
    </row>
    <row r="144" spans="1:2" x14ac:dyDescent="0.25">
      <c r="A144" s="1">
        <v>38404</v>
      </c>
      <c r="B144">
        <v>3.9370000000000002E-2</v>
      </c>
    </row>
    <row r="145" spans="1:2" x14ac:dyDescent="0.25">
      <c r="A145" s="1">
        <v>38405</v>
      </c>
      <c r="B145">
        <v>0.51180999999999999</v>
      </c>
    </row>
    <row r="146" spans="1:2" x14ac:dyDescent="0.25">
      <c r="A146" s="1">
        <v>38406</v>
      </c>
      <c r="B146">
        <v>3.9370000000000002E-2</v>
      </c>
    </row>
    <row r="147" spans="1:2" x14ac:dyDescent="0.25">
      <c r="A147" s="1">
        <v>38407</v>
      </c>
      <c r="B147">
        <v>3.9370000000000002E-2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7.8740000000000004E-2</v>
      </c>
    </row>
    <row r="158" spans="1:2" x14ac:dyDescent="0.25">
      <c r="A158" s="1">
        <v>38417</v>
      </c>
      <c r="B158">
        <v>3.9370000000000002E-2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0.27559</v>
      </c>
    </row>
    <row r="172" spans="1:2" x14ac:dyDescent="0.25">
      <c r="A172" s="1">
        <v>38431</v>
      </c>
      <c r="B172">
        <v>3.9370000000000002E-2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0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0.15748000000000001</v>
      </c>
    </row>
    <row r="207" spans="1:2" x14ac:dyDescent="0.25">
      <c r="A207" s="1">
        <v>38466</v>
      </c>
      <c r="B207">
        <v>0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0.35432999999999998</v>
      </c>
    </row>
    <row r="296" spans="1:2" x14ac:dyDescent="0.25">
      <c r="A296" s="1">
        <v>38555</v>
      </c>
      <c r="B296">
        <v>0</v>
      </c>
    </row>
    <row r="297" spans="1:2" x14ac:dyDescent="0.25">
      <c r="A297" s="1">
        <v>38556</v>
      </c>
      <c r="B297">
        <v>0.51180999999999999</v>
      </c>
    </row>
    <row r="298" spans="1:2" x14ac:dyDescent="0.25">
      <c r="A298" s="1">
        <v>38557</v>
      </c>
      <c r="B298">
        <v>0.15748000000000001</v>
      </c>
    </row>
    <row r="299" spans="1:2" x14ac:dyDescent="0.25">
      <c r="A299" s="1">
        <v>38558</v>
      </c>
      <c r="B299">
        <v>0.19685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0.39369999999999999</v>
      </c>
    </row>
    <row r="305" spans="1:2" x14ac:dyDescent="0.25">
      <c r="A305" s="1">
        <v>38564</v>
      </c>
      <c r="B305">
        <v>0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3.9370000000000002E-2</v>
      </c>
    </row>
    <row r="308" spans="1:2" x14ac:dyDescent="0.25">
      <c r="A308" s="1">
        <v>38567</v>
      </c>
      <c r="B308">
        <v>7.8740000000000004E-2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</v>
      </c>
    </row>
    <row r="313" spans="1:2" x14ac:dyDescent="0.25">
      <c r="A313" s="1">
        <v>38572</v>
      </c>
      <c r="B313">
        <v>0</v>
      </c>
    </row>
    <row r="314" spans="1:2" x14ac:dyDescent="0.25">
      <c r="A314" s="1">
        <v>38573</v>
      </c>
      <c r="B314">
        <v>0.70865999999999996</v>
      </c>
    </row>
    <row r="315" spans="1:2" x14ac:dyDescent="0.25">
      <c r="A315" s="1">
        <v>38574</v>
      </c>
      <c r="B315">
        <v>7.8740000000000004E-2</v>
      </c>
    </row>
    <row r="316" spans="1:2" x14ac:dyDescent="0.25">
      <c r="A316" s="1">
        <v>38575</v>
      </c>
      <c r="B316">
        <v>0.98424999999999996</v>
      </c>
    </row>
    <row r="317" spans="1:2" x14ac:dyDescent="0.25">
      <c r="A317" s="1">
        <v>38576</v>
      </c>
      <c r="B317">
        <v>0.19685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17.795239999999996</v>
      </c>
      <c r="C367" s="95">
        <f>SUM(B260:B366)</f>
        <v>3.7007799999999995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 t="s">
        <v>96</v>
      </c>
    </row>
    <row r="13" spans="1:2" x14ac:dyDescent="0.25">
      <c r="A13" s="1">
        <v>37907</v>
      </c>
      <c r="B13" t="s">
        <v>96</v>
      </c>
    </row>
    <row r="14" spans="1:2" x14ac:dyDescent="0.25">
      <c r="A14" s="1">
        <v>37908</v>
      </c>
      <c r="B14" t="s">
        <v>96</v>
      </c>
    </row>
    <row r="15" spans="1:2" x14ac:dyDescent="0.25">
      <c r="A15" s="1">
        <v>37909</v>
      </c>
      <c r="B15" t="s">
        <v>96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0</v>
      </c>
    </row>
    <row r="43" spans="1:2" x14ac:dyDescent="0.25">
      <c r="A43" s="1">
        <v>37937</v>
      </c>
      <c r="B43">
        <v>1.1811</v>
      </c>
    </row>
    <row r="44" spans="1:2" x14ac:dyDescent="0.25">
      <c r="A44" s="1">
        <v>37938</v>
      </c>
      <c r="B44">
        <v>3.9370000000000002E-2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0.31496000000000002</v>
      </c>
    </row>
    <row r="73" spans="1:2" x14ac:dyDescent="0.25">
      <c r="A73" s="1">
        <v>37967</v>
      </c>
      <c r="B73">
        <v>0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0.11811000000000001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3.9370000000000002E-2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3.9370000000000002E-2</v>
      </c>
    </row>
    <row r="114" spans="1:2" x14ac:dyDescent="0.25">
      <c r="A114" s="1">
        <v>38008</v>
      </c>
      <c r="B114">
        <v>0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0</v>
      </c>
    </row>
    <row r="117" spans="1:2" x14ac:dyDescent="0.25">
      <c r="A117" s="1">
        <v>38011</v>
      </c>
      <c r="B117">
        <v>0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0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7.8740000000000004E-2</v>
      </c>
    </row>
    <row r="146" spans="1:2" x14ac:dyDescent="0.25">
      <c r="A146" s="1">
        <v>38040</v>
      </c>
      <c r="B146">
        <v>0.62992000000000004</v>
      </c>
    </row>
    <row r="147" spans="1:2" x14ac:dyDescent="0.25">
      <c r="A147" s="1">
        <v>38041</v>
      </c>
      <c r="B147">
        <v>7.8740000000000004E-2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3.9370000000000002E-2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3.9370000000000002E-2</v>
      </c>
    </row>
    <row r="155" spans="1:2" x14ac:dyDescent="0.25">
      <c r="A155" s="1">
        <v>38049</v>
      </c>
      <c r="B155">
        <v>0</v>
      </c>
    </row>
    <row r="156" spans="1:2" x14ac:dyDescent="0.25">
      <c r="A156" s="1">
        <v>38050</v>
      </c>
      <c r="B156">
        <v>0.15748000000000001</v>
      </c>
    </row>
    <row r="157" spans="1:2" x14ac:dyDescent="0.25">
      <c r="A157" s="1">
        <v>38051</v>
      </c>
      <c r="B157">
        <v>0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0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</v>
      </c>
    </row>
    <row r="185" spans="1:2" x14ac:dyDescent="0.25">
      <c r="A185" s="1">
        <v>38079</v>
      </c>
      <c r="B185">
        <v>1.1811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3.9370000000000002E-2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3.9370000000000002E-2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7.8740000000000004E-2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7.8740000000000004E-2</v>
      </c>
    </row>
    <row r="301" spans="1:2" x14ac:dyDescent="0.25">
      <c r="A301" s="1">
        <v>38195</v>
      </c>
      <c r="B301">
        <v>3.9370000000000002E-2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0.31496000000000002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0.66929000000000005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0.62992000000000004</v>
      </c>
    </row>
    <row r="321" spans="1:2" x14ac:dyDescent="0.25">
      <c r="A321" s="1">
        <v>38215</v>
      </c>
      <c r="B321">
        <v>0.39369999999999999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7.8740000000000004E-2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7.8740000000000004E-2</v>
      </c>
    </row>
    <row r="355" spans="1:3" x14ac:dyDescent="0.25">
      <c r="A355" s="1">
        <v>38249</v>
      </c>
      <c r="B355">
        <v>3.9370000000000002E-2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6.4173099999999987</v>
      </c>
      <c r="C367" s="95">
        <f>SUM(B259:B366)</f>
        <v>2.4409399999999999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topLeftCell="A331" workbookViewId="0">
      <selection activeCell="B367" sqref="B367"/>
    </sheetView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0.43307000000000001</v>
      </c>
    </row>
    <row r="27" spans="1:2" x14ac:dyDescent="0.25">
      <c r="A27" s="1">
        <v>37556</v>
      </c>
      <c r="B27">
        <v>0.19685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0.23622000000000001</v>
      </c>
    </row>
    <row r="61" spans="1:2" x14ac:dyDescent="0.25">
      <c r="A61" s="1">
        <v>37590</v>
      </c>
      <c r="B61">
        <v>7.8740000000000004E-2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0</v>
      </c>
    </row>
    <row r="82" spans="1:2" x14ac:dyDescent="0.25">
      <c r="A82" s="1">
        <v>37611</v>
      </c>
      <c r="B82">
        <v>3.9370000000000002E-2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0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0.19685</v>
      </c>
    </row>
    <row r="101" spans="1:2" x14ac:dyDescent="0.25">
      <c r="A101" s="1">
        <v>37630</v>
      </c>
      <c r="B101">
        <v>0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0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0.31496000000000002</v>
      </c>
    </row>
    <row r="136" spans="1:2" x14ac:dyDescent="0.25">
      <c r="A136" s="1">
        <v>37665</v>
      </c>
      <c r="B136">
        <v>1.5354300000000001</v>
      </c>
    </row>
    <row r="137" spans="1:2" x14ac:dyDescent="0.25">
      <c r="A137" s="1">
        <v>37666</v>
      </c>
      <c r="B137">
        <v>0.35432999999999998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1.1811</v>
      </c>
    </row>
    <row r="149" spans="1:2" x14ac:dyDescent="0.25">
      <c r="A149" s="1">
        <v>37678</v>
      </c>
      <c r="B149">
        <v>0.15748000000000001</v>
      </c>
    </row>
    <row r="150" spans="1:2" x14ac:dyDescent="0.25">
      <c r="A150" s="1">
        <v>37679</v>
      </c>
      <c r="B150">
        <v>0</v>
      </c>
    </row>
    <row r="151" spans="1:2" x14ac:dyDescent="0.25">
      <c r="A151" s="1">
        <v>37680</v>
      </c>
      <c r="B151">
        <v>0</v>
      </c>
    </row>
    <row r="152" spans="1:2" x14ac:dyDescent="0.25">
      <c r="A152" s="1"/>
    </row>
    <row r="153" spans="1:2" x14ac:dyDescent="0.25">
      <c r="A153" s="1">
        <v>37681</v>
      </c>
      <c r="B153">
        <v>3.9370000000000002E-2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0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3.9370000000000002E-2</v>
      </c>
    </row>
    <row r="168" spans="1:2" x14ac:dyDescent="0.25">
      <c r="A168" s="1">
        <v>37696</v>
      </c>
      <c r="B168">
        <v>0.74802999999999997</v>
      </c>
    </row>
    <row r="169" spans="1:2" x14ac:dyDescent="0.25">
      <c r="A169" s="1">
        <v>37697</v>
      </c>
      <c r="B169">
        <v>0.31496000000000002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7.8740000000000004E-2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0.94488000000000005</v>
      </c>
    </row>
    <row r="303" spans="1:2" x14ac:dyDescent="0.25">
      <c r="A303" s="1">
        <v>37831</v>
      </c>
      <c r="B303">
        <v>0</v>
      </c>
    </row>
    <row r="304" spans="1:2" x14ac:dyDescent="0.25">
      <c r="A304" s="1">
        <v>37832</v>
      </c>
      <c r="B304">
        <v>7.8740000000000004E-2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0.27559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</v>
      </c>
    </row>
    <row r="319" spans="1:2" x14ac:dyDescent="0.25">
      <c r="A319" s="1">
        <v>37847</v>
      </c>
      <c r="B319">
        <v>0.86614000000000002</v>
      </c>
    </row>
    <row r="320" spans="1:2" x14ac:dyDescent="0.25">
      <c r="A320" s="1">
        <v>37848</v>
      </c>
      <c r="B320">
        <v>0.11811000000000001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0.15748000000000001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</v>
      </c>
    </row>
    <row r="332" spans="1:2" x14ac:dyDescent="0.25">
      <c r="A332" s="1">
        <v>37860</v>
      </c>
      <c r="B332">
        <v>0.62992000000000004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0.23622000000000001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0.11811000000000001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3.9370000000000002E-2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0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9.4094299999999986</v>
      </c>
      <c r="C367" s="95">
        <f>SUM(B259:B366)</f>
        <v>3.4645600000000005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0</v>
      </c>
    </row>
    <row r="7" spans="1:2" x14ac:dyDescent="0.25">
      <c r="A7" s="1">
        <v>37171</v>
      </c>
      <c r="B7">
        <v>0.78739999999999999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0.15748000000000001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0.27559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3.9370000000000002E-2</v>
      </c>
    </row>
    <row r="76" spans="1:2" x14ac:dyDescent="0.25">
      <c r="A76" s="1">
        <v>37240</v>
      </c>
      <c r="B76">
        <v>0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 t="s">
        <v>96</v>
      </c>
    </row>
    <row r="111" spans="1:2" x14ac:dyDescent="0.25">
      <c r="A111" s="1">
        <v>37275</v>
      </c>
      <c r="B111" t="s">
        <v>96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0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0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</v>
      </c>
    </row>
    <row r="190" spans="1:2" x14ac:dyDescent="0.25">
      <c r="A190" s="1">
        <v>37353</v>
      </c>
      <c r="B190">
        <v>0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 t="s">
        <v>96</v>
      </c>
    </row>
    <row r="246" spans="1:2" x14ac:dyDescent="0.25">
      <c r="A246" s="1">
        <v>37409</v>
      </c>
      <c r="B246" t="s">
        <v>96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 t="s">
        <v>96</v>
      </c>
    </row>
    <row r="281" spans="1:2" x14ac:dyDescent="0.25">
      <c r="A281" s="1">
        <v>37444</v>
      </c>
      <c r="B281" t="s">
        <v>96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0.78739999999999999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0.39369999999999999</v>
      </c>
    </row>
    <row r="289" spans="1:2" x14ac:dyDescent="0.25">
      <c r="A289" s="1">
        <v>37452</v>
      </c>
      <c r="B289">
        <v>0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3.9370000000000002E-2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1.10236</v>
      </c>
    </row>
    <row r="343" spans="1:2" x14ac:dyDescent="0.25">
      <c r="A343" s="1">
        <v>37506</v>
      </c>
      <c r="B343">
        <v>0.43307000000000001</v>
      </c>
    </row>
    <row r="344" spans="1:2" x14ac:dyDescent="0.25">
      <c r="A344" s="1">
        <v>37507</v>
      </c>
      <c r="B344">
        <v>7.8740000000000004E-2</v>
      </c>
    </row>
    <row r="345" spans="1:2" x14ac:dyDescent="0.25">
      <c r="A345" s="1">
        <v>37508</v>
      </c>
      <c r="B345">
        <v>0</v>
      </c>
    </row>
    <row r="346" spans="1:2" x14ac:dyDescent="0.25">
      <c r="A346" s="1">
        <v>37509</v>
      </c>
      <c r="B346">
        <v>0.23622000000000001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 t="s">
        <v>96</v>
      </c>
    </row>
    <row r="351" spans="1:2" x14ac:dyDescent="0.25">
      <c r="A351" s="1">
        <v>37514</v>
      </c>
      <c r="B351" t="s">
        <v>96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4.3307000000000002</v>
      </c>
      <c r="C367" s="95">
        <f>SUM(B259:B366)</f>
        <v>3.0708599999999993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3.9370000000000002E-2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7.8740000000000004E-2</v>
      </c>
    </row>
    <row r="11" spans="1:2" x14ac:dyDescent="0.25">
      <c r="A11" s="1">
        <v>36810</v>
      </c>
      <c r="B11">
        <v>0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0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0.59055000000000002</v>
      </c>
    </row>
    <row r="22" spans="1:2" x14ac:dyDescent="0.25">
      <c r="A22" s="1">
        <v>36821</v>
      </c>
      <c r="B22">
        <v>0.43307000000000001</v>
      </c>
    </row>
    <row r="23" spans="1:2" x14ac:dyDescent="0.25">
      <c r="A23" s="1">
        <v>36822</v>
      </c>
      <c r="B23">
        <v>0.11811000000000001</v>
      </c>
    </row>
    <row r="24" spans="1:2" x14ac:dyDescent="0.25">
      <c r="A24" s="1">
        <v>36823</v>
      </c>
      <c r="B24">
        <v>3.9370000000000002E-2</v>
      </c>
    </row>
    <row r="25" spans="1:2" x14ac:dyDescent="0.25">
      <c r="A25" s="1">
        <v>36824</v>
      </c>
      <c r="B25">
        <v>3.9370000000000002E-2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7.8740000000000004E-2</v>
      </c>
    </row>
    <row r="28" spans="1:2" x14ac:dyDescent="0.25">
      <c r="A28" s="1">
        <v>36827</v>
      </c>
      <c r="B28">
        <v>0.19685</v>
      </c>
    </row>
    <row r="29" spans="1:2" x14ac:dyDescent="0.25">
      <c r="A29" s="1">
        <v>36828</v>
      </c>
      <c r="B29">
        <v>3.9370000000000002E-2</v>
      </c>
    </row>
    <row r="30" spans="1:2" x14ac:dyDescent="0.25">
      <c r="A30" s="1">
        <v>36829</v>
      </c>
      <c r="B30">
        <v>0</v>
      </c>
    </row>
    <row r="31" spans="1:2" x14ac:dyDescent="0.25">
      <c r="A31" s="1">
        <v>36830</v>
      </c>
      <c r="B31">
        <v>7.8740000000000004E-2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0</v>
      </c>
    </row>
    <row r="36" spans="1:2" x14ac:dyDescent="0.25">
      <c r="A36" s="1">
        <v>36835</v>
      </c>
      <c r="B36">
        <v>3.9370000000000002E-2</v>
      </c>
    </row>
    <row r="37" spans="1:2" x14ac:dyDescent="0.25">
      <c r="A37" s="1">
        <v>36836</v>
      </c>
      <c r="B37">
        <v>0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3.9370000000000002E-2</v>
      </c>
    </row>
    <row r="41" spans="1:2" x14ac:dyDescent="0.25">
      <c r="A41" s="1">
        <v>36840</v>
      </c>
      <c r="B41">
        <v>0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0.11811000000000001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 t="s">
        <v>96</v>
      </c>
    </row>
    <row r="78" spans="1:2" x14ac:dyDescent="0.25">
      <c r="A78" s="1">
        <v>36877</v>
      </c>
      <c r="B78" t="s">
        <v>96</v>
      </c>
    </row>
    <row r="79" spans="1:2" x14ac:dyDescent="0.25">
      <c r="A79" s="1">
        <v>36878</v>
      </c>
      <c r="B79" t="s">
        <v>96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0.15748000000000001</v>
      </c>
    </row>
    <row r="101" spans="1:2" x14ac:dyDescent="0.25">
      <c r="A101" s="1">
        <v>36900</v>
      </c>
      <c r="B101">
        <v>0.11811000000000001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0.35432999999999998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0.19685</v>
      </c>
    </row>
    <row r="108" spans="1:2" x14ac:dyDescent="0.25">
      <c r="A108" s="1">
        <v>36907</v>
      </c>
      <c r="B108">
        <v>0.11811000000000001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0.35432999999999998</v>
      </c>
    </row>
    <row r="120" spans="1:2" x14ac:dyDescent="0.25">
      <c r="A120" s="1">
        <v>36919</v>
      </c>
      <c r="B120">
        <v>0.11811000000000001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0.31496000000000002</v>
      </c>
    </row>
    <row r="137" spans="1:2" x14ac:dyDescent="0.25">
      <c r="A137" s="1">
        <v>36936</v>
      </c>
      <c r="B137">
        <v>7.8740000000000004E-2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7.8740000000000004E-2</v>
      </c>
    </row>
    <row r="149" spans="1:2" x14ac:dyDescent="0.25">
      <c r="A149" s="1">
        <v>36948</v>
      </c>
      <c r="B149">
        <v>0.19685</v>
      </c>
    </row>
    <row r="150" spans="1:2" x14ac:dyDescent="0.25">
      <c r="A150" s="1">
        <v>36949</v>
      </c>
      <c r="B150">
        <v>0.27559</v>
      </c>
    </row>
    <row r="151" spans="1:2" x14ac:dyDescent="0.25">
      <c r="A151" s="1">
        <v>36950</v>
      </c>
      <c r="B151">
        <v>0.11811000000000001</v>
      </c>
    </row>
    <row r="152" spans="1:2" x14ac:dyDescent="0.25">
      <c r="A152" s="1"/>
    </row>
    <row r="153" spans="1:2" x14ac:dyDescent="0.25">
      <c r="A153" s="1">
        <v>36951</v>
      </c>
      <c r="B153">
        <v>0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3.9370000000000002E-2</v>
      </c>
    </row>
    <row r="159" spans="1:2" x14ac:dyDescent="0.25">
      <c r="A159" s="1">
        <v>36957</v>
      </c>
      <c r="B159">
        <v>1.7716499999999999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7.8740000000000004E-2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</v>
      </c>
    </row>
    <row r="189" spans="1:2" x14ac:dyDescent="0.25">
      <c r="A189" s="1">
        <v>36987</v>
      </c>
      <c r="B189">
        <v>0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0.11811000000000001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0.11811000000000001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0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0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3.9370000000000002E-2</v>
      </c>
    </row>
    <row r="280" spans="1:2" x14ac:dyDescent="0.25">
      <c r="A280" s="1">
        <v>37078</v>
      </c>
      <c r="B280">
        <v>0.82677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</v>
      </c>
    </row>
    <row r="304" spans="1:2" x14ac:dyDescent="0.25">
      <c r="A304" s="1">
        <v>37102</v>
      </c>
      <c r="B304">
        <v>0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7.8740000000000004E-2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0.11811000000000001</v>
      </c>
    </row>
    <row r="309" spans="1:2" x14ac:dyDescent="0.25">
      <c r="A309" s="1">
        <v>37107</v>
      </c>
      <c r="B309">
        <v>3.9370000000000002E-2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3.9370000000000002E-2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0.15748000000000001</v>
      </c>
    </row>
    <row r="315" spans="1:2" x14ac:dyDescent="0.25">
      <c r="A315" s="1">
        <v>37113</v>
      </c>
      <c r="B315">
        <v>0.27559</v>
      </c>
    </row>
    <row r="316" spans="1:2" x14ac:dyDescent="0.25">
      <c r="A316" s="1">
        <v>37114</v>
      </c>
      <c r="B316">
        <v>0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0.19685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0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8.3070699999999977</v>
      </c>
      <c r="C367" s="95">
        <f>SUM(B259:B366)</f>
        <v>1.7716499999999999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0.11811000000000001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0.66929000000000005</v>
      </c>
    </row>
    <row r="145" spans="1:2" x14ac:dyDescent="0.25">
      <c r="A145" s="1">
        <v>36578</v>
      </c>
      <c r="B145">
        <v>0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0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0.86614000000000002</v>
      </c>
    </row>
    <row r="158" spans="1:2" x14ac:dyDescent="0.25">
      <c r="A158" s="1">
        <v>36591</v>
      </c>
      <c r="B158">
        <v>0.39369999999999999</v>
      </c>
    </row>
    <row r="159" spans="1:2" x14ac:dyDescent="0.25">
      <c r="A159" s="1">
        <v>36592</v>
      </c>
      <c r="B159">
        <v>0.23622000000000001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0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3.9370000000000002E-2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7.8740000000000004E-2</v>
      </c>
    </row>
    <row r="267" spans="1:2" x14ac:dyDescent="0.25">
      <c r="A267" s="1">
        <v>36700</v>
      </c>
      <c r="B267">
        <v>0.15748000000000001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</v>
      </c>
    </row>
    <row r="273" spans="1:2" x14ac:dyDescent="0.25">
      <c r="A273" s="1">
        <v>36706</v>
      </c>
      <c r="B273">
        <v>0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 t="s">
        <v>96</v>
      </c>
    </row>
    <row r="295" spans="1:2" x14ac:dyDescent="0.25">
      <c r="A295" s="1">
        <v>36728</v>
      </c>
      <c r="B295" t="s">
        <v>96</v>
      </c>
    </row>
    <row r="296" spans="1:2" x14ac:dyDescent="0.25">
      <c r="A296" s="1">
        <v>36729</v>
      </c>
      <c r="B296" t="s">
        <v>96</v>
      </c>
    </row>
    <row r="297" spans="1:2" x14ac:dyDescent="0.25">
      <c r="A297" s="1">
        <v>36730</v>
      </c>
      <c r="B297" t="s">
        <v>96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0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</v>
      </c>
    </row>
    <row r="311" spans="1:2" x14ac:dyDescent="0.25">
      <c r="A311" s="1">
        <v>36744</v>
      </c>
      <c r="B311">
        <v>3.9370000000000002E-2</v>
      </c>
    </row>
    <row r="312" spans="1:2" x14ac:dyDescent="0.25">
      <c r="A312" s="1">
        <v>36745</v>
      </c>
      <c r="B312">
        <v>0</v>
      </c>
    </row>
    <row r="313" spans="1:2" x14ac:dyDescent="0.25">
      <c r="A313" s="1">
        <v>36746</v>
      </c>
      <c r="B313">
        <v>0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0.11811000000000001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0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0</v>
      </c>
    </row>
    <row r="329" spans="1:2" x14ac:dyDescent="0.25">
      <c r="A329" s="1">
        <v>36762</v>
      </c>
      <c r="B329">
        <v>0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1.2204699999999999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1.1417299999999999</v>
      </c>
    </row>
    <row r="335" spans="1:2" x14ac:dyDescent="0.25">
      <c r="A335" s="1">
        <v>36768</v>
      </c>
      <c r="B335">
        <v>0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5"/>
      <c r="B367" s="95">
        <f>SUM(B1:B365)</f>
        <v>5.0787299999999993</v>
      </c>
      <c r="C367" s="95">
        <f>SUM(B258:B365)</f>
        <v>2.7558999999999996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0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0.15748000000000001</v>
      </c>
    </row>
    <row r="26" spans="1:2" x14ac:dyDescent="0.25">
      <c r="A26" s="1">
        <v>36094</v>
      </c>
      <c r="B26">
        <v>0.35432999999999998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0.51180999999999999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</v>
      </c>
    </row>
    <row r="40" spans="1:2" x14ac:dyDescent="0.25">
      <c r="A40" s="1">
        <v>36108</v>
      </c>
      <c r="B40">
        <v>0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0.35432999999999998</v>
      </c>
    </row>
    <row r="60" spans="1:2" x14ac:dyDescent="0.25">
      <c r="A60" s="1">
        <v>36128</v>
      </c>
      <c r="B60">
        <v>0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0.11811000000000001</v>
      </c>
    </row>
    <row r="64" spans="1:2" x14ac:dyDescent="0.25">
      <c r="A64" s="1">
        <v>36132</v>
      </c>
      <c r="B64">
        <v>0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0.15748000000000001</v>
      </c>
    </row>
    <row r="68" spans="1:2" x14ac:dyDescent="0.25">
      <c r="A68" s="1">
        <v>36136</v>
      </c>
      <c r="B68">
        <v>0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0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3.9370000000000002E-2</v>
      </c>
    </row>
    <row r="118" spans="1:2" x14ac:dyDescent="0.25">
      <c r="A118" s="1">
        <v>36186</v>
      </c>
      <c r="B118">
        <v>0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0.43307000000000001</v>
      </c>
    </row>
    <row r="128" spans="1:2" x14ac:dyDescent="0.25">
      <c r="A128" s="1">
        <v>36196</v>
      </c>
      <c r="B128">
        <v>0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3.9370000000000002E-2</v>
      </c>
    </row>
    <row r="169" spans="1:2" x14ac:dyDescent="0.25">
      <c r="A169" s="1">
        <v>36236</v>
      </c>
      <c r="B169">
        <v>0.15748000000000001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3.9370000000000002E-2</v>
      </c>
    </row>
    <row r="185" spans="1:2" x14ac:dyDescent="0.25">
      <c r="A185" s="1">
        <v>36252</v>
      </c>
      <c r="B185">
        <v>1.02362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0.15748000000000001</v>
      </c>
    </row>
    <row r="188" spans="1:2" x14ac:dyDescent="0.25">
      <c r="A188" s="1">
        <v>36255</v>
      </c>
      <c r="B188">
        <v>3.9370000000000002E-2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0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0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0.43307000000000001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0.39369999999999999</v>
      </c>
    </row>
    <row r="281" spans="1:2" x14ac:dyDescent="0.25">
      <c r="A281" s="1">
        <v>36348</v>
      </c>
      <c r="B281">
        <v>0</v>
      </c>
    </row>
    <row r="282" spans="1:2" x14ac:dyDescent="0.25">
      <c r="A282" s="1">
        <v>36349</v>
      </c>
      <c r="B282">
        <v>0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0.15748000000000001</v>
      </c>
    </row>
    <row r="285" spans="1:2" x14ac:dyDescent="0.25">
      <c r="A285" s="1">
        <v>36352</v>
      </c>
      <c r="B285">
        <v>0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0.23622000000000001</v>
      </c>
    </row>
    <row r="289" spans="1:2" x14ac:dyDescent="0.25">
      <c r="A289" s="1">
        <v>36356</v>
      </c>
      <c r="B289">
        <v>1.2204699999999999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</v>
      </c>
    </row>
    <row r="297" spans="1:2" x14ac:dyDescent="0.25">
      <c r="A297" s="1">
        <v>36364</v>
      </c>
      <c r="B297">
        <v>0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0.35432999999999998</v>
      </c>
    </row>
    <row r="302" spans="1:2" x14ac:dyDescent="0.25">
      <c r="A302" s="1">
        <v>36369</v>
      </c>
      <c r="B302">
        <v>0</v>
      </c>
    </row>
    <row r="303" spans="1:2" x14ac:dyDescent="0.25">
      <c r="A303" s="1">
        <v>36370</v>
      </c>
      <c r="B303">
        <v>0.31496000000000002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0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0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0.31496000000000002</v>
      </c>
    </row>
    <row r="333" spans="1:2" x14ac:dyDescent="0.25">
      <c r="A333" s="1">
        <v>36400</v>
      </c>
      <c r="B333">
        <v>0.39369999999999999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0</v>
      </c>
    </row>
    <row r="336" spans="1:2" x14ac:dyDescent="0.25">
      <c r="A336" s="1">
        <v>36403</v>
      </c>
      <c r="B336">
        <v>0.55118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0.27559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0</v>
      </c>
    </row>
    <row r="351" spans="1:2" x14ac:dyDescent="0.25">
      <c r="A351" s="1">
        <v>36418</v>
      </c>
      <c r="B351">
        <v>0</v>
      </c>
    </row>
    <row r="352" spans="1:2" x14ac:dyDescent="0.25">
      <c r="A352" s="1">
        <v>36419</v>
      </c>
      <c r="B352">
        <v>7.8740000000000004E-2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0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0.19685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5"/>
      <c r="B367" s="95">
        <f>SUM(B1:B366)</f>
        <v>8.503919999999999</v>
      </c>
      <c r="C367" s="95">
        <f>SUM(B258:B366)</f>
        <v>4.4881800000000007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0</v>
      </c>
    </row>
    <row r="22" spans="1:2" x14ac:dyDescent="0.25">
      <c r="A22" s="1">
        <v>35725</v>
      </c>
      <c r="B22">
        <v>0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0</v>
      </c>
    </row>
    <row r="43" spans="1:2" x14ac:dyDescent="0.25">
      <c r="A43" s="1">
        <v>35746</v>
      </c>
      <c r="B43">
        <v>0</v>
      </c>
    </row>
    <row r="44" spans="1:2" x14ac:dyDescent="0.25">
      <c r="A44" s="1">
        <v>35747</v>
      </c>
      <c r="B44">
        <v>0.15748000000000001</v>
      </c>
    </row>
    <row r="45" spans="1:2" x14ac:dyDescent="0.25">
      <c r="A45" s="1">
        <v>35748</v>
      </c>
      <c r="B45">
        <v>3.9370000000000002E-2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0</v>
      </c>
    </row>
    <row r="63" spans="1:2" x14ac:dyDescent="0.25">
      <c r="A63" s="1">
        <v>35766</v>
      </c>
      <c r="B63">
        <v>0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0.23622000000000001</v>
      </c>
    </row>
    <row r="68" spans="1:2" x14ac:dyDescent="0.25">
      <c r="A68" s="1">
        <v>35771</v>
      </c>
      <c r="B68">
        <v>0.51180999999999999</v>
      </c>
    </row>
    <row r="69" spans="1:2" x14ac:dyDescent="0.25">
      <c r="A69" s="1">
        <v>35772</v>
      </c>
      <c r="B69">
        <v>0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0.39369999999999999</v>
      </c>
    </row>
    <row r="83" spans="1:2" x14ac:dyDescent="0.25">
      <c r="A83" s="1">
        <v>35786</v>
      </c>
      <c r="B83">
        <v>0.43307000000000001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0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0.11811000000000001</v>
      </c>
    </row>
    <row r="96" spans="1:2" x14ac:dyDescent="0.25">
      <c r="A96" s="1">
        <v>35799</v>
      </c>
      <c r="B96">
        <v>7.8740000000000004E-2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3.9370000000000002E-2</v>
      </c>
    </row>
    <row r="102" spans="1:2" x14ac:dyDescent="0.25">
      <c r="A102" s="1">
        <v>35805</v>
      </c>
      <c r="B102">
        <v>0.43307000000000001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0.19685</v>
      </c>
    </row>
    <row r="127" spans="1:2" x14ac:dyDescent="0.25">
      <c r="A127" s="1">
        <v>35830</v>
      </c>
      <c r="B127">
        <v>0.78739999999999999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0</v>
      </c>
    </row>
    <row r="130" spans="1:2" x14ac:dyDescent="0.25">
      <c r="A130" s="1">
        <v>35833</v>
      </c>
      <c r="B130">
        <v>3.9370000000000002E-2</v>
      </c>
    </row>
    <row r="131" spans="1:2" x14ac:dyDescent="0.25">
      <c r="A131" s="1">
        <v>35834</v>
      </c>
      <c r="B131">
        <v>0.55118</v>
      </c>
    </row>
    <row r="132" spans="1:2" x14ac:dyDescent="0.25">
      <c r="A132" s="1">
        <v>35835</v>
      </c>
      <c r="B132">
        <v>0.35432999999999998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0.19685</v>
      </c>
    </row>
    <row r="138" spans="1:2" x14ac:dyDescent="0.25">
      <c r="A138" s="1">
        <v>35841</v>
      </c>
      <c r="B138">
        <v>0.23622000000000001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0.90551000000000004</v>
      </c>
    </row>
    <row r="141" spans="1:2" x14ac:dyDescent="0.25">
      <c r="A141" s="1">
        <v>35844</v>
      </c>
      <c r="B141">
        <v>0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0.27559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0.19685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0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0</v>
      </c>
    </row>
    <row r="167" spans="1:2" x14ac:dyDescent="0.25">
      <c r="A167" s="1">
        <v>35869</v>
      </c>
      <c r="B167">
        <v>3.9370000000000002E-2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0.11811000000000001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0.35432999999999998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0.19685</v>
      </c>
    </row>
    <row r="181" spans="1:2" x14ac:dyDescent="0.25">
      <c r="A181" s="1">
        <v>35883</v>
      </c>
      <c r="B181">
        <v>3.9370000000000002E-2</v>
      </c>
    </row>
    <row r="182" spans="1:2" x14ac:dyDescent="0.25">
      <c r="A182" s="1">
        <v>35884</v>
      </c>
      <c r="B182">
        <v>0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0.19685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0</v>
      </c>
    </row>
    <row r="195" spans="1:2" x14ac:dyDescent="0.25">
      <c r="A195" s="1">
        <v>35897</v>
      </c>
      <c r="B195">
        <v>0.27559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7.8740000000000004E-2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0.23622000000000001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0</v>
      </c>
    </row>
    <row r="280" spans="1:2" x14ac:dyDescent="0.25">
      <c r="A280" s="1">
        <v>35982</v>
      </c>
      <c r="B280">
        <v>0</v>
      </c>
    </row>
    <row r="281" spans="1:2" x14ac:dyDescent="0.25">
      <c r="A281" s="1">
        <v>35983</v>
      </c>
      <c r="B281">
        <v>0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0.27559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0.11811000000000001</v>
      </c>
    </row>
    <row r="296" spans="1:2" x14ac:dyDescent="0.25">
      <c r="A296" s="1">
        <v>35998</v>
      </c>
      <c r="B296">
        <v>0</v>
      </c>
    </row>
    <row r="297" spans="1:2" x14ac:dyDescent="0.25">
      <c r="A297" s="1">
        <v>35999</v>
      </c>
      <c r="B297">
        <v>0</v>
      </c>
    </row>
    <row r="298" spans="1:2" x14ac:dyDescent="0.25">
      <c r="A298" s="1">
        <v>36000</v>
      </c>
      <c r="B298">
        <v>0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</v>
      </c>
    </row>
    <row r="312" spans="1:2" x14ac:dyDescent="0.25">
      <c r="A312" s="1">
        <v>36014</v>
      </c>
      <c r="B312">
        <v>0.55118</v>
      </c>
    </row>
    <row r="313" spans="1:2" x14ac:dyDescent="0.25">
      <c r="A313" s="1">
        <v>36015</v>
      </c>
      <c r="B313">
        <v>0.23622000000000001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0.51180999999999999</v>
      </c>
    </row>
    <row r="318" spans="1:2" x14ac:dyDescent="0.25">
      <c r="A318" s="1">
        <v>36020</v>
      </c>
      <c r="B318">
        <v>0.23622000000000001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0.19685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0.35432999999999998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0.27559</v>
      </c>
    </row>
    <row r="337" spans="1:2" x14ac:dyDescent="0.25">
      <c r="A337" s="1">
        <v>36039</v>
      </c>
      <c r="B337">
        <v>0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0.43307000000000001</v>
      </c>
    </row>
    <row r="341" spans="1:2" x14ac:dyDescent="0.25">
      <c r="A341" s="1">
        <v>36043</v>
      </c>
      <c r="B341">
        <v>0</v>
      </c>
    </row>
    <row r="342" spans="1:2" x14ac:dyDescent="0.25">
      <c r="A342" s="1">
        <v>36044</v>
      </c>
      <c r="B342">
        <v>0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0</v>
      </c>
    </row>
    <row r="346" spans="1:2" x14ac:dyDescent="0.25">
      <c r="A346" s="1">
        <v>36048</v>
      </c>
      <c r="B346">
        <v>0</v>
      </c>
    </row>
    <row r="347" spans="1:2" x14ac:dyDescent="0.25">
      <c r="A347" s="1">
        <v>36049</v>
      </c>
      <c r="B347">
        <v>7.8740000000000004E-2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5"/>
      <c r="B367" s="95">
        <f>SUM(B1:B366)</f>
        <v>10.98423</v>
      </c>
      <c r="C367" s="95">
        <f>SUM(B259:B366)</f>
        <v>3.2677100000000001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>
        <v>0</v>
      </c>
    </row>
    <row r="6" spans="1:2" x14ac:dyDescent="0.25">
      <c r="A6" s="1">
        <v>35344</v>
      </c>
      <c r="B6">
        <v>0</v>
      </c>
    </row>
    <row r="7" spans="1:2" x14ac:dyDescent="0.25">
      <c r="A7" s="1">
        <v>35345</v>
      </c>
      <c r="B7">
        <v>0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3.9370000000000002E-2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0</v>
      </c>
    </row>
    <row r="26" spans="1:2" x14ac:dyDescent="0.25">
      <c r="A26" s="1">
        <v>35364</v>
      </c>
      <c r="B26">
        <v>0</v>
      </c>
    </row>
    <row r="27" spans="1:2" x14ac:dyDescent="0.25">
      <c r="A27" s="1">
        <v>35365</v>
      </c>
      <c r="B27">
        <v>0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3.9370000000000002E-2</v>
      </c>
    </row>
    <row r="54" spans="1:2" x14ac:dyDescent="0.25">
      <c r="A54" s="1">
        <v>35392</v>
      </c>
      <c r="B54">
        <v>0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0</v>
      </c>
    </row>
    <row r="58" spans="1:2" x14ac:dyDescent="0.25">
      <c r="A58" s="1">
        <v>35396</v>
      </c>
      <c r="B58">
        <v>0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0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0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0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3.9370000000000002E-2</v>
      </c>
    </row>
    <row r="105" spans="1:2" x14ac:dyDescent="0.25">
      <c r="A105" s="1">
        <v>35443</v>
      </c>
      <c r="B105">
        <v>0.70865999999999996</v>
      </c>
    </row>
    <row r="106" spans="1:2" x14ac:dyDescent="0.25">
      <c r="A106" s="1">
        <v>35444</v>
      </c>
      <c r="B106">
        <v>0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0.11811000000000001</v>
      </c>
    </row>
    <row r="119" spans="1:2" x14ac:dyDescent="0.25">
      <c r="A119" s="1">
        <v>35457</v>
      </c>
      <c r="B119">
        <v>3.9370000000000002E-2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0.62992000000000004</v>
      </c>
    </row>
    <row r="151" spans="1:2" x14ac:dyDescent="0.25">
      <c r="A151" s="1">
        <v>35489</v>
      </c>
      <c r="B151">
        <v>0.27559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0</v>
      </c>
    </row>
    <row r="186" spans="1:2" x14ac:dyDescent="0.25">
      <c r="A186" s="1">
        <v>35523</v>
      </c>
      <c r="B186">
        <v>0.43307000000000001</v>
      </c>
    </row>
    <row r="187" spans="1:2" x14ac:dyDescent="0.25">
      <c r="A187" s="1">
        <v>35524</v>
      </c>
      <c r="B187">
        <v>0.15748000000000001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7.8740000000000004E-2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0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</v>
      </c>
    </row>
    <row r="308" spans="1:2" x14ac:dyDescent="0.25">
      <c r="A308" s="1">
        <v>35645</v>
      </c>
      <c r="B308">
        <v>0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0.74802999999999997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</v>
      </c>
    </row>
    <row r="313" spans="1:2" x14ac:dyDescent="0.25">
      <c r="A313" s="1">
        <v>35650</v>
      </c>
      <c r="B313">
        <v>0.47244000000000003</v>
      </c>
    </row>
    <row r="314" spans="1:2" x14ac:dyDescent="0.25">
      <c r="A314" s="1">
        <v>35651</v>
      </c>
      <c r="B314">
        <v>0.15748000000000001</v>
      </c>
    </row>
    <row r="315" spans="1:2" x14ac:dyDescent="0.25">
      <c r="A315" s="1">
        <v>35652</v>
      </c>
      <c r="B315">
        <v>0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0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0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0</v>
      </c>
    </row>
    <row r="335" spans="1:2" x14ac:dyDescent="0.25">
      <c r="A335" s="1">
        <v>35672</v>
      </c>
      <c r="B335">
        <v>0</v>
      </c>
    </row>
    <row r="336" spans="1:2" x14ac:dyDescent="0.25">
      <c r="A336" s="1">
        <v>35673</v>
      </c>
      <c r="B336">
        <v>0</v>
      </c>
    </row>
    <row r="337" spans="1:2" x14ac:dyDescent="0.25">
      <c r="A337" s="1">
        <v>35674</v>
      </c>
      <c r="B337">
        <v>0.15748000000000001</v>
      </c>
    </row>
    <row r="338" spans="1:2" x14ac:dyDescent="0.25">
      <c r="A338" s="1">
        <v>35675</v>
      </c>
      <c r="B338">
        <v>0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0.55118</v>
      </c>
    </row>
    <row r="342" spans="1:2" x14ac:dyDescent="0.25">
      <c r="A342" s="1">
        <v>35679</v>
      </c>
      <c r="B342">
        <v>3.9370000000000002E-2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0.23622000000000001</v>
      </c>
    </row>
    <row r="348" spans="1:2" x14ac:dyDescent="0.25">
      <c r="A348" s="1">
        <v>35685</v>
      </c>
      <c r="B348">
        <v>0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1.2204699999999999</v>
      </c>
    </row>
    <row r="362" spans="1:3" x14ac:dyDescent="0.25">
      <c r="A362" s="1">
        <v>35699</v>
      </c>
      <c r="B362">
        <v>1.5748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5"/>
      <c r="B367" s="95">
        <f>SUM(B1:B366)</f>
        <v>7.7165199999999992</v>
      </c>
      <c r="C367" s="95">
        <f>SUM(B259:B366)</f>
        <v>5.15747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>
        <v>0</v>
      </c>
    </row>
    <row r="2" spans="1:2" x14ac:dyDescent="0.25">
      <c r="A2" s="1">
        <v>34974</v>
      </c>
      <c r="B2">
        <v>0</v>
      </c>
    </row>
    <row r="3" spans="1:2" x14ac:dyDescent="0.25">
      <c r="A3" s="1">
        <v>34975</v>
      </c>
      <c r="B3">
        <v>0</v>
      </c>
    </row>
    <row r="4" spans="1:2" x14ac:dyDescent="0.25">
      <c r="A4" s="1">
        <v>34976</v>
      </c>
      <c r="B4">
        <v>0</v>
      </c>
    </row>
    <row r="5" spans="1:2" x14ac:dyDescent="0.25">
      <c r="A5" s="1">
        <v>34977</v>
      </c>
      <c r="B5">
        <v>0</v>
      </c>
    </row>
    <row r="6" spans="1:2" x14ac:dyDescent="0.25">
      <c r="A6" s="1">
        <v>34978</v>
      </c>
      <c r="B6">
        <v>0</v>
      </c>
    </row>
    <row r="7" spans="1:2" x14ac:dyDescent="0.25">
      <c r="A7" s="1">
        <v>34979</v>
      </c>
      <c r="B7">
        <v>0</v>
      </c>
    </row>
    <row r="8" spans="1:2" x14ac:dyDescent="0.25">
      <c r="A8" s="1">
        <v>34980</v>
      </c>
      <c r="B8">
        <v>0</v>
      </c>
    </row>
    <row r="9" spans="1:2" x14ac:dyDescent="0.25">
      <c r="A9" s="1">
        <v>34981</v>
      </c>
      <c r="B9">
        <v>0</v>
      </c>
    </row>
    <row r="10" spans="1:2" x14ac:dyDescent="0.25">
      <c r="A10" s="1">
        <v>34982</v>
      </c>
      <c r="B10">
        <v>0</v>
      </c>
    </row>
    <row r="11" spans="1:2" x14ac:dyDescent="0.25">
      <c r="A11" s="1">
        <v>34983</v>
      </c>
      <c r="B11">
        <v>0</v>
      </c>
    </row>
    <row r="12" spans="1:2" x14ac:dyDescent="0.25">
      <c r="A12" s="1">
        <v>34984</v>
      </c>
      <c r="B12">
        <v>0</v>
      </c>
    </row>
    <row r="13" spans="1:2" x14ac:dyDescent="0.25">
      <c r="A13" s="1">
        <v>34985</v>
      </c>
      <c r="B13">
        <v>0</v>
      </c>
    </row>
    <row r="14" spans="1:2" x14ac:dyDescent="0.25">
      <c r="A14" s="1">
        <v>34986</v>
      </c>
      <c r="B14">
        <v>0</v>
      </c>
    </row>
    <row r="15" spans="1:2" x14ac:dyDescent="0.25">
      <c r="A15" s="1">
        <v>34987</v>
      </c>
      <c r="B15">
        <v>0</v>
      </c>
    </row>
    <row r="16" spans="1:2" x14ac:dyDescent="0.25">
      <c r="A16" s="1">
        <v>34988</v>
      </c>
      <c r="B16">
        <v>0</v>
      </c>
    </row>
    <row r="17" spans="1:2" x14ac:dyDescent="0.25">
      <c r="A17" s="1">
        <v>34989</v>
      </c>
      <c r="B17">
        <v>0</v>
      </c>
    </row>
    <row r="18" spans="1:2" x14ac:dyDescent="0.25">
      <c r="A18" s="1">
        <v>34990</v>
      </c>
      <c r="B18">
        <v>0</v>
      </c>
    </row>
    <row r="19" spans="1:2" x14ac:dyDescent="0.25">
      <c r="A19" s="1">
        <v>34991</v>
      </c>
      <c r="B19">
        <v>0</v>
      </c>
    </row>
    <row r="20" spans="1:2" x14ac:dyDescent="0.25">
      <c r="A20" s="1">
        <v>34992</v>
      </c>
      <c r="B20">
        <v>0</v>
      </c>
    </row>
    <row r="21" spans="1:2" x14ac:dyDescent="0.25">
      <c r="A21" s="1">
        <v>34993</v>
      </c>
      <c r="B21">
        <v>0</v>
      </c>
    </row>
    <row r="22" spans="1:2" x14ac:dyDescent="0.25">
      <c r="A22" s="1">
        <v>34994</v>
      </c>
      <c r="B22">
        <v>0</v>
      </c>
    </row>
    <row r="23" spans="1:2" x14ac:dyDescent="0.25">
      <c r="A23" s="1">
        <v>34995</v>
      </c>
      <c r="B23">
        <v>0</v>
      </c>
    </row>
    <row r="24" spans="1:2" x14ac:dyDescent="0.25">
      <c r="A24" s="1">
        <v>34996</v>
      </c>
      <c r="B24">
        <v>0</v>
      </c>
    </row>
    <row r="25" spans="1:2" x14ac:dyDescent="0.25">
      <c r="A25" s="1">
        <v>34997</v>
      </c>
      <c r="B25">
        <v>0</v>
      </c>
    </row>
    <row r="26" spans="1:2" x14ac:dyDescent="0.25">
      <c r="A26" s="1">
        <v>34998</v>
      </c>
      <c r="B26">
        <v>0</v>
      </c>
    </row>
    <row r="27" spans="1:2" x14ac:dyDescent="0.25">
      <c r="A27" s="1">
        <v>34999</v>
      </c>
      <c r="B27">
        <v>0</v>
      </c>
    </row>
    <row r="28" spans="1:2" x14ac:dyDescent="0.25">
      <c r="A28" s="1">
        <v>35000</v>
      </c>
      <c r="B28">
        <v>0</v>
      </c>
    </row>
    <row r="29" spans="1:2" x14ac:dyDescent="0.25">
      <c r="A29" s="1">
        <v>35001</v>
      </c>
      <c r="B29">
        <v>0</v>
      </c>
    </row>
    <row r="30" spans="1:2" x14ac:dyDescent="0.25">
      <c r="A30" s="1">
        <v>35002</v>
      </c>
      <c r="B30">
        <v>0</v>
      </c>
    </row>
    <row r="31" spans="1:2" x14ac:dyDescent="0.25">
      <c r="A31" s="1">
        <v>35003</v>
      </c>
      <c r="B31">
        <v>0</v>
      </c>
    </row>
    <row r="32" spans="1:2" x14ac:dyDescent="0.25">
      <c r="A32" s="1">
        <v>35004</v>
      </c>
      <c r="B32">
        <v>0.39369999999999999</v>
      </c>
    </row>
    <row r="33" spans="1:2" x14ac:dyDescent="0.25">
      <c r="A33" s="1">
        <v>35005</v>
      </c>
      <c r="B33">
        <v>3.9370000000000002E-2</v>
      </c>
    </row>
    <row r="34" spans="1:2" x14ac:dyDescent="0.25">
      <c r="A34" s="1">
        <v>35006</v>
      </c>
      <c r="B34">
        <v>0</v>
      </c>
    </row>
    <row r="35" spans="1:2" x14ac:dyDescent="0.25">
      <c r="A35" s="1">
        <v>35007</v>
      </c>
      <c r="B35">
        <v>0</v>
      </c>
    </row>
    <row r="36" spans="1:2" x14ac:dyDescent="0.25">
      <c r="A36" s="1">
        <v>35008</v>
      </c>
      <c r="B36">
        <v>0</v>
      </c>
    </row>
    <row r="37" spans="1:2" x14ac:dyDescent="0.25">
      <c r="A37" s="1">
        <v>35009</v>
      </c>
      <c r="B37">
        <v>7.8740000000000004E-2</v>
      </c>
    </row>
    <row r="38" spans="1:2" x14ac:dyDescent="0.25">
      <c r="A38" s="1">
        <v>35010</v>
      </c>
      <c r="B38">
        <v>0</v>
      </c>
    </row>
    <row r="39" spans="1:2" x14ac:dyDescent="0.25">
      <c r="A39" s="1">
        <v>35011</v>
      </c>
      <c r="B39">
        <v>0</v>
      </c>
    </row>
    <row r="40" spans="1:2" x14ac:dyDescent="0.25">
      <c r="A40" s="1">
        <v>35012</v>
      </c>
      <c r="B40">
        <v>0</v>
      </c>
    </row>
    <row r="41" spans="1:2" x14ac:dyDescent="0.25">
      <c r="A41" s="1">
        <v>35013</v>
      </c>
      <c r="B41">
        <v>0</v>
      </c>
    </row>
    <row r="42" spans="1:2" x14ac:dyDescent="0.25">
      <c r="A42" s="1">
        <v>35014</v>
      </c>
      <c r="B42">
        <v>0</v>
      </c>
    </row>
    <row r="43" spans="1:2" x14ac:dyDescent="0.25">
      <c r="A43" s="1">
        <v>35015</v>
      </c>
      <c r="B43">
        <v>0</v>
      </c>
    </row>
    <row r="44" spans="1:2" x14ac:dyDescent="0.25">
      <c r="A44" s="1">
        <v>35016</v>
      </c>
      <c r="B44">
        <v>0</v>
      </c>
    </row>
    <row r="45" spans="1:2" x14ac:dyDescent="0.25">
      <c r="A45" s="1">
        <v>35017</v>
      </c>
      <c r="B45">
        <v>0</v>
      </c>
    </row>
    <row r="46" spans="1:2" x14ac:dyDescent="0.25">
      <c r="A46" s="1">
        <v>35018</v>
      </c>
      <c r="B46">
        <v>0</v>
      </c>
    </row>
    <row r="47" spans="1:2" x14ac:dyDescent="0.25">
      <c r="A47" s="1">
        <v>35019</v>
      </c>
      <c r="B47">
        <v>0</v>
      </c>
    </row>
    <row r="48" spans="1:2" x14ac:dyDescent="0.25">
      <c r="A48" s="1">
        <v>35020</v>
      </c>
      <c r="B48">
        <v>0</v>
      </c>
    </row>
    <row r="49" spans="1:2" x14ac:dyDescent="0.25">
      <c r="A49" s="1">
        <v>35021</v>
      </c>
      <c r="B49">
        <v>0</v>
      </c>
    </row>
    <row r="50" spans="1:2" x14ac:dyDescent="0.25">
      <c r="A50" s="1">
        <v>35022</v>
      </c>
      <c r="B50">
        <v>0</v>
      </c>
    </row>
    <row r="51" spans="1:2" x14ac:dyDescent="0.25">
      <c r="A51" s="1">
        <v>35023</v>
      </c>
      <c r="B51">
        <v>0</v>
      </c>
    </row>
    <row r="52" spans="1:2" x14ac:dyDescent="0.25">
      <c r="A52" s="1">
        <v>35024</v>
      </c>
      <c r="B52">
        <v>0</v>
      </c>
    </row>
    <row r="53" spans="1:2" x14ac:dyDescent="0.25">
      <c r="A53" s="1">
        <v>35025</v>
      </c>
      <c r="B53">
        <v>0</v>
      </c>
    </row>
    <row r="54" spans="1:2" x14ac:dyDescent="0.25">
      <c r="A54" s="1">
        <v>35026</v>
      </c>
      <c r="B54">
        <v>0</v>
      </c>
    </row>
    <row r="55" spans="1:2" x14ac:dyDescent="0.25">
      <c r="A55" s="1">
        <v>35027</v>
      </c>
      <c r="B55">
        <v>0</v>
      </c>
    </row>
    <row r="56" spans="1:2" x14ac:dyDescent="0.25">
      <c r="A56" s="1">
        <v>35028</v>
      </c>
      <c r="B56">
        <v>0</v>
      </c>
    </row>
    <row r="57" spans="1:2" x14ac:dyDescent="0.25">
      <c r="A57" s="1">
        <v>35029</v>
      </c>
      <c r="B57">
        <v>0</v>
      </c>
    </row>
    <row r="58" spans="1:2" x14ac:dyDescent="0.25">
      <c r="A58" s="1">
        <v>35030</v>
      </c>
      <c r="B58">
        <v>0</v>
      </c>
    </row>
    <row r="59" spans="1:2" x14ac:dyDescent="0.25">
      <c r="A59" s="1">
        <v>35031</v>
      </c>
      <c r="B59">
        <v>0</v>
      </c>
    </row>
    <row r="60" spans="1:2" x14ac:dyDescent="0.25">
      <c r="A60" s="1">
        <v>35032</v>
      </c>
      <c r="B60">
        <v>0</v>
      </c>
    </row>
    <row r="61" spans="1:2" x14ac:dyDescent="0.25">
      <c r="A61" s="1">
        <v>35033</v>
      </c>
      <c r="B61">
        <v>0</v>
      </c>
    </row>
    <row r="62" spans="1:2" x14ac:dyDescent="0.25">
      <c r="A62" s="1">
        <v>35034</v>
      </c>
      <c r="B62">
        <v>0</v>
      </c>
    </row>
    <row r="63" spans="1:2" x14ac:dyDescent="0.25">
      <c r="A63" s="1">
        <v>35035</v>
      </c>
      <c r="B63">
        <v>0</v>
      </c>
    </row>
    <row r="64" spans="1:2" x14ac:dyDescent="0.25">
      <c r="A64" s="1">
        <v>35036</v>
      </c>
      <c r="B64">
        <v>0</v>
      </c>
    </row>
    <row r="65" spans="1:2" x14ac:dyDescent="0.25">
      <c r="A65" s="1">
        <v>35037</v>
      </c>
      <c r="B65">
        <v>0</v>
      </c>
    </row>
    <row r="66" spans="1:2" x14ac:dyDescent="0.25">
      <c r="A66" s="1">
        <v>35038</v>
      </c>
      <c r="B66">
        <v>0</v>
      </c>
    </row>
    <row r="67" spans="1:2" x14ac:dyDescent="0.25">
      <c r="A67" s="1">
        <v>35039</v>
      </c>
      <c r="B67">
        <v>0</v>
      </c>
    </row>
    <row r="68" spans="1:2" x14ac:dyDescent="0.25">
      <c r="A68" s="1">
        <v>35040</v>
      </c>
      <c r="B68">
        <v>0</v>
      </c>
    </row>
    <row r="69" spans="1:2" x14ac:dyDescent="0.25">
      <c r="A69" s="1">
        <v>35041</v>
      </c>
      <c r="B69">
        <v>0</v>
      </c>
    </row>
    <row r="70" spans="1:2" x14ac:dyDescent="0.25">
      <c r="A70" s="1">
        <v>35042</v>
      </c>
      <c r="B70">
        <v>0</v>
      </c>
    </row>
    <row r="71" spans="1:2" x14ac:dyDescent="0.25">
      <c r="A71" s="1">
        <v>35043</v>
      </c>
      <c r="B71">
        <v>0</v>
      </c>
    </row>
    <row r="72" spans="1:2" x14ac:dyDescent="0.25">
      <c r="A72" s="1">
        <v>35044</v>
      </c>
      <c r="B72">
        <v>0</v>
      </c>
    </row>
    <row r="73" spans="1:2" x14ac:dyDescent="0.25">
      <c r="A73" s="1">
        <v>35045</v>
      </c>
      <c r="B73">
        <v>0</v>
      </c>
    </row>
    <row r="74" spans="1:2" x14ac:dyDescent="0.25">
      <c r="A74" s="1">
        <v>35046</v>
      </c>
      <c r="B74">
        <v>0</v>
      </c>
    </row>
    <row r="75" spans="1:2" x14ac:dyDescent="0.25">
      <c r="A75" s="1">
        <v>35047</v>
      </c>
      <c r="B75">
        <v>0</v>
      </c>
    </row>
    <row r="76" spans="1:2" x14ac:dyDescent="0.25">
      <c r="A76" s="1">
        <v>35048</v>
      </c>
      <c r="B76">
        <v>0</v>
      </c>
    </row>
    <row r="77" spans="1:2" x14ac:dyDescent="0.25">
      <c r="A77" s="1">
        <v>35049</v>
      </c>
      <c r="B77">
        <v>0</v>
      </c>
    </row>
    <row r="78" spans="1:2" x14ac:dyDescent="0.25">
      <c r="A78" s="1">
        <v>35050</v>
      </c>
      <c r="B78">
        <v>0</v>
      </c>
    </row>
    <row r="79" spans="1:2" x14ac:dyDescent="0.25">
      <c r="A79" s="1">
        <v>35051</v>
      </c>
      <c r="B79">
        <v>0</v>
      </c>
    </row>
    <row r="80" spans="1:2" x14ac:dyDescent="0.25">
      <c r="A80" s="1">
        <v>35052</v>
      </c>
      <c r="B80">
        <v>0</v>
      </c>
    </row>
    <row r="81" spans="1:2" x14ac:dyDescent="0.25">
      <c r="A81" s="1">
        <v>35053</v>
      </c>
      <c r="B81">
        <v>0</v>
      </c>
    </row>
    <row r="82" spans="1:2" x14ac:dyDescent="0.25">
      <c r="A82" s="1">
        <v>35054</v>
      </c>
      <c r="B82">
        <v>0</v>
      </c>
    </row>
    <row r="83" spans="1:2" x14ac:dyDescent="0.25">
      <c r="A83" s="1">
        <v>35055</v>
      </c>
      <c r="B83">
        <v>0</v>
      </c>
    </row>
    <row r="84" spans="1:2" x14ac:dyDescent="0.25">
      <c r="A84" s="1">
        <v>35056</v>
      </c>
      <c r="B84">
        <v>0</v>
      </c>
    </row>
    <row r="85" spans="1:2" x14ac:dyDescent="0.25">
      <c r="A85" s="1">
        <v>35057</v>
      </c>
      <c r="B85">
        <v>0</v>
      </c>
    </row>
    <row r="86" spans="1:2" x14ac:dyDescent="0.25">
      <c r="A86" s="1">
        <v>35058</v>
      </c>
      <c r="B86">
        <v>0</v>
      </c>
    </row>
    <row r="87" spans="1:2" x14ac:dyDescent="0.25">
      <c r="A87" s="1">
        <v>35059</v>
      </c>
      <c r="B87">
        <v>0</v>
      </c>
    </row>
    <row r="88" spans="1:2" x14ac:dyDescent="0.25">
      <c r="A88" s="1">
        <v>35060</v>
      </c>
      <c r="B88">
        <v>0</v>
      </c>
    </row>
    <row r="89" spans="1:2" x14ac:dyDescent="0.25">
      <c r="A89" s="1">
        <v>35061</v>
      </c>
      <c r="B89">
        <v>0</v>
      </c>
    </row>
    <row r="90" spans="1:2" x14ac:dyDescent="0.25">
      <c r="A90" s="1">
        <v>35062</v>
      </c>
      <c r="B90">
        <v>0</v>
      </c>
    </row>
    <row r="91" spans="1:2" x14ac:dyDescent="0.25">
      <c r="A91" s="1">
        <v>35063</v>
      </c>
      <c r="B91">
        <v>0</v>
      </c>
    </row>
    <row r="92" spans="1:2" x14ac:dyDescent="0.25">
      <c r="A92" s="1">
        <v>35064</v>
      </c>
      <c r="B92">
        <v>0</v>
      </c>
    </row>
    <row r="93" spans="1:2" x14ac:dyDescent="0.25">
      <c r="A93" s="1">
        <v>35065</v>
      </c>
      <c r="B93">
        <v>0</v>
      </c>
    </row>
    <row r="94" spans="1:2" x14ac:dyDescent="0.25">
      <c r="A94" s="1">
        <v>35066</v>
      </c>
      <c r="B94">
        <v>0</v>
      </c>
    </row>
    <row r="95" spans="1:2" x14ac:dyDescent="0.25">
      <c r="A95" s="1">
        <v>35067</v>
      </c>
      <c r="B95">
        <v>0</v>
      </c>
    </row>
    <row r="96" spans="1:2" x14ac:dyDescent="0.25">
      <c r="A96" s="1">
        <v>35068</v>
      </c>
      <c r="B96">
        <v>0</v>
      </c>
    </row>
    <row r="97" spans="1:2" x14ac:dyDescent="0.25">
      <c r="A97" s="1">
        <v>35069</v>
      </c>
      <c r="B97">
        <v>0</v>
      </c>
    </row>
    <row r="98" spans="1:2" x14ac:dyDescent="0.25">
      <c r="A98" s="1">
        <v>35070</v>
      </c>
      <c r="B98">
        <v>0</v>
      </c>
    </row>
    <row r="99" spans="1:2" x14ac:dyDescent="0.25">
      <c r="A99" s="1">
        <v>35071</v>
      </c>
      <c r="B99">
        <v>0</v>
      </c>
    </row>
    <row r="100" spans="1:2" x14ac:dyDescent="0.25">
      <c r="A100" s="1">
        <v>35072</v>
      </c>
      <c r="B100">
        <v>0</v>
      </c>
    </row>
    <row r="101" spans="1:2" x14ac:dyDescent="0.25">
      <c r="A101" s="1">
        <v>35073</v>
      </c>
      <c r="B101">
        <v>0</v>
      </c>
    </row>
    <row r="102" spans="1:2" x14ac:dyDescent="0.25">
      <c r="A102" s="1">
        <v>35074</v>
      </c>
      <c r="B102">
        <v>0</v>
      </c>
    </row>
    <row r="103" spans="1:2" x14ac:dyDescent="0.25">
      <c r="A103" s="1">
        <v>35075</v>
      </c>
      <c r="B103">
        <v>0</v>
      </c>
    </row>
    <row r="104" spans="1:2" x14ac:dyDescent="0.25">
      <c r="A104" s="1">
        <v>35076</v>
      </c>
      <c r="B104">
        <v>0</v>
      </c>
    </row>
    <row r="105" spans="1:2" x14ac:dyDescent="0.25">
      <c r="A105" s="1">
        <v>35077</v>
      </c>
      <c r="B105">
        <v>0</v>
      </c>
    </row>
    <row r="106" spans="1:2" x14ac:dyDescent="0.25">
      <c r="A106" s="1">
        <v>35078</v>
      </c>
      <c r="B106">
        <v>0</v>
      </c>
    </row>
    <row r="107" spans="1:2" x14ac:dyDescent="0.25">
      <c r="A107" s="1">
        <v>35079</v>
      </c>
      <c r="B107">
        <v>0</v>
      </c>
    </row>
    <row r="108" spans="1:2" x14ac:dyDescent="0.25">
      <c r="A108" s="1">
        <v>35080</v>
      </c>
      <c r="B108">
        <v>0</v>
      </c>
    </row>
    <row r="109" spans="1:2" x14ac:dyDescent="0.25">
      <c r="A109" s="1">
        <v>35081</v>
      </c>
      <c r="B109">
        <v>0</v>
      </c>
    </row>
    <row r="110" spans="1:2" x14ac:dyDescent="0.25">
      <c r="A110" s="1">
        <v>35082</v>
      </c>
      <c r="B110">
        <v>0</v>
      </c>
    </row>
    <row r="111" spans="1:2" x14ac:dyDescent="0.25">
      <c r="A111" s="1">
        <v>35083</v>
      </c>
      <c r="B111">
        <v>0</v>
      </c>
    </row>
    <row r="112" spans="1:2" x14ac:dyDescent="0.25">
      <c r="A112" s="1">
        <v>35084</v>
      </c>
      <c r="B112">
        <v>0</v>
      </c>
    </row>
    <row r="113" spans="1:2" x14ac:dyDescent="0.25">
      <c r="A113" s="1">
        <v>35085</v>
      </c>
      <c r="B113">
        <v>0</v>
      </c>
    </row>
    <row r="114" spans="1:2" x14ac:dyDescent="0.25">
      <c r="A114" s="1">
        <v>35086</v>
      </c>
      <c r="B114">
        <v>7.8740000000000004E-2</v>
      </c>
    </row>
    <row r="115" spans="1:2" x14ac:dyDescent="0.25">
      <c r="A115" s="1">
        <v>35087</v>
      </c>
      <c r="B115">
        <v>3.9370000000000002E-2</v>
      </c>
    </row>
    <row r="116" spans="1:2" x14ac:dyDescent="0.25">
      <c r="A116" s="1">
        <v>35088</v>
      </c>
      <c r="B116">
        <v>0</v>
      </c>
    </row>
    <row r="117" spans="1:2" x14ac:dyDescent="0.25">
      <c r="A117" s="1">
        <v>35089</v>
      </c>
      <c r="B117">
        <v>0</v>
      </c>
    </row>
    <row r="118" spans="1:2" x14ac:dyDescent="0.25">
      <c r="A118" s="1">
        <v>35090</v>
      </c>
      <c r="B118">
        <v>0</v>
      </c>
    </row>
    <row r="119" spans="1:2" x14ac:dyDescent="0.25">
      <c r="A119" s="1">
        <v>35091</v>
      </c>
      <c r="B119">
        <v>0</v>
      </c>
    </row>
    <row r="120" spans="1:2" x14ac:dyDescent="0.25">
      <c r="A120" s="1">
        <v>35092</v>
      </c>
      <c r="B120">
        <v>0</v>
      </c>
    </row>
    <row r="121" spans="1:2" x14ac:dyDescent="0.25">
      <c r="A121" s="1">
        <v>35093</v>
      </c>
      <c r="B121">
        <v>0</v>
      </c>
    </row>
    <row r="122" spans="1:2" x14ac:dyDescent="0.25">
      <c r="A122" s="1">
        <v>35094</v>
      </c>
      <c r="B122">
        <v>0</v>
      </c>
    </row>
    <row r="123" spans="1:2" x14ac:dyDescent="0.25">
      <c r="A123" s="1">
        <v>35095</v>
      </c>
      <c r="B123">
        <v>0</v>
      </c>
    </row>
    <row r="124" spans="1:2" x14ac:dyDescent="0.25">
      <c r="A124" s="1">
        <v>35096</v>
      </c>
      <c r="B124">
        <v>0.27559</v>
      </c>
    </row>
    <row r="125" spans="1:2" x14ac:dyDescent="0.25">
      <c r="A125" s="1">
        <v>35097</v>
      </c>
      <c r="B125">
        <v>0</v>
      </c>
    </row>
    <row r="126" spans="1:2" x14ac:dyDescent="0.25">
      <c r="A126" s="1">
        <v>35098</v>
      </c>
      <c r="B126">
        <v>0</v>
      </c>
    </row>
    <row r="127" spans="1:2" x14ac:dyDescent="0.25">
      <c r="A127" s="1">
        <v>35099</v>
      </c>
      <c r="B127">
        <v>0</v>
      </c>
    </row>
    <row r="128" spans="1:2" x14ac:dyDescent="0.25">
      <c r="A128" s="1">
        <v>35100</v>
      </c>
      <c r="B128">
        <v>0</v>
      </c>
    </row>
    <row r="129" spans="1:2" x14ac:dyDescent="0.25">
      <c r="A129" s="1">
        <v>35101</v>
      </c>
      <c r="B129">
        <v>0</v>
      </c>
    </row>
    <row r="130" spans="1:2" x14ac:dyDescent="0.25">
      <c r="A130" s="1">
        <v>35102</v>
      </c>
      <c r="B130">
        <v>0</v>
      </c>
    </row>
    <row r="131" spans="1:2" x14ac:dyDescent="0.25">
      <c r="A131" s="1">
        <v>35103</v>
      </c>
      <c r="B131">
        <v>0</v>
      </c>
    </row>
    <row r="132" spans="1:2" x14ac:dyDescent="0.25">
      <c r="A132" s="1">
        <v>35104</v>
      </c>
      <c r="B132">
        <v>0</v>
      </c>
    </row>
    <row r="133" spans="1:2" x14ac:dyDescent="0.25">
      <c r="A133" s="1">
        <v>35105</v>
      </c>
      <c r="B133">
        <v>0</v>
      </c>
    </row>
    <row r="134" spans="1:2" x14ac:dyDescent="0.25">
      <c r="A134" s="1">
        <v>35106</v>
      </c>
      <c r="B134">
        <v>0</v>
      </c>
    </row>
    <row r="135" spans="1:2" x14ac:dyDescent="0.25">
      <c r="A135" s="1">
        <v>35107</v>
      </c>
      <c r="B135">
        <v>0</v>
      </c>
    </row>
    <row r="136" spans="1:2" x14ac:dyDescent="0.25">
      <c r="A136" s="1">
        <v>35108</v>
      </c>
      <c r="B136">
        <v>0</v>
      </c>
    </row>
    <row r="137" spans="1:2" x14ac:dyDescent="0.25">
      <c r="A137" s="1">
        <v>35109</v>
      </c>
      <c r="B137">
        <v>0</v>
      </c>
    </row>
    <row r="138" spans="1:2" x14ac:dyDescent="0.25">
      <c r="A138" s="1">
        <v>35110</v>
      </c>
      <c r="B138">
        <v>0</v>
      </c>
    </row>
    <row r="139" spans="1:2" x14ac:dyDescent="0.25">
      <c r="A139" s="1">
        <v>35111</v>
      </c>
      <c r="B139">
        <v>0</v>
      </c>
    </row>
    <row r="140" spans="1:2" x14ac:dyDescent="0.25">
      <c r="A140" s="1">
        <v>35112</v>
      </c>
      <c r="B140">
        <v>0</v>
      </c>
    </row>
    <row r="141" spans="1:2" x14ac:dyDescent="0.25">
      <c r="A141" s="1">
        <v>35113</v>
      </c>
      <c r="B141">
        <v>0</v>
      </c>
    </row>
    <row r="142" spans="1:2" x14ac:dyDescent="0.25">
      <c r="A142" s="1">
        <v>35114</v>
      </c>
      <c r="B142">
        <v>0</v>
      </c>
    </row>
    <row r="143" spans="1:2" x14ac:dyDescent="0.25">
      <c r="A143" s="1">
        <v>35115</v>
      </c>
      <c r="B143">
        <v>0</v>
      </c>
    </row>
    <row r="144" spans="1:2" x14ac:dyDescent="0.25">
      <c r="A144" s="1">
        <v>35116</v>
      </c>
      <c r="B144">
        <v>0</v>
      </c>
    </row>
    <row r="145" spans="1:2" x14ac:dyDescent="0.25">
      <c r="A145" s="1">
        <v>35117</v>
      </c>
      <c r="B145">
        <v>3.9370000000000002E-2</v>
      </c>
    </row>
    <row r="146" spans="1:2" x14ac:dyDescent="0.25">
      <c r="A146" s="1">
        <v>35118</v>
      </c>
      <c r="B146">
        <v>0</v>
      </c>
    </row>
    <row r="147" spans="1:2" x14ac:dyDescent="0.25">
      <c r="A147" s="1">
        <v>35119</v>
      </c>
      <c r="B147">
        <v>0</v>
      </c>
    </row>
    <row r="148" spans="1:2" x14ac:dyDescent="0.25">
      <c r="A148" s="1">
        <v>35120</v>
      </c>
      <c r="B148">
        <v>0.23622000000000001</v>
      </c>
    </row>
    <row r="149" spans="1:2" x14ac:dyDescent="0.25">
      <c r="A149" s="1">
        <v>35121</v>
      </c>
      <c r="B149">
        <v>7.8740000000000004E-2</v>
      </c>
    </row>
    <row r="150" spans="1:2" x14ac:dyDescent="0.25">
      <c r="A150" s="1">
        <v>35122</v>
      </c>
      <c r="B150">
        <v>3.9370000000000002E-2</v>
      </c>
    </row>
    <row r="151" spans="1:2" x14ac:dyDescent="0.25">
      <c r="A151" s="1">
        <v>35123</v>
      </c>
      <c r="B151">
        <v>0</v>
      </c>
    </row>
    <row r="152" spans="1:2" x14ac:dyDescent="0.25">
      <c r="A152" s="1">
        <v>35124</v>
      </c>
      <c r="B152">
        <v>0</v>
      </c>
    </row>
    <row r="153" spans="1:2" x14ac:dyDescent="0.25">
      <c r="A153" s="1">
        <v>35125</v>
      </c>
      <c r="B153">
        <v>0</v>
      </c>
    </row>
    <row r="154" spans="1:2" x14ac:dyDescent="0.25">
      <c r="A154" s="1">
        <v>35126</v>
      </c>
      <c r="B154">
        <v>0</v>
      </c>
    </row>
    <row r="155" spans="1:2" x14ac:dyDescent="0.25">
      <c r="A155" s="1">
        <v>35127</v>
      </c>
      <c r="B155">
        <v>0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>
        <v>0</v>
      </c>
    </row>
    <row r="158" spans="1:2" x14ac:dyDescent="0.25">
      <c r="A158" s="1">
        <v>35130</v>
      </c>
      <c r="B158">
        <v>0</v>
      </c>
    </row>
    <row r="159" spans="1:2" x14ac:dyDescent="0.25">
      <c r="A159" s="1">
        <v>35131</v>
      </c>
      <c r="B159">
        <v>0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0.19685</v>
      </c>
    </row>
    <row r="166" spans="1:2" x14ac:dyDescent="0.25">
      <c r="A166" s="1">
        <v>35138</v>
      </c>
      <c r="B166">
        <v>0.51180999999999999</v>
      </c>
    </row>
    <row r="167" spans="1:2" x14ac:dyDescent="0.25">
      <c r="A167" s="1">
        <v>35139</v>
      </c>
      <c r="B167">
        <v>0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>
        <v>0</v>
      </c>
    </row>
    <row r="173" spans="1:2" x14ac:dyDescent="0.25">
      <c r="A173" s="1">
        <v>35145</v>
      </c>
      <c r="B173">
        <v>0</v>
      </c>
    </row>
    <row r="174" spans="1:2" x14ac:dyDescent="0.25">
      <c r="A174" s="1">
        <v>35146</v>
      </c>
      <c r="B174">
        <v>0</v>
      </c>
    </row>
    <row r="175" spans="1:2" x14ac:dyDescent="0.25">
      <c r="A175" s="1">
        <v>35147</v>
      </c>
      <c r="B175">
        <v>0</v>
      </c>
    </row>
    <row r="176" spans="1:2" x14ac:dyDescent="0.25">
      <c r="A176" s="1">
        <v>35148</v>
      </c>
      <c r="B176">
        <v>0</v>
      </c>
    </row>
    <row r="177" spans="1:2" x14ac:dyDescent="0.25">
      <c r="A177" s="1">
        <v>35149</v>
      </c>
      <c r="B177">
        <v>0</v>
      </c>
    </row>
    <row r="178" spans="1:2" x14ac:dyDescent="0.25">
      <c r="A178" s="1">
        <v>35150</v>
      </c>
      <c r="B178">
        <v>0</v>
      </c>
    </row>
    <row r="179" spans="1:2" x14ac:dyDescent="0.25">
      <c r="A179" s="1">
        <v>35151</v>
      </c>
      <c r="B179">
        <v>0</v>
      </c>
    </row>
    <row r="180" spans="1:2" x14ac:dyDescent="0.25">
      <c r="A180" s="1">
        <v>35152</v>
      </c>
      <c r="B180">
        <v>0</v>
      </c>
    </row>
    <row r="181" spans="1:2" x14ac:dyDescent="0.25">
      <c r="A181" s="1">
        <v>35153</v>
      </c>
      <c r="B181">
        <v>0</v>
      </c>
    </row>
    <row r="182" spans="1:2" x14ac:dyDescent="0.25">
      <c r="A182" s="1">
        <v>35154</v>
      </c>
      <c r="B182">
        <v>0</v>
      </c>
    </row>
    <row r="183" spans="1:2" x14ac:dyDescent="0.25">
      <c r="A183" s="1">
        <v>35155</v>
      </c>
      <c r="B183">
        <v>0</v>
      </c>
    </row>
    <row r="184" spans="1:2" x14ac:dyDescent="0.25">
      <c r="A184" s="1">
        <v>35156</v>
      </c>
      <c r="B184">
        <v>0</v>
      </c>
    </row>
    <row r="185" spans="1:2" x14ac:dyDescent="0.25">
      <c r="A185" s="1">
        <v>35157</v>
      </c>
      <c r="B185">
        <v>0</v>
      </c>
    </row>
    <row r="186" spans="1:2" x14ac:dyDescent="0.25">
      <c r="A186" s="1">
        <v>35158</v>
      </c>
      <c r="B186">
        <v>0</v>
      </c>
    </row>
    <row r="187" spans="1:2" x14ac:dyDescent="0.25">
      <c r="A187" s="1">
        <v>35159</v>
      </c>
      <c r="B187">
        <v>0</v>
      </c>
    </row>
    <row r="188" spans="1:2" x14ac:dyDescent="0.25">
      <c r="A188" s="1">
        <v>35160</v>
      </c>
      <c r="B188">
        <v>0</v>
      </c>
    </row>
    <row r="189" spans="1:2" x14ac:dyDescent="0.25">
      <c r="A189" s="1">
        <v>35161</v>
      </c>
      <c r="B189">
        <v>0</v>
      </c>
    </row>
    <row r="190" spans="1:2" x14ac:dyDescent="0.25">
      <c r="A190" s="1">
        <v>35162</v>
      </c>
      <c r="B190">
        <v>0</v>
      </c>
    </row>
    <row r="191" spans="1:2" x14ac:dyDescent="0.25">
      <c r="A191" s="1">
        <v>35163</v>
      </c>
      <c r="B191">
        <v>0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>
        <v>0</v>
      </c>
    </row>
    <row r="199" spans="1:2" x14ac:dyDescent="0.25">
      <c r="A199" s="1">
        <v>35171</v>
      </c>
      <c r="B199">
        <v>0</v>
      </c>
    </row>
    <row r="200" spans="1:2" x14ac:dyDescent="0.25">
      <c r="A200" s="1">
        <v>35172</v>
      </c>
      <c r="B200">
        <v>0</v>
      </c>
    </row>
    <row r="201" spans="1:2" x14ac:dyDescent="0.25">
      <c r="A201" s="1">
        <v>35173</v>
      </c>
      <c r="B201">
        <v>0</v>
      </c>
    </row>
    <row r="202" spans="1:2" x14ac:dyDescent="0.25">
      <c r="A202" s="1">
        <v>35174</v>
      </c>
      <c r="B202">
        <v>0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>
        <v>0</v>
      </c>
    </row>
    <row r="211" spans="1:2" x14ac:dyDescent="0.25">
      <c r="A211" s="1">
        <v>35183</v>
      </c>
      <c r="B211">
        <v>0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>
        <v>0</v>
      </c>
    </row>
    <row r="214" spans="1:2" x14ac:dyDescent="0.25">
      <c r="A214" s="1">
        <v>35186</v>
      </c>
      <c r="B214">
        <v>0</v>
      </c>
    </row>
    <row r="215" spans="1:2" x14ac:dyDescent="0.25">
      <c r="A215" s="1">
        <v>35187</v>
      </c>
      <c r="B215">
        <v>0</v>
      </c>
    </row>
    <row r="216" spans="1:2" x14ac:dyDescent="0.25">
      <c r="A216" s="1">
        <v>35188</v>
      </c>
      <c r="B216">
        <v>0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>
        <v>0</v>
      </c>
    </row>
    <row r="220" spans="1:2" x14ac:dyDescent="0.25">
      <c r="A220" s="1">
        <v>35192</v>
      </c>
      <c r="B220">
        <v>0</v>
      </c>
    </row>
    <row r="221" spans="1:2" x14ac:dyDescent="0.25">
      <c r="A221" s="1">
        <v>35193</v>
      </c>
      <c r="B221">
        <v>0</v>
      </c>
    </row>
    <row r="222" spans="1:2" x14ac:dyDescent="0.25">
      <c r="A222" s="1">
        <v>35194</v>
      </c>
      <c r="B222">
        <v>0</v>
      </c>
    </row>
    <row r="223" spans="1:2" x14ac:dyDescent="0.25">
      <c r="A223" s="1">
        <v>35195</v>
      </c>
      <c r="B223">
        <v>0</v>
      </c>
    </row>
    <row r="224" spans="1:2" x14ac:dyDescent="0.25">
      <c r="A224" s="1">
        <v>35196</v>
      </c>
      <c r="B224">
        <v>0</v>
      </c>
    </row>
    <row r="225" spans="1:2" x14ac:dyDescent="0.25">
      <c r="A225" s="1">
        <v>35197</v>
      </c>
      <c r="B225">
        <v>0</v>
      </c>
    </row>
    <row r="226" spans="1:2" x14ac:dyDescent="0.25">
      <c r="A226" s="1">
        <v>35198</v>
      </c>
      <c r="B226">
        <v>0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>
        <v>0</v>
      </c>
    </row>
    <row r="233" spans="1:2" x14ac:dyDescent="0.25">
      <c r="A233" s="1">
        <v>35205</v>
      </c>
      <c r="B233">
        <v>0</v>
      </c>
    </row>
    <row r="234" spans="1:2" x14ac:dyDescent="0.25">
      <c r="A234" s="1">
        <v>35206</v>
      </c>
      <c r="B234">
        <v>0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3.9370000000000002E-2</v>
      </c>
    </row>
    <row r="239" spans="1:2" x14ac:dyDescent="0.25">
      <c r="A239" s="1">
        <v>35211</v>
      </c>
      <c r="B239">
        <v>0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>
        <v>0</v>
      </c>
    </row>
    <row r="245" spans="1:2" x14ac:dyDescent="0.25">
      <c r="A245" s="1">
        <v>35217</v>
      </c>
      <c r="B245">
        <v>0</v>
      </c>
    </row>
    <row r="246" spans="1:2" x14ac:dyDescent="0.25">
      <c r="A246" s="1">
        <v>35218</v>
      </c>
      <c r="B246">
        <v>0</v>
      </c>
    </row>
    <row r="247" spans="1:2" x14ac:dyDescent="0.25">
      <c r="A247" s="1">
        <v>35219</v>
      </c>
      <c r="B247">
        <v>0</v>
      </c>
    </row>
    <row r="248" spans="1:2" x14ac:dyDescent="0.25">
      <c r="A248" s="1">
        <v>35220</v>
      </c>
      <c r="B248">
        <v>0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>
        <v>0</v>
      </c>
    </row>
    <row r="256" spans="1:2" x14ac:dyDescent="0.25">
      <c r="A256" s="1">
        <v>35228</v>
      </c>
      <c r="B256">
        <v>0</v>
      </c>
    </row>
    <row r="257" spans="1:2" x14ac:dyDescent="0.25">
      <c r="A257" s="1">
        <v>35229</v>
      </c>
      <c r="B257">
        <v>0</v>
      </c>
    </row>
    <row r="258" spans="1:2" x14ac:dyDescent="0.25">
      <c r="A258" s="1">
        <v>35230</v>
      </c>
      <c r="B258">
        <v>0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>
        <v>0</v>
      </c>
    </row>
    <row r="261" spans="1:2" x14ac:dyDescent="0.25">
      <c r="A261" s="1">
        <v>35233</v>
      </c>
      <c r="B261">
        <v>0</v>
      </c>
    </row>
    <row r="262" spans="1:2" x14ac:dyDescent="0.25">
      <c r="A262" s="1">
        <v>35234</v>
      </c>
      <c r="B262">
        <v>0</v>
      </c>
    </row>
    <row r="263" spans="1:2" x14ac:dyDescent="0.25">
      <c r="A263" s="1">
        <v>35235</v>
      </c>
      <c r="B263">
        <v>0</v>
      </c>
    </row>
    <row r="264" spans="1:2" x14ac:dyDescent="0.25">
      <c r="A264" s="1">
        <v>35236</v>
      </c>
      <c r="B264">
        <v>0</v>
      </c>
    </row>
    <row r="265" spans="1:2" x14ac:dyDescent="0.25">
      <c r="A265" s="1">
        <v>35237</v>
      </c>
      <c r="B265">
        <v>0</v>
      </c>
    </row>
    <row r="266" spans="1:2" x14ac:dyDescent="0.25">
      <c r="A266" s="1">
        <v>35238</v>
      </c>
      <c r="B266">
        <v>0</v>
      </c>
    </row>
    <row r="267" spans="1:2" x14ac:dyDescent="0.25">
      <c r="A267" s="1">
        <v>35239</v>
      </c>
      <c r="B267">
        <v>0</v>
      </c>
    </row>
    <row r="268" spans="1:2" x14ac:dyDescent="0.25">
      <c r="A268" s="1">
        <v>35240</v>
      </c>
      <c r="B268">
        <v>0</v>
      </c>
    </row>
    <row r="269" spans="1:2" x14ac:dyDescent="0.25">
      <c r="A269" s="1">
        <v>35241</v>
      </c>
      <c r="B269">
        <v>0</v>
      </c>
    </row>
    <row r="270" spans="1:2" x14ac:dyDescent="0.25">
      <c r="A270" s="1">
        <v>35242</v>
      </c>
      <c r="B270">
        <v>0</v>
      </c>
    </row>
    <row r="271" spans="1:2" x14ac:dyDescent="0.25">
      <c r="A271" s="1">
        <v>35243</v>
      </c>
      <c r="B271">
        <v>0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0</v>
      </c>
    </row>
    <row r="275" spans="1:2" x14ac:dyDescent="0.25">
      <c r="A275" s="1">
        <v>35247</v>
      </c>
      <c r="B275">
        <v>0</v>
      </c>
    </row>
    <row r="276" spans="1:2" x14ac:dyDescent="0.25">
      <c r="A276" s="1">
        <v>35248</v>
      </c>
      <c r="B276">
        <v>0</v>
      </c>
    </row>
    <row r="277" spans="1:2" x14ac:dyDescent="0.25">
      <c r="A277" s="1">
        <v>35249</v>
      </c>
      <c r="B277">
        <v>0.11811000000000001</v>
      </c>
    </row>
    <row r="278" spans="1:2" x14ac:dyDescent="0.25">
      <c r="A278" s="1">
        <v>35250</v>
      </c>
      <c r="B278">
        <v>0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0</v>
      </c>
    </row>
    <row r="281" spans="1:2" x14ac:dyDescent="0.25">
      <c r="A281" s="1">
        <v>35253</v>
      </c>
      <c r="B281">
        <v>0</v>
      </c>
    </row>
    <row r="282" spans="1:2" x14ac:dyDescent="0.25">
      <c r="A282" s="1">
        <v>35254</v>
      </c>
      <c r="B282">
        <v>0</v>
      </c>
    </row>
    <row r="283" spans="1:2" x14ac:dyDescent="0.25">
      <c r="A283" s="1">
        <v>35255</v>
      </c>
      <c r="B283">
        <v>0</v>
      </c>
    </row>
    <row r="284" spans="1:2" x14ac:dyDescent="0.25">
      <c r="A284" s="1">
        <v>35256</v>
      </c>
      <c r="B284">
        <v>0</v>
      </c>
    </row>
    <row r="285" spans="1:2" x14ac:dyDescent="0.25">
      <c r="A285" s="1">
        <v>35257</v>
      </c>
      <c r="B285">
        <v>0</v>
      </c>
    </row>
    <row r="286" spans="1:2" x14ac:dyDescent="0.25">
      <c r="A286" s="1">
        <v>35258</v>
      </c>
      <c r="B286">
        <v>0</v>
      </c>
    </row>
    <row r="287" spans="1:2" x14ac:dyDescent="0.25">
      <c r="A287" s="1">
        <v>35259</v>
      </c>
      <c r="B287">
        <v>0</v>
      </c>
    </row>
    <row r="288" spans="1:2" x14ac:dyDescent="0.25">
      <c r="A288" s="1">
        <v>35260</v>
      </c>
      <c r="B288">
        <v>0</v>
      </c>
    </row>
    <row r="289" spans="1:2" x14ac:dyDescent="0.25">
      <c r="A289" s="1">
        <v>35261</v>
      </c>
      <c r="B289">
        <v>0</v>
      </c>
    </row>
    <row r="290" spans="1:2" x14ac:dyDescent="0.25">
      <c r="A290" s="1">
        <v>35262</v>
      </c>
      <c r="B290">
        <v>0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0.47244000000000003</v>
      </c>
    </row>
    <row r="300" spans="1:2" x14ac:dyDescent="0.25">
      <c r="A300" s="1">
        <v>35272</v>
      </c>
      <c r="B300">
        <v>0</v>
      </c>
    </row>
    <row r="301" spans="1:2" x14ac:dyDescent="0.25">
      <c r="A301" s="1">
        <v>35273</v>
      </c>
      <c r="B301">
        <v>0.62992000000000004</v>
      </c>
    </row>
    <row r="302" spans="1:2" x14ac:dyDescent="0.25">
      <c r="A302" s="1">
        <v>35274</v>
      </c>
      <c r="B302">
        <v>7.8740000000000004E-2</v>
      </c>
    </row>
    <row r="303" spans="1:2" x14ac:dyDescent="0.25">
      <c r="A303" s="1">
        <v>35275</v>
      </c>
      <c r="B303">
        <v>0</v>
      </c>
    </row>
    <row r="304" spans="1:2" x14ac:dyDescent="0.25">
      <c r="A304" s="1">
        <v>35276</v>
      </c>
      <c r="B304">
        <v>0</v>
      </c>
    </row>
    <row r="305" spans="1:2" x14ac:dyDescent="0.25">
      <c r="A305" s="1">
        <v>35277</v>
      </c>
      <c r="B305">
        <v>0</v>
      </c>
    </row>
    <row r="306" spans="1:2" x14ac:dyDescent="0.25">
      <c r="A306" s="1">
        <v>35278</v>
      </c>
      <c r="B306">
        <v>0</v>
      </c>
    </row>
    <row r="307" spans="1:2" x14ac:dyDescent="0.25">
      <c r="A307" s="1">
        <v>35279</v>
      </c>
      <c r="B307">
        <v>0</v>
      </c>
    </row>
    <row r="308" spans="1:2" x14ac:dyDescent="0.25">
      <c r="A308" s="1">
        <v>35280</v>
      </c>
      <c r="B308">
        <v>0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>
        <v>0</v>
      </c>
    </row>
    <row r="312" spans="1:2" x14ac:dyDescent="0.25">
      <c r="A312" s="1">
        <v>35284</v>
      </c>
      <c r="B312">
        <v>0</v>
      </c>
    </row>
    <row r="313" spans="1:2" x14ac:dyDescent="0.25">
      <c r="A313" s="1">
        <v>35285</v>
      </c>
      <c r="B313">
        <v>0</v>
      </c>
    </row>
    <row r="314" spans="1:2" x14ac:dyDescent="0.25">
      <c r="A314" s="1">
        <v>35286</v>
      </c>
      <c r="B314">
        <v>0</v>
      </c>
    </row>
    <row r="315" spans="1:2" x14ac:dyDescent="0.25">
      <c r="A315" s="1">
        <v>35287</v>
      </c>
      <c r="B315">
        <v>0</v>
      </c>
    </row>
    <row r="316" spans="1:2" x14ac:dyDescent="0.25">
      <c r="A316" s="1">
        <v>35288</v>
      </c>
      <c r="B316">
        <v>0</v>
      </c>
    </row>
    <row r="317" spans="1:2" x14ac:dyDescent="0.25">
      <c r="A317" s="1">
        <v>35289</v>
      </c>
      <c r="B317">
        <v>0</v>
      </c>
    </row>
    <row r="318" spans="1:2" x14ac:dyDescent="0.25">
      <c r="A318" s="1">
        <v>35290</v>
      </c>
      <c r="B318">
        <v>0</v>
      </c>
    </row>
    <row r="319" spans="1:2" x14ac:dyDescent="0.25">
      <c r="A319" s="1">
        <v>35291</v>
      </c>
      <c r="B319">
        <v>0</v>
      </c>
    </row>
    <row r="320" spans="1:2" x14ac:dyDescent="0.25">
      <c r="A320" s="1">
        <v>35292</v>
      </c>
      <c r="B320">
        <v>0</v>
      </c>
    </row>
    <row r="321" spans="1:2" x14ac:dyDescent="0.25">
      <c r="A321" s="1">
        <v>35293</v>
      </c>
      <c r="B321">
        <v>0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3.9370000000000002E-2</v>
      </c>
    </row>
    <row r="324" spans="1:2" x14ac:dyDescent="0.25">
      <c r="A324" s="1">
        <v>35296</v>
      </c>
      <c r="B324">
        <v>0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</v>
      </c>
    </row>
    <row r="327" spans="1:2" x14ac:dyDescent="0.25">
      <c r="A327" s="1">
        <v>35299</v>
      </c>
      <c r="B327">
        <v>0</v>
      </c>
    </row>
    <row r="328" spans="1:2" x14ac:dyDescent="0.25">
      <c r="A328" s="1">
        <v>35300</v>
      </c>
      <c r="B328">
        <v>0</v>
      </c>
    </row>
    <row r="329" spans="1:2" x14ac:dyDescent="0.25">
      <c r="A329" s="1">
        <v>35301</v>
      </c>
      <c r="B329">
        <v>0</v>
      </c>
    </row>
    <row r="330" spans="1:2" x14ac:dyDescent="0.25">
      <c r="A330" s="1">
        <v>35302</v>
      </c>
      <c r="B330">
        <v>0</v>
      </c>
    </row>
    <row r="331" spans="1:2" x14ac:dyDescent="0.25">
      <c r="A331" s="1">
        <v>35303</v>
      </c>
      <c r="B331">
        <v>0.15748000000000001</v>
      </c>
    </row>
    <row r="332" spans="1:2" x14ac:dyDescent="0.25">
      <c r="A332" s="1">
        <v>35304</v>
      </c>
      <c r="B332">
        <v>0.15748000000000001</v>
      </c>
    </row>
    <row r="333" spans="1:2" x14ac:dyDescent="0.25">
      <c r="A333" s="1">
        <v>35305</v>
      </c>
      <c r="B333">
        <v>7.8740000000000004E-2</v>
      </c>
    </row>
    <row r="334" spans="1:2" x14ac:dyDescent="0.25">
      <c r="A334" s="1">
        <v>35306</v>
      </c>
      <c r="B334">
        <v>0</v>
      </c>
    </row>
    <row r="335" spans="1:2" x14ac:dyDescent="0.25">
      <c r="A335" s="1">
        <v>35307</v>
      </c>
      <c r="B335">
        <v>0</v>
      </c>
    </row>
    <row r="336" spans="1:2" x14ac:dyDescent="0.25">
      <c r="A336" s="1">
        <v>35308</v>
      </c>
      <c r="B336">
        <v>0</v>
      </c>
    </row>
    <row r="337" spans="1:2" x14ac:dyDescent="0.25">
      <c r="A337" s="1">
        <v>35309</v>
      </c>
      <c r="B337">
        <v>0</v>
      </c>
    </row>
    <row r="338" spans="1:2" x14ac:dyDescent="0.25">
      <c r="A338" s="1">
        <v>35310</v>
      </c>
      <c r="B338">
        <v>0</v>
      </c>
    </row>
    <row r="339" spans="1:2" x14ac:dyDescent="0.25">
      <c r="A339" s="1">
        <v>35311</v>
      </c>
      <c r="B339">
        <v>0</v>
      </c>
    </row>
    <row r="340" spans="1:2" x14ac:dyDescent="0.25">
      <c r="A340" s="1">
        <v>35312</v>
      </c>
      <c r="B340">
        <v>0</v>
      </c>
    </row>
    <row r="341" spans="1:2" x14ac:dyDescent="0.25">
      <c r="A341" s="1">
        <v>35313</v>
      </c>
      <c r="B341">
        <v>0.11811000000000001</v>
      </c>
    </row>
    <row r="342" spans="1:2" x14ac:dyDescent="0.25">
      <c r="A342" s="1">
        <v>35314</v>
      </c>
      <c r="B342">
        <v>0</v>
      </c>
    </row>
    <row r="343" spans="1:2" x14ac:dyDescent="0.25">
      <c r="A343" s="1">
        <v>35315</v>
      </c>
      <c r="B343">
        <v>0</v>
      </c>
    </row>
    <row r="344" spans="1:2" x14ac:dyDescent="0.25">
      <c r="A344" s="1">
        <v>35316</v>
      </c>
      <c r="B344">
        <v>0</v>
      </c>
    </row>
    <row r="345" spans="1:2" x14ac:dyDescent="0.25">
      <c r="A345" s="1">
        <v>35317</v>
      </c>
      <c r="B345">
        <v>0</v>
      </c>
    </row>
    <row r="346" spans="1:2" x14ac:dyDescent="0.25">
      <c r="A346" s="1">
        <v>35318</v>
      </c>
      <c r="B346">
        <v>0.98424999999999996</v>
      </c>
    </row>
    <row r="347" spans="1:2" x14ac:dyDescent="0.25">
      <c r="A347" s="1">
        <v>35319</v>
      </c>
      <c r="B347">
        <v>0.35432999999999998</v>
      </c>
    </row>
    <row r="348" spans="1:2" x14ac:dyDescent="0.25">
      <c r="A348" s="1">
        <v>35320</v>
      </c>
      <c r="B348">
        <v>0</v>
      </c>
    </row>
    <row r="349" spans="1:2" x14ac:dyDescent="0.25">
      <c r="A349" s="1">
        <v>35321</v>
      </c>
      <c r="B349">
        <v>0.15748000000000001</v>
      </c>
    </row>
    <row r="350" spans="1:2" x14ac:dyDescent="0.25">
      <c r="A350" s="1">
        <v>35322</v>
      </c>
      <c r="B350">
        <v>0</v>
      </c>
    </row>
    <row r="351" spans="1:2" x14ac:dyDescent="0.25">
      <c r="A351" s="1">
        <v>35323</v>
      </c>
      <c r="B351">
        <v>0</v>
      </c>
    </row>
    <row r="352" spans="1:2" x14ac:dyDescent="0.25">
      <c r="A352" s="1">
        <v>35324</v>
      </c>
      <c r="B352">
        <v>0</v>
      </c>
    </row>
    <row r="353" spans="1:3" x14ac:dyDescent="0.25">
      <c r="A353" s="1">
        <v>35325</v>
      </c>
      <c r="B353">
        <v>0</v>
      </c>
    </row>
    <row r="354" spans="1:3" x14ac:dyDescent="0.25">
      <c r="A354" s="1">
        <v>35326</v>
      </c>
      <c r="B354">
        <v>0</v>
      </c>
    </row>
    <row r="355" spans="1:3" x14ac:dyDescent="0.25">
      <c r="A355" s="1">
        <v>35327</v>
      </c>
      <c r="B355">
        <v>0</v>
      </c>
    </row>
    <row r="356" spans="1:3" x14ac:dyDescent="0.25">
      <c r="A356" s="1">
        <v>35328</v>
      </c>
      <c r="B356">
        <v>0</v>
      </c>
    </row>
    <row r="357" spans="1:3" x14ac:dyDescent="0.25">
      <c r="A357" s="1">
        <v>35329</v>
      </c>
      <c r="B357">
        <v>0</v>
      </c>
    </row>
    <row r="358" spans="1:3" x14ac:dyDescent="0.25">
      <c r="A358" s="1">
        <v>35330</v>
      </c>
      <c r="B358">
        <v>0</v>
      </c>
    </row>
    <row r="359" spans="1:3" x14ac:dyDescent="0.25">
      <c r="A359" s="1">
        <v>35331</v>
      </c>
      <c r="B359">
        <v>0</v>
      </c>
    </row>
    <row r="360" spans="1:3" x14ac:dyDescent="0.25">
      <c r="A360" s="1">
        <v>35332</v>
      </c>
      <c r="B360">
        <v>0</v>
      </c>
    </row>
    <row r="361" spans="1:3" x14ac:dyDescent="0.25">
      <c r="A361" s="1">
        <v>35333</v>
      </c>
      <c r="B361">
        <v>0</v>
      </c>
    </row>
    <row r="362" spans="1:3" x14ac:dyDescent="0.25">
      <c r="A362" s="1">
        <v>35334</v>
      </c>
      <c r="B362">
        <v>0</v>
      </c>
    </row>
    <row r="363" spans="1:3" x14ac:dyDescent="0.25">
      <c r="A363" s="1">
        <v>35335</v>
      </c>
      <c r="B363">
        <v>0</v>
      </c>
    </row>
    <row r="364" spans="1:3" x14ac:dyDescent="0.25">
      <c r="A364" s="1">
        <v>35336</v>
      </c>
      <c r="B364">
        <v>0</v>
      </c>
    </row>
    <row r="365" spans="1:3" x14ac:dyDescent="0.25">
      <c r="A365" s="1">
        <v>35337</v>
      </c>
      <c r="B365">
        <v>0</v>
      </c>
    </row>
    <row r="366" spans="1:3" x14ac:dyDescent="0.25">
      <c r="A366" s="1">
        <v>35338</v>
      </c>
      <c r="B366">
        <v>0</v>
      </c>
    </row>
    <row r="367" spans="1:3" x14ac:dyDescent="0.25">
      <c r="A367" s="95"/>
      <c r="B367" s="95">
        <f>SUM(B1:B366)</f>
        <v>5.3936899999999994</v>
      </c>
      <c r="C367" s="95">
        <f>SUM(B259:B366)</f>
        <v>3.3464500000000004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34608</v>
      </c>
      <c r="B1">
        <v>0</v>
      </c>
    </row>
    <row r="2" spans="1:2" x14ac:dyDescent="0.25">
      <c r="A2" s="1">
        <v>34609</v>
      </c>
      <c r="B2">
        <v>0</v>
      </c>
    </row>
    <row r="3" spans="1:2" x14ac:dyDescent="0.25">
      <c r="A3" s="1">
        <v>34610</v>
      </c>
      <c r="B3">
        <v>0</v>
      </c>
    </row>
    <row r="4" spans="1:2" x14ac:dyDescent="0.25">
      <c r="A4" s="1">
        <v>34611</v>
      </c>
      <c r="B4">
        <v>0</v>
      </c>
    </row>
    <row r="5" spans="1:2" x14ac:dyDescent="0.25">
      <c r="A5" s="1">
        <v>34612</v>
      </c>
      <c r="B5">
        <v>0</v>
      </c>
    </row>
    <row r="6" spans="1:2" x14ac:dyDescent="0.25">
      <c r="A6" s="1">
        <v>34613</v>
      </c>
      <c r="B6">
        <v>0</v>
      </c>
    </row>
    <row r="7" spans="1:2" x14ac:dyDescent="0.25">
      <c r="A7" s="1">
        <v>34614</v>
      </c>
      <c r="B7">
        <v>0</v>
      </c>
    </row>
    <row r="8" spans="1:2" x14ac:dyDescent="0.25">
      <c r="A8" s="1">
        <v>34615</v>
      </c>
      <c r="B8">
        <v>0</v>
      </c>
    </row>
    <row r="9" spans="1:2" x14ac:dyDescent="0.25">
      <c r="A9" s="1">
        <v>34616</v>
      </c>
      <c r="B9">
        <v>0</v>
      </c>
    </row>
    <row r="10" spans="1:2" x14ac:dyDescent="0.25">
      <c r="A10" s="1">
        <v>34617</v>
      </c>
      <c r="B10">
        <v>0</v>
      </c>
    </row>
    <row r="11" spans="1:2" x14ac:dyDescent="0.25">
      <c r="A11" s="1">
        <v>34618</v>
      </c>
      <c r="B11">
        <v>0</v>
      </c>
    </row>
    <row r="12" spans="1:2" x14ac:dyDescent="0.25">
      <c r="A12" s="1">
        <v>34619</v>
      </c>
      <c r="B12">
        <v>0</v>
      </c>
    </row>
    <row r="13" spans="1:2" x14ac:dyDescent="0.25">
      <c r="A13" s="1">
        <v>34620</v>
      </c>
      <c r="B13">
        <v>0</v>
      </c>
    </row>
    <row r="14" spans="1:2" x14ac:dyDescent="0.25">
      <c r="A14" s="1">
        <v>34621</v>
      </c>
      <c r="B14">
        <v>0</v>
      </c>
    </row>
    <row r="15" spans="1:2" x14ac:dyDescent="0.25">
      <c r="A15" s="1">
        <v>34622</v>
      </c>
      <c r="B15">
        <v>0</v>
      </c>
    </row>
    <row r="16" spans="1:2" x14ac:dyDescent="0.25">
      <c r="A16" s="1">
        <v>34623</v>
      </c>
      <c r="B16">
        <v>0</v>
      </c>
    </row>
    <row r="17" spans="1:2" x14ac:dyDescent="0.25">
      <c r="A17" s="1">
        <v>34624</v>
      </c>
      <c r="B17">
        <v>0</v>
      </c>
    </row>
    <row r="18" spans="1:2" x14ac:dyDescent="0.25">
      <c r="A18" s="1">
        <v>34625</v>
      </c>
      <c r="B18">
        <v>0</v>
      </c>
    </row>
    <row r="19" spans="1:2" x14ac:dyDescent="0.25">
      <c r="A19" s="1">
        <v>34626</v>
      </c>
      <c r="B19">
        <v>0</v>
      </c>
    </row>
    <row r="20" spans="1:2" x14ac:dyDescent="0.25">
      <c r="A20" s="1">
        <v>34627</v>
      </c>
      <c r="B20">
        <v>0</v>
      </c>
    </row>
    <row r="21" spans="1:2" x14ac:dyDescent="0.25">
      <c r="A21" s="1">
        <v>34628</v>
      </c>
      <c r="B21">
        <v>0</v>
      </c>
    </row>
    <row r="22" spans="1:2" x14ac:dyDescent="0.25">
      <c r="A22" s="1">
        <v>34629</v>
      </c>
      <c r="B22">
        <v>0</v>
      </c>
    </row>
    <row r="23" spans="1:2" x14ac:dyDescent="0.25">
      <c r="A23" s="1">
        <v>34630</v>
      </c>
      <c r="B23">
        <v>0</v>
      </c>
    </row>
    <row r="24" spans="1:2" x14ac:dyDescent="0.25">
      <c r="A24" s="1">
        <v>34631</v>
      </c>
      <c r="B24">
        <v>0</v>
      </c>
    </row>
    <row r="25" spans="1:2" x14ac:dyDescent="0.25">
      <c r="A25" s="1">
        <v>34632</v>
      </c>
      <c r="B25">
        <v>0</v>
      </c>
    </row>
    <row r="26" spans="1:2" x14ac:dyDescent="0.25">
      <c r="A26" s="1">
        <v>34633</v>
      </c>
      <c r="B26">
        <v>0</v>
      </c>
    </row>
    <row r="27" spans="1:2" x14ac:dyDescent="0.25">
      <c r="A27" s="1">
        <v>34634</v>
      </c>
      <c r="B27">
        <v>0</v>
      </c>
    </row>
    <row r="28" spans="1:2" x14ac:dyDescent="0.25">
      <c r="A28" s="1">
        <v>34635</v>
      </c>
      <c r="B28">
        <v>0</v>
      </c>
    </row>
    <row r="29" spans="1:2" x14ac:dyDescent="0.25">
      <c r="A29" s="1">
        <v>34636</v>
      </c>
      <c r="B29">
        <v>0</v>
      </c>
    </row>
    <row r="30" spans="1:2" x14ac:dyDescent="0.25">
      <c r="A30" s="1">
        <v>34637</v>
      </c>
      <c r="B30">
        <v>0</v>
      </c>
    </row>
    <row r="31" spans="1:2" x14ac:dyDescent="0.25">
      <c r="A31" s="1">
        <v>34638</v>
      </c>
      <c r="B31">
        <v>0</v>
      </c>
    </row>
    <row r="32" spans="1:2" x14ac:dyDescent="0.25">
      <c r="A32" s="1">
        <v>34639</v>
      </c>
      <c r="B32">
        <v>0</v>
      </c>
    </row>
    <row r="33" spans="1:2" x14ac:dyDescent="0.25">
      <c r="A33" s="1">
        <v>34640</v>
      </c>
      <c r="B33">
        <v>0</v>
      </c>
    </row>
    <row r="34" spans="1:2" x14ac:dyDescent="0.25">
      <c r="A34" s="1">
        <v>34641</v>
      </c>
      <c r="B34">
        <v>0</v>
      </c>
    </row>
    <row r="35" spans="1:2" x14ac:dyDescent="0.25">
      <c r="A35" s="1">
        <v>34642</v>
      </c>
      <c r="B35">
        <v>0</v>
      </c>
    </row>
    <row r="36" spans="1:2" x14ac:dyDescent="0.25">
      <c r="A36" s="1">
        <v>34643</v>
      </c>
      <c r="B36">
        <v>0</v>
      </c>
    </row>
    <row r="37" spans="1:2" x14ac:dyDescent="0.25">
      <c r="A37" s="1">
        <v>34644</v>
      </c>
      <c r="B37">
        <v>0</v>
      </c>
    </row>
    <row r="38" spans="1:2" x14ac:dyDescent="0.25">
      <c r="A38" s="1">
        <v>34645</v>
      </c>
      <c r="B38">
        <v>0</v>
      </c>
    </row>
    <row r="39" spans="1:2" x14ac:dyDescent="0.25">
      <c r="A39" s="1">
        <v>34646</v>
      </c>
      <c r="B39">
        <v>0</v>
      </c>
    </row>
    <row r="40" spans="1:2" x14ac:dyDescent="0.25">
      <c r="A40" s="1">
        <v>34647</v>
      </c>
      <c r="B40">
        <v>0</v>
      </c>
    </row>
    <row r="41" spans="1:2" x14ac:dyDescent="0.25">
      <c r="A41" s="1">
        <v>34648</v>
      </c>
      <c r="B41">
        <v>0</v>
      </c>
    </row>
    <row r="42" spans="1:2" x14ac:dyDescent="0.25">
      <c r="A42" s="1">
        <v>34649</v>
      </c>
      <c r="B42">
        <v>3.9370000000000002E-2</v>
      </c>
    </row>
    <row r="43" spans="1:2" x14ac:dyDescent="0.25">
      <c r="A43" s="1">
        <v>34650</v>
      </c>
      <c r="B43">
        <v>0.11811000000000001</v>
      </c>
    </row>
    <row r="44" spans="1:2" x14ac:dyDescent="0.25">
      <c r="A44" s="1">
        <v>34651</v>
      </c>
      <c r="B44">
        <v>0</v>
      </c>
    </row>
    <row r="45" spans="1:2" x14ac:dyDescent="0.25">
      <c r="A45" s="1">
        <v>34652</v>
      </c>
      <c r="B45">
        <v>0</v>
      </c>
    </row>
    <row r="46" spans="1:2" x14ac:dyDescent="0.25">
      <c r="A46" s="1">
        <v>34653</v>
      </c>
      <c r="B46">
        <v>0</v>
      </c>
    </row>
    <row r="47" spans="1:2" x14ac:dyDescent="0.25">
      <c r="A47" s="1">
        <v>34654</v>
      </c>
      <c r="B47">
        <v>0</v>
      </c>
    </row>
    <row r="48" spans="1:2" x14ac:dyDescent="0.25">
      <c r="A48" s="1">
        <v>34655</v>
      </c>
      <c r="B48">
        <v>0</v>
      </c>
    </row>
    <row r="49" spans="1:2" x14ac:dyDescent="0.25">
      <c r="A49" s="1">
        <v>34656</v>
      </c>
      <c r="B49">
        <v>0</v>
      </c>
    </row>
    <row r="50" spans="1:2" x14ac:dyDescent="0.25">
      <c r="A50" s="1">
        <v>34657</v>
      </c>
      <c r="B50">
        <v>0</v>
      </c>
    </row>
    <row r="51" spans="1:2" x14ac:dyDescent="0.25">
      <c r="A51" s="1">
        <v>34658</v>
      </c>
      <c r="B51">
        <v>0</v>
      </c>
    </row>
    <row r="52" spans="1:2" x14ac:dyDescent="0.25">
      <c r="A52" s="1">
        <v>34659</v>
      </c>
      <c r="B52">
        <v>0</v>
      </c>
    </row>
    <row r="53" spans="1:2" x14ac:dyDescent="0.25">
      <c r="A53" s="1">
        <v>34660</v>
      </c>
      <c r="B53">
        <v>0</v>
      </c>
    </row>
    <row r="54" spans="1:2" x14ac:dyDescent="0.25">
      <c r="A54" s="1">
        <v>34661</v>
      </c>
      <c r="B54">
        <v>0</v>
      </c>
    </row>
    <row r="55" spans="1:2" x14ac:dyDescent="0.25">
      <c r="A55" s="1">
        <v>34662</v>
      </c>
      <c r="B55">
        <v>0</v>
      </c>
    </row>
    <row r="56" spans="1:2" x14ac:dyDescent="0.25">
      <c r="A56" s="1">
        <v>34663</v>
      </c>
      <c r="B56">
        <v>0</v>
      </c>
    </row>
    <row r="57" spans="1:2" x14ac:dyDescent="0.25">
      <c r="A57" s="1">
        <v>34664</v>
      </c>
      <c r="B57">
        <v>0</v>
      </c>
    </row>
    <row r="58" spans="1:2" x14ac:dyDescent="0.25">
      <c r="A58" s="1">
        <v>34665</v>
      </c>
      <c r="B58">
        <v>0</v>
      </c>
    </row>
    <row r="59" spans="1:2" x14ac:dyDescent="0.25">
      <c r="A59" s="1">
        <v>34666</v>
      </c>
      <c r="B59">
        <v>0</v>
      </c>
    </row>
    <row r="60" spans="1:2" x14ac:dyDescent="0.25">
      <c r="A60" s="1">
        <v>34667</v>
      </c>
      <c r="B60">
        <v>0</v>
      </c>
    </row>
    <row r="61" spans="1:2" x14ac:dyDescent="0.25">
      <c r="A61" s="1">
        <v>34668</v>
      </c>
      <c r="B61">
        <v>0</v>
      </c>
    </row>
    <row r="62" spans="1:2" x14ac:dyDescent="0.25">
      <c r="A62" s="1">
        <v>34669</v>
      </c>
      <c r="B62">
        <v>0</v>
      </c>
    </row>
    <row r="63" spans="1:2" x14ac:dyDescent="0.25">
      <c r="A63" s="1">
        <v>34670</v>
      </c>
      <c r="B63">
        <v>0</v>
      </c>
    </row>
    <row r="64" spans="1:2" x14ac:dyDescent="0.25">
      <c r="A64" s="1">
        <v>34671</v>
      </c>
      <c r="B64">
        <v>0</v>
      </c>
    </row>
    <row r="65" spans="1:2" x14ac:dyDescent="0.25">
      <c r="A65" s="1">
        <v>34672</v>
      </c>
      <c r="B65">
        <v>0</v>
      </c>
    </row>
    <row r="66" spans="1:2" x14ac:dyDescent="0.25">
      <c r="A66" s="1">
        <v>34673</v>
      </c>
      <c r="B66">
        <v>0.47244000000000003</v>
      </c>
    </row>
    <row r="67" spans="1:2" x14ac:dyDescent="0.25">
      <c r="A67" s="1">
        <v>34674</v>
      </c>
      <c r="B67">
        <v>0</v>
      </c>
    </row>
    <row r="68" spans="1:2" x14ac:dyDescent="0.25">
      <c r="A68" s="1">
        <v>34675</v>
      </c>
      <c r="B68">
        <v>0</v>
      </c>
    </row>
    <row r="69" spans="1:2" x14ac:dyDescent="0.25">
      <c r="A69" s="1">
        <v>34676</v>
      </c>
      <c r="B69">
        <v>0</v>
      </c>
    </row>
    <row r="70" spans="1:2" x14ac:dyDescent="0.25">
      <c r="A70" s="1">
        <v>34677</v>
      </c>
      <c r="B70">
        <v>0</v>
      </c>
    </row>
    <row r="71" spans="1:2" x14ac:dyDescent="0.25">
      <c r="A71" s="1">
        <v>34678</v>
      </c>
      <c r="B71">
        <v>0</v>
      </c>
    </row>
    <row r="72" spans="1:2" x14ac:dyDescent="0.25">
      <c r="A72" s="1">
        <v>34679</v>
      </c>
      <c r="B72">
        <v>0</v>
      </c>
    </row>
    <row r="73" spans="1:2" x14ac:dyDescent="0.25">
      <c r="A73" s="1">
        <v>34680</v>
      </c>
      <c r="B73">
        <v>0</v>
      </c>
    </row>
    <row r="74" spans="1:2" x14ac:dyDescent="0.25">
      <c r="A74" s="1">
        <v>34681</v>
      </c>
      <c r="B74">
        <v>0</v>
      </c>
    </row>
    <row r="75" spans="1:2" x14ac:dyDescent="0.25">
      <c r="A75" s="1">
        <v>34682</v>
      </c>
      <c r="B75">
        <v>0</v>
      </c>
    </row>
    <row r="76" spans="1:2" x14ac:dyDescent="0.25">
      <c r="A76" s="1">
        <v>34683</v>
      </c>
      <c r="B76">
        <v>0</v>
      </c>
    </row>
    <row r="77" spans="1:2" x14ac:dyDescent="0.25">
      <c r="A77" s="1">
        <v>34684</v>
      </c>
      <c r="B77">
        <v>0</v>
      </c>
    </row>
    <row r="78" spans="1:2" x14ac:dyDescent="0.25">
      <c r="A78" s="1">
        <v>34685</v>
      </c>
      <c r="B78">
        <v>0</v>
      </c>
    </row>
    <row r="79" spans="1:2" x14ac:dyDescent="0.25">
      <c r="A79" s="1">
        <v>34686</v>
      </c>
      <c r="B79">
        <v>0</v>
      </c>
    </row>
    <row r="80" spans="1:2" x14ac:dyDescent="0.25">
      <c r="A80" s="1">
        <v>34687</v>
      </c>
      <c r="B80">
        <v>0</v>
      </c>
    </row>
    <row r="81" spans="1:2" x14ac:dyDescent="0.25">
      <c r="A81" s="1">
        <v>34688</v>
      </c>
      <c r="B81">
        <v>0</v>
      </c>
    </row>
    <row r="82" spans="1:2" x14ac:dyDescent="0.25">
      <c r="A82" s="1">
        <v>34689</v>
      </c>
      <c r="B82">
        <v>0</v>
      </c>
    </row>
    <row r="83" spans="1:2" x14ac:dyDescent="0.25">
      <c r="A83" s="1">
        <v>34690</v>
      </c>
      <c r="B83">
        <v>0</v>
      </c>
    </row>
    <row r="84" spans="1:2" x14ac:dyDescent="0.25">
      <c r="A84" s="1">
        <v>34691</v>
      </c>
      <c r="B84">
        <v>0.15748000000000001</v>
      </c>
    </row>
    <row r="85" spans="1:2" x14ac:dyDescent="0.25">
      <c r="A85" s="1">
        <v>34692</v>
      </c>
      <c r="B85">
        <v>7.8740000000000004E-2</v>
      </c>
    </row>
    <row r="86" spans="1:2" x14ac:dyDescent="0.25">
      <c r="A86" s="1">
        <v>34693</v>
      </c>
      <c r="B86">
        <v>1.02362</v>
      </c>
    </row>
    <row r="87" spans="1:2" x14ac:dyDescent="0.25">
      <c r="A87" s="1">
        <v>34694</v>
      </c>
      <c r="B87">
        <v>0.11811000000000001</v>
      </c>
    </row>
    <row r="88" spans="1:2" x14ac:dyDescent="0.25">
      <c r="A88" s="1">
        <v>34695</v>
      </c>
      <c r="B88">
        <v>0</v>
      </c>
    </row>
    <row r="89" spans="1:2" x14ac:dyDescent="0.25">
      <c r="A89" s="1">
        <v>34696</v>
      </c>
      <c r="B89">
        <v>0</v>
      </c>
    </row>
    <row r="90" spans="1:2" x14ac:dyDescent="0.25">
      <c r="A90" s="1">
        <v>34697</v>
      </c>
      <c r="B90">
        <v>0</v>
      </c>
    </row>
    <row r="91" spans="1:2" x14ac:dyDescent="0.25">
      <c r="A91" s="1">
        <v>34698</v>
      </c>
      <c r="B91">
        <v>0</v>
      </c>
    </row>
    <row r="92" spans="1:2" x14ac:dyDescent="0.25">
      <c r="A92" s="1">
        <v>34699</v>
      </c>
      <c r="B92">
        <v>0</v>
      </c>
    </row>
    <row r="93" spans="1:2" x14ac:dyDescent="0.25">
      <c r="A93" s="1">
        <v>34700</v>
      </c>
      <c r="B93">
        <v>0</v>
      </c>
    </row>
    <row r="94" spans="1:2" x14ac:dyDescent="0.25">
      <c r="A94" s="1">
        <v>34701</v>
      </c>
      <c r="B94">
        <v>0</v>
      </c>
    </row>
    <row r="95" spans="1:2" x14ac:dyDescent="0.25">
      <c r="A95" s="1">
        <v>34702</v>
      </c>
      <c r="B95">
        <v>3.9370000000000002E-2</v>
      </c>
    </row>
    <row r="96" spans="1:2" x14ac:dyDescent="0.25">
      <c r="A96" s="1">
        <v>34703</v>
      </c>
      <c r="B96">
        <v>0.62992000000000004</v>
      </c>
    </row>
    <row r="97" spans="1:2" x14ac:dyDescent="0.25">
      <c r="A97" s="1">
        <v>34704</v>
      </c>
      <c r="B97">
        <v>0.59055000000000002</v>
      </c>
    </row>
    <row r="98" spans="1:2" x14ac:dyDescent="0.25">
      <c r="A98" s="1">
        <v>34705</v>
      </c>
      <c r="B98">
        <v>0</v>
      </c>
    </row>
    <row r="99" spans="1:2" x14ac:dyDescent="0.25">
      <c r="A99" s="1">
        <v>34706</v>
      </c>
      <c r="B99">
        <v>0</v>
      </c>
    </row>
    <row r="100" spans="1:2" x14ac:dyDescent="0.25">
      <c r="A100" s="1">
        <v>34707</v>
      </c>
      <c r="B100">
        <v>0</v>
      </c>
    </row>
    <row r="101" spans="1:2" x14ac:dyDescent="0.25">
      <c r="A101" s="1">
        <v>34708</v>
      </c>
      <c r="B101">
        <v>0</v>
      </c>
    </row>
    <row r="102" spans="1:2" x14ac:dyDescent="0.25">
      <c r="A102" s="1">
        <v>34709</v>
      </c>
      <c r="B102">
        <v>0</v>
      </c>
    </row>
    <row r="103" spans="1:2" x14ac:dyDescent="0.25">
      <c r="A103" s="1">
        <v>34710</v>
      </c>
      <c r="B103">
        <v>3.9370000000000002E-2</v>
      </c>
    </row>
    <row r="104" spans="1:2" x14ac:dyDescent="0.25">
      <c r="A104" s="1">
        <v>34711</v>
      </c>
      <c r="B104">
        <v>3.9370000000000002E-2</v>
      </c>
    </row>
    <row r="105" spans="1:2" x14ac:dyDescent="0.25">
      <c r="A105" s="1">
        <v>34712</v>
      </c>
      <c r="B105">
        <v>0</v>
      </c>
    </row>
    <row r="106" spans="1:2" x14ac:dyDescent="0.25">
      <c r="A106" s="1">
        <v>34713</v>
      </c>
      <c r="B106">
        <v>0</v>
      </c>
    </row>
    <row r="107" spans="1:2" x14ac:dyDescent="0.25">
      <c r="A107" s="1">
        <v>34714</v>
      </c>
      <c r="B107">
        <v>0</v>
      </c>
    </row>
    <row r="108" spans="1:2" x14ac:dyDescent="0.25">
      <c r="A108" s="1">
        <v>34715</v>
      </c>
      <c r="B108">
        <v>0</v>
      </c>
    </row>
    <row r="109" spans="1:2" x14ac:dyDescent="0.25">
      <c r="A109" s="1">
        <v>34716</v>
      </c>
      <c r="B109">
        <v>0.11811000000000001</v>
      </c>
    </row>
    <row r="110" spans="1:2" x14ac:dyDescent="0.25">
      <c r="A110" s="1">
        <v>34717</v>
      </c>
      <c r="B110">
        <v>0</v>
      </c>
    </row>
    <row r="111" spans="1:2" x14ac:dyDescent="0.25">
      <c r="A111" s="1">
        <v>34718</v>
      </c>
      <c r="B111">
        <v>0</v>
      </c>
    </row>
    <row r="112" spans="1:2" x14ac:dyDescent="0.25">
      <c r="A112" s="1">
        <v>34719</v>
      </c>
      <c r="B112">
        <v>0</v>
      </c>
    </row>
    <row r="113" spans="1:2" x14ac:dyDescent="0.25">
      <c r="A113" s="1">
        <v>34720</v>
      </c>
      <c r="B113">
        <v>0</v>
      </c>
    </row>
    <row r="114" spans="1:2" x14ac:dyDescent="0.25">
      <c r="A114" s="1">
        <v>34721</v>
      </c>
      <c r="B114">
        <v>0</v>
      </c>
    </row>
    <row r="115" spans="1:2" x14ac:dyDescent="0.25">
      <c r="A115" s="1">
        <v>34722</v>
      </c>
      <c r="B115">
        <v>0</v>
      </c>
    </row>
    <row r="116" spans="1:2" x14ac:dyDescent="0.25">
      <c r="A116" s="1">
        <v>34723</v>
      </c>
      <c r="B116">
        <v>0</v>
      </c>
    </row>
    <row r="117" spans="1:2" x14ac:dyDescent="0.25">
      <c r="A117" s="1">
        <v>34724</v>
      </c>
      <c r="B117">
        <v>1.2204699999999999</v>
      </c>
    </row>
    <row r="118" spans="1:2" x14ac:dyDescent="0.25">
      <c r="A118" s="1">
        <v>34725</v>
      </c>
      <c r="B118">
        <v>0.23622000000000001</v>
      </c>
    </row>
    <row r="119" spans="1:2" x14ac:dyDescent="0.25">
      <c r="A119" s="1">
        <v>34726</v>
      </c>
      <c r="B119">
        <v>0</v>
      </c>
    </row>
    <row r="120" spans="1:2" x14ac:dyDescent="0.25">
      <c r="A120" s="1">
        <v>34727</v>
      </c>
      <c r="B120">
        <v>0</v>
      </c>
    </row>
    <row r="121" spans="1:2" x14ac:dyDescent="0.25">
      <c r="A121" s="1">
        <v>34728</v>
      </c>
      <c r="B121">
        <v>0</v>
      </c>
    </row>
    <row r="122" spans="1:2" x14ac:dyDescent="0.25">
      <c r="A122" s="1">
        <v>34729</v>
      </c>
      <c r="B122">
        <v>0</v>
      </c>
    </row>
    <row r="123" spans="1:2" x14ac:dyDescent="0.25">
      <c r="A123" s="1">
        <v>34730</v>
      </c>
      <c r="B123">
        <v>0</v>
      </c>
    </row>
    <row r="124" spans="1:2" x14ac:dyDescent="0.25">
      <c r="A124" s="1">
        <v>34731</v>
      </c>
      <c r="B124">
        <v>0</v>
      </c>
    </row>
    <row r="125" spans="1:2" x14ac:dyDescent="0.25">
      <c r="A125" s="1">
        <v>34732</v>
      </c>
      <c r="B125">
        <v>0</v>
      </c>
    </row>
    <row r="126" spans="1:2" x14ac:dyDescent="0.25">
      <c r="A126" s="1">
        <v>34733</v>
      </c>
      <c r="B126">
        <v>0</v>
      </c>
    </row>
    <row r="127" spans="1:2" x14ac:dyDescent="0.25">
      <c r="A127" s="1">
        <v>34734</v>
      </c>
      <c r="B127">
        <v>0</v>
      </c>
    </row>
    <row r="128" spans="1:2" x14ac:dyDescent="0.25">
      <c r="A128" s="1">
        <v>34735</v>
      </c>
      <c r="B128">
        <v>0</v>
      </c>
    </row>
    <row r="129" spans="1:2" x14ac:dyDescent="0.25">
      <c r="A129" s="1">
        <v>34736</v>
      </c>
      <c r="B129">
        <v>0</v>
      </c>
    </row>
    <row r="130" spans="1:2" x14ac:dyDescent="0.25">
      <c r="A130" s="1">
        <v>34737</v>
      </c>
      <c r="B130">
        <v>0</v>
      </c>
    </row>
    <row r="131" spans="1:2" x14ac:dyDescent="0.25">
      <c r="A131" s="1">
        <v>34738</v>
      </c>
      <c r="B131">
        <v>0</v>
      </c>
    </row>
    <row r="132" spans="1:2" x14ac:dyDescent="0.25">
      <c r="A132" s="1">
        <v>34739</v>
      </c>
      <c r="B132">
        <v>0</v>
      </c>
    </row>
    <row r="133" spans="1:2" x14ac:dyDescent="0.25">
      <c r="A133" s="1">
        <v>34740</v>
      </c>
      <c r="B133">
        <v>0</v>
      </c>
    </row>
    <row r="134" spans="1:2" x14ac:dyDescent="0.25">
      <c r="A134" s="1">
        <v>34741</v>
      </c>
      <c r="B134">
        <v>0</v>
      </c>
    </row>
    <row r="135" spans="1:2" x14ac:dyDescent="0.25">
      <c r="A135" s="1">
        <v>34742</v>
      </c>
      <c r="B135">
        <v>0</v>
      </c>
    </row>
    <row r="136" spans="1:2" x14ac:dyDescent="0.25">
      <c r="A136" s="1">
        <v>34743</v>
      </c>
      <c r="B136">
        <v>3.9370000000000002E-2</v>
      </c>
    </row>
    <row r="137" spans="1:2" x14ac:dyDescent="0.25">
      <c r="A137" s="1">
        <v>34744</v>
      </c>
      <c r="B137">
        <v>1.8110200000000001</v>
      </c>
    </row>
    <row r="138" spans="1:2" x14ac:dyDescent="0.25">
      <c r="A138" s="1">
        <v>34745</v>
      </c>
      <c r="B138">
        <v>7.8740000000000004E-2</v>
      </c>
    </row>
    <row r="139" spans="1:2" x14ac:dyDescent="0.25">
      <c r="A139" s="1">
        <v>34746</v>
      </c>
      <c r="B139">
        <v>7.8740000000000004E-2</v>
      </c>
    </row>
    <row r="140" spans="1:2" x14ac:dyDescent="0.25">
      <c r="A140" s="1">
        <v>34747</v>
      </c>
      <c r="B140" t="s">
        <v>96</v>
      </c>
    </row>
    <row r="141" spans="1:2" x14ac:dyDescent="0.25">
      <c r="A141" s="1">
        <v>34748</v>
      </c>
      <c r="B141" t="s">
        <v>96</v>
      </c>
    </row>
    <row r="142" spans="1:2" x14ac:dyDescent="0.25">
      <c r="A142" s="1">
        <v>34749</v>
      </c>
      <c r="B142" t="s">
        <v>96</v>
      </c>
    </row>
    <row r="143" spans="1:2" x14ac:dyDescent="0.25">
      <c r="A143" s="1">
        <v>34750</v>
      </c>
      <c r="B143" t="s">
        <v>96</v>
      </c>
    </row>
    <row r="144" spans="1:2" x14ac:dyDescent="0.25">
      <c r="A144" s="1">
        <v>34751</v>
      </c>
      <c r="B144">
        <v>0</v>
      </c>
    </row>
    <row r="145" spans="1:2" x14ac:dyDescent="0.25">
      <c r="A145" s="1">
        <v>34752</v>
      </c>
      <c r="B145">
        <v>0</v>
      </c>
    </row>
    <row r="146" spans="1:2" x14ac:dyDescent="0.25">
      <c r="A146" s="1">
        <v>34753</v>
      </c>
      <c r="B146">
        <v>0</v>
      </c>
    </row>
    <row r="147" spans="1:2" x14ac:dyDescent="0.25">
      <c r="A147" s="1">
        <v>34754</v>
      </c>
      <c r="B147">
        <v>0</v>
      </c>
    </row>
    <row r="148" spans="1:2" x14ac:dyDescent="0.25">
      <c r="A148" s="1">
        <v>34755</v>
      </c>
      <c r="B148">
        <v>0</v>
      </c>
    </row>
    <row r="149" spans="1:2" x14ac:dyDescent="0.25">
      <c r="A149" s="1">
        <v>34756</v>
      </c>
      <c r="B149">
        <v>0</v>
      </c>
    </row>
    <row r="150" spans="1:2" x14ac:dyDescent="0.25">
      <c r="A150" s="1">
        <v>34757</v>
      </c>
      <c r="B150">
        <v>0</v>
      </c>
    </row>
    <row r="151" spans="1:2" x14ac:dyDescent="0.25">
      <c r="A151" s="1">
        <v>34758</v>
      </c>
      <c r="B151">
        <v>0</v>
      </c>
    </row>
    <row r="152" spans="1:2" x14ac:dyDescent="0.25">
      <c r="A152" s="1"/>
    </row>
    <row r="153" spans="1:2" x14ac:dyDescent="0.25">
      <c r="A153" s="1">
        <v>34759</v>
      </c>
      <c r="B153">
        <v>0</v>
      </c>
    </row>
    <row r="154" spans="1:2" x14ac:dyDescent="0.25">
      <c r="A154" s="1">
        <v>34760</v>
      </c>
      <c r="B154">
        <v>0</v>
      </c>
    </row>
    <row r="155" spans="1:2" x14ac:dyDescent="0.25">
      <c r="A155" s="1">
        <v>34761</v>
      </c>
      <c r="B155">
        <v>0</v>
      </c>
    </row>
    <row r="156" spans="1:2" x14ac:dyDescent="0.25">
      <c r="A156" s="1">
        <v>34762</v>
      </c>
      <c r="B156">
        <v>0</v>
      </c>
    </row>
    <row r="157" spans="1:2" x14ac:dyDescent="0.25">
      <c r="A157" s="1">
        <v>34763</v>
      </c>
      <c r="B157">
        <v>7.8740000000000004E-2</v>
      </c>
    </row>
    <row r="158" spans="1:2" x14ac:dyDescent="0.25">
      <c r="A158" s="1">
        <v>34764</v>
      </c>
      <c r="B158">
        <v>0.23622000000000001</v>
      </c>
    </row>
    <row r="159" spans="1:2" x14ac:dyDescent="0.25">
      <c r="A159" s="1">
        <v>34765</v>
      </c>
      <c r="B159">
        <v>0</v>
      </c>
    </row>
    <row r="160" spans="1:2" x14ac:dyDescent="0.25">
      <c r="A160" s="1">
        <v>34766</v>
      </c>
      <c r="B160">
        <v>0</v>
      </c>
    </row>
    <row r="161" spans="1:2" x14ac:dyDescent="0.25">
      <c r="A161" s="1">
        <v>34767</v>
      </c>
      <c r="B161">
        <v>0</v>
      </c>
    </row>
    <row r="162" spans="1:2" x14ac:dyDescent="0.25">
      <c r="A162" s="1">
        <v>34768</v>
      </c>
      <c r="B162">
        <v>0</v>
      </c>
    </row>
    <row r="163" spans="1:2" x14ac:dyDescent="0.25">
      <c r="A163" s="1">
        <v>34769</v>
      </c>
      <c r="B163">
        <v>0.39369999999999999</v>
      </c>
    </row>
    <row r="164" spans="1:2" x14ac:dyDescent="0.25">
      <c r="A164" s="1">
        <v>34770</v>
      </c>
      <c r="B164">
        <v>0.19685</v>
      </c>
    </row>
    <row r="165" spans="1:2" x14ac:dyDescent="0.25">
      <c r="A165" s="1">
        <v>34771</v>
      </c>
      <c r="B165">
        <v>0</v>
      </c>
    </row>
    <row r="166" spans="1:2" x14ac:dyDescent="0.25">
      <c r="A166" s="1">
        <v>34772</v>
      </c>
      <c r="B166">
        <v>0</v>
      </c>
    </row>
    <row r="167" spans="1:2" x14ac:dyDescent="0.25">
      <c r="A167" s="1">
        <v>34773</v>
      </c>
      <c r="B167">
        <v>0</v>
      </c>
    </row>
    <row r="168" spans="1:2" x14ac:dyDescent="0.25">
      <c r="A168" s="1">
        <v>34774</v>
      </c>
      <c r="B168">
        <v>0</v>
      </c>
    </row>
    <row r="169" spans="1:2" x14ac:dyDescent="0.25">
      <c r="A169" s="1">
        <v>34775</v>
      </c>
      <c r="B169">
        <v>0</v>
      </c>
    </row>
    <row r="170" spans="1:2" x14ac:dyDescent="0.25">
      <c r="A170" s="1">
        <v>34776</v>
      </c>
      <c r="B170">
        <v>0</v>
      </c>
    </row>
    <row r="171" spans="1:2" x14ac:dyDescent="0.25">
      <c r="A171" s="1">
        <v>34777</v>
      </c>
      <c r="B171">
        <v>0</v>
      </c>
    </row>
    <row r="172" spans="1:2" x14ac:dyDescent="0.25">
      <c r="A172" s="1">
        <v>34778</v>
      </c>
      <c r="B172">
        <v>0</v>
      </c>
    </row>
    <row r="173" spans="1:2" x14ac:dyDescent="0.25">
      <c r="A173" s="1">
        <v>34779</v>
      </c>
      <c r="B173">
        <v>0</v>
      </c>
    </row>
    <row r="174" spans="1:2" x14ac:dyDescent="0.25">
      <c r="A174" s="1">
        <v>34780</v>
      </c>
      <c r="B174">
        <v>0</v>
      </c>
    </row>
    <row r="175" spans="1:2" x14ac:dyDescent="0.25">
      <c r="A175" s="1">
        <v>34781</v>
      </c>
      <c r="B175">
        <v>0</v>
      </c>
    </row>
    <row r="176" spans="1:2" x14ac:dyDescent="0.25">
      <c r="A176" s="1">
        <v>34782</v>
      </c>
      <c r="B176">
        <v>0</v>
      </c>
    </row>
    <row r="177" spans="1:2" x14ac:dyDescent="0.25">
      <c r="A177" s="1">
        <v>34783</v>
      </c>
      <c r="B177">
        <v>0</v>
      </c>
    </row>
    <row r="178" spans="1:2" x14ac:dyDescent="0.25">
      <c r="A178" s="1">
        <v>34784</v>
      </c>
      <c r="B178">
        <v>0</v>
      </c>
    </row>
    <row r="179" spans="1:2" x14ac:dyDescent="0.25">
      <c r="A179" s="1">
        <v>34785</v>
      </c>
      <c r="B179">
        <v>0</v>
      </c>
    </row>
    <row r="180" spans="1:2" x14ac:dyDescent="0.25">
      <c r="A180" s="1">
        <v>34786</v>
      </c>
      <c r="B180">
        <v>0</v>
      </c>
    </row>
    <row r="181" spans="1:2" x14ac:dyDescent="0.25">
      <c r="A181" s="1">
        <v>34787</v>
      </c>
      <c r="B181">
        <v>0</v>
      </c>
    </row>
    <row r="182" spans="1:2" x14ac:dyDescent="0.25">
      <c r="A182" s="1">
        <v>34788</v>
      </c>
      <c r="B182">
        <v>0</v>
      </c>
    </row>
    <row r="183" spans="1:2" x14ac:dyDescent="0.25">
      <c r="A183" s="1">
        <v>34789</v>
      </c>
      <c r="B183">
        <v>0</v>
      </c>
    </row>
    <row r="184" spans="1:2" x14ac:dyDescent="0.25">
      <c r="A184" s="1">
        <v>34790</v>
      </c>
      <c r="B184">
        <v>0</v>
      </c>
    </row>
    <row r="185" spans="1:2" x14ac:dyDescent="0.25">
      <c r="A185" s="1">
        <v>34791</v>
      </c>
      <c r="B185">
        <v>0</v>
      </c>
    </row>
    <row r="186" spans="1:2" x14ac:dyDescent="0.25">
      <c r="A186" s="1">
        <v>34792</v>
      </c>
      <c r="B186">
        <v>0</v>
      </c>
    </row>
    <row r="187" spans="1:2" x14ac:dyDescent="0.25">
      <c r="A187" s="1">
        <v>34793</v>
      </c>
      <c r="B187">
        <v>0</v>
      </c>
    </row>
    <row r="188" spans="1:2" x14ac:dyDescent="0.25">
      <c r="A188" s="1">
        <v>34794</v>
      </c>
      <c r="B188">
        <v>0</v>
      </c>
    </row>
    <row r="189" spans="1:2" x14ac:dyDescent="0.25">
      <c r="A189" s="1">
        <v>34795</v>
      </c>
      <c r="B189">
        <v>0</v>
      </c>
    </row>
    <row r="190" spans="1:2" x14ac:dyDescent="0.25">
      <c r="A190" s="1">
        <v>34796</v>
      </c>
      <c r="B190">
        <v>0</v>
      </c>
    </row>
    <row r="191" spans="1:2" x14ac:dyDescent="0.25">
      <c r="A191" s="1">
        <v>34797</v>
      </c>
      <c r="B191">
        <v>0</v>
      </c>
    </row>
    <row r="192" spans="1:2" x14ac:dyDescent="0.25">
      <c r="A192" s="1">
        <v>34798</v>
      </c>
      <c r="B192">
        <v>0</v>
      </c>
    </row>
    <row r="193" spans="1:2" x14ac:dyDescent="0.25">
      <c r="A193" s="1">
        <v>34799</v>
      </c>
      <c r="B193">
        <v>0</v>
      </c>
    </row>
    <row r="194" spans="1:2" x14ac:dyDescent="0.25">
      <c r="A194" s="1">
        <v>34800</v>
      </c>
      <c r="B194">
        <v>0</v>
      </c>
    </row>
    <row r="195" spans="1:2" x14ac:dyDescent="0.25">
      <c r="A195" s="1">
        <v>34801</v>
      </c>
      <c r="B195">
        <v>0</v>
      </c>
    </row>
    <row r="196" spans="1:2" x14ac:dyDescent="0.25">
      <c r="A196" s="1">
        <v>34802</v>
      </c>
      <c r="B196">
        <v>0</v>
      </c>
    </row>
    <row r="197" spans="1:2" x14ac:dyDescent="0.25">
      <c r="A197" s="1">
        <v>34803</v>
      </c>
      <c r="B197">
        <v>0</v>
      </c>
    </row>
    <row r="198" spans="1:2" x14ac:dyDescent="0.25">
      <c r="A198" s="1">
        <v>34804</v>
      </c>
      <c r="B198">
        <v>0</v>
      </c>
    </row>
    <row r="199" spans="1:2" x14ac:dyDescent="0.25">
      <c r="A199" s="1">
        <v>34805</v>
      </c>
      <c r="B199">
        <v>0.23622000000000001</v>
      </c>
    </row>
    <row r="200" spans="1:2" x14ac:dyDescent="0.25">
      <c r="A200" s="1">
        <v>34806</v>
      </c>
      <c r="B200">
        <v>0</v>
      </c>
    </row>
    <row r="201" spans="1:2" x14ac:dyDescent="0.25">
      <c r="A201" s="1">
        <v>34807</v>
      </c>
      <c r="B201">
        <v>0.31496000000000002</v>
      </c>
    </row>
    <row r="202" spans="1:2" x14ac:dyDescent="0.25">
      <c r="A202" s="1">
        <v>34808</v>
      </c>
      <c r="B202">
        <v>3.9370000000000002E-2</v>
      </c>
    </row>
    <row r="203" spans="1:2" x14ac:dyDescent="0.25">
      <c r="A203" s="1">
        <v>34809</v>
      </c>
      <c r="B203">
        <v>0</v>
      </c>
    </row>
    <row r="204" spans="1:2" x14ac:dyDescent="0.25">
      <c r="A204" s="1">
        <v>34810</v>
      </c>
      <c r="B204">
        <v>0</v>
      </c>
    </row>
    <row r="205" spans="1:2" x14ac:dyDescent="0.25">
      <c r="A205" s="1">
        <v>34811</v>
      </c>
      <c r="B205">
        <v>0</v>
      </c>
    </row>
    <row r="206" spans="1:2" x14ac:dyDescent="0.25">
      <c r="A206" s="1">
        <v>34812</v>
      </c>
      <c r="B206">
        <v>0</v>
      </c>
    </row>
    <row r="207" spans="1:2" x14ac:dyDescent="0.25">
      <c r="A207" s="1">
        <v>34813</v>
      </c>
      <c r="B207">
        <v>0</v>
      </c>
    </row>
    <row r="208" spans="1:2" x14ac:dyDescent="0.25">
      <c r="A208" s="1">
        <v>34814</v>
      </c>
      <c r="B208">
        <v>0</v>
      </c>
    </row>
    <row r="209" spans="1:2" x14ac:dyDescent="0.25">
      <c r="A209" s="1">
        <v>34815</v>
      </c>
      <c r="B209">
        <v>0</v>
      </c>
    </row>
    <row r="210" spans="1:2" x14ac:dyDescent="0.25">
      <c r="A210" s="1">
        <v>34816</v>
      </c>
      <c r="B210">
        <v>0</v>
      </c>
    </row>
    <row r="211" spans="1:2" x14ac:dyDescent="0.25">
      <c r="A211" s="1">
        <v>34817</v>
      </c>
      <c r="B211">
        <v>0</v>
      </c>
    </row>
    <row r="212" spans="1:2" x14ac:dyDescent="0.25">
      <c r="A212" s="1">
        <v>34818</v>
      </c>
      <c r="B212">
        <v>0</v>
      </c>
    </row>
    <row r="213" spans="1:2" x14ac:dyDescent="0.25">
      <c r="A213" s="1">
        <v>34819</v>
      </c>
      <c r="B213">
        <v>0</v>
      </c>
    </row>
    <row r="214" spans="1:2" x14ac:dyDescent="0.25">
      <c r="A214" s="1">
        <v>34820</v>
      </c>
      <c r="B214">
        <v>0</v>
      </c>
    </row>
    <row r="215" spans="1:2" x14ac:dyDescent="0.25">
      <c r="A215" s="1">
        <v>34821</v>
      </c>
      <c r="B215">
        <v>0</v>
      </c>
    </row>
    <row r="216" spans="1:2" x14ac:dyDescent="0.25">
      <c r="A216" s="1">
        <v>34822</v>
      </c>
      <c r="B216">
        <v>0</v>
      </c>
    </row>
    <row r="217" spans="1:2" x14ac:dyDescent="0.25">
      <c r="A217" s="1">
        <v>34823</v>
      </c>
      <c r="B217">
        <v>0</v>
      </c>
    </row>
    <row r="218" spans="1:2" x14ac:dyDescent="0.25">
      <c r="A218" s="1">
        <v>34824</v>
      </c>
      <c r="B218">
        <v>0</v>
      </c>
    </row>
    <row r="219" spans="1:2" x14ac:dyDescent="0.25">
      <c r="A219" s="1">
        <v>34825</v>
      </c>
      <c r="B219">
        <v>0</v>
      </c>
    </row>
    <row r="220" spans="1:2" x14ac:dyDescent="0.25">
      <c r="A220" s="1">
        <v>34826</v>
      </c>
      <c r="B220">
        <v>0</v>
      </c>
    </row>
    <row r="221" spans="1:2" x14ac:dyDescent="0.25">
      <c r="A221" s="1">
        <v>34827</v>
      </c>
      <c r="B221">
        <v>0</v>
      </c>
    </row>
    <row r="222" spans="1:2" x14ac:dyDescent="0.25">
      <c r="A222" s="1">
        <v>34828</v>
      </c>
      <c r="B222">
        <v>0</v>
      </c>
    </row>
    <row r="223" spans="1:2" x14ac:dyDescent="0.25">
      <c r="A223" s="1">
        <v>34829</v>
      </c>
      <c r="B223">
        <v>0</v>
      </c>
    </row>
    <row r="224" spans="1:2" x14ac:dyDescent="0.25">
      <c r="A224" s="1">
        <v>34830</v>
      </c>
      <c r="B224">
        <v>0</v>
      </c>
    </row>
    <row r="225" spans="1:2" x14ac:dyDescent="0.25">
      <c r="A225" s="1">
        <v>34831</v>
      </c>
      <c r="B225">
        <v>0</v>
      </c>
    </row>
    <row r="226" spans="1:2" x14ac:dyDescent="0.25">
      <c r="A226" s="1">
        <v>34832</v>
      </c>
      <c r="B226">
        <v>0</v>
      </c>
    </row>
    <row r="227" spans="1:2" x14ac:dyDescent="0.25">
      <c r="A227" s="1">
        <v>34833</v>
      </c>
      <c r="B227">
        <v>0</v>
      </c>
    </row>
    <row r="228" spans="1:2" x14ac:dyDescent="0.25">
      <c r="A228" s="1">
        <v>34834</v>
      </c>
      <c r="B228">
        <v>0</v>
      </c>
    </row>
    <row r="229" spans="1:2" x14ac:dyDescent="0.25">
      <c r="A229" s="1">
        <v>34835</v>
      </c>
      <c r="B229">
        <v>0</v>
      </c>
    </row>
    <row r="230" spans="1:2" x14ac:dyDescent="0.25">
      <c r="A230" s="1">
        <v>34836</v>
      </c>
      <c r="B230">
        <v>0</v>
      </c>
    </row>
    <row r="231" spans="1:2" x14ac:dyDescent="0.25">
      <c r="A231" s="1">
        <v>34837</v>
      </c>
      <c r="B231">
        <v>0</v>
      </c>
    </row>
    <row r="232" spans="1:2" x14ac:dyDescent="0.25">
      <c r="A232" s="1">
        <v>34838</v>
      </c>
      <c r="B232">
        <v>0</v>
      </c>
    </row>
    <row r="233" spans="1:2" x14ac:dyDescent="0.25">
      <c r="A233" s="1">
        <v>34839</v>
      </c>
      <c r="B233">
        <v>0</v>
      </c>
    </row>
    <row r="234" spans="1:2" x14ac:dyDescent="0.25">
      <c r="A234" s="1">
        <v>34840</v>
      </c>
      <c r="B234">
        <v>0</v>
      </c>
    </row>
    <row r="235" spans="1:2" x14ac:dyDescent="0.25">
      <c r="A235" s="1">
        <v>34841</v>
      </c>
      <c r="B235">
        <v>0</v>
      </c>
    </row>
    <row r="236" spans="1:2" x14ac:dyDescent="0.25">
      <c r="A236" s="1">
        <v>34842</v>
      </c>
      <c r="B236">
        <v>0</v>
      </c>
    </row>
    <row r="237" spans="1:2" x14ac:dyDescent="0.25">
      <c r="A237" s="1">
        <v>34843</v>
      </c>
      <c r="B237">
        <v>0</v>
      </c>
    </row>
    <row r="238" spans="1:2" x14ac:dyDescent="0.25">
      <c r="A238" s="1">
        <v>34844</v>
      </c>
      <c r="B238">
        <v>0</v>
      </c>
    </row>
    <row r="239" spans="1:2" x14ac:dyDescent="0.25">
      <c r="A239" s="1">
        <v>34845</v>
      </c>
      <c r="B239">
        <v>0</v>
      </c>
    </row>
    <row r="240" spans="1:2" x14ac:dyDescent="0.25">
      <c r="A240" s="1">
        <v>34846</v>
      </c>
      <c r="B240">
        <v>0</v>
      </c>
    </row>
    <row r="241" spans="1:2" x14ac:dyDescent="0.25">
      <c r="A241" s="1">
        <v>34847</v>
      </c>
      <c r="B241">
        <v>0</v>
      </c>
    </row>
    <row r="242" spans="1:2" x14ac:dyDescent="0.25">
      <c r="A242" s="1">
        <v>34848</v>
      </c>
      <c r="B242">
        <v>0</v>
      </c>
    </row>
    <row r="243" spans="1:2" x14ac:dyDescent="0.25">
      <c r="A243" s="1">
        <v>34849</v>
      </c>
      <c r="B243">
        <v>0</v>
      </c>
    </row>
    <row r="244" spans="1:2" x14ac:dyDescent="0.25">
      <c r="A244" s="1">
        <v>34850</v>
      </c>
      <c r="B244">
        <v>0</v>
      </c>
    </row>
    <row r="245" spans="1:2" x14ac:dyDescent="0.25">
      <c r="A245" s="1">
        <v>34851</v>
      </c>
      <c r="B245">
        <v>0</v>
      </c>
    </row>
    <row r="246" spans="1:2" x14ac:dyDescent="0.25">
      <c r="A246" s="1">
        <v>34852</v>
      </c>
      <c r="B246">
        <v>0</v>
      </c>
    </row>
    <row r="247" spans="1:2" x14ac:dyDescent="0.25">
      <c r="A247" s="1">
        <v>34853</v>
      </c>
      <c r="B247">
        <v>0</v>
      </c>
    </row>
    <row r="248" spans="1:2" x14ac:dyDescent="0.25">
      <c r="A248" s="1">
        <v>34854</v>
      </c>
      <c r="B248">
        <v>0</v>
      </c>
    </row>
    <row r="249" spans="1:2" x14ac:dyDescent="0.25">
      <c r="A249" s="1">
        <v>34855</v>
      </c>
      <c r="B249">
        <v>0</v>
      </c>
    </row>
    <row r="250" spans="1:2" x14ac:dyDescent="0.25">
      <c r="A250" s="1">
        <v>34856</v>
      </c>
      <c r="B250">
        <v>0</v>
      </c>
    </row>
    <row r="251" spans="1:2" x14ac:dyDescent="0.25">
      <c r="A251" s="1">
        <v>34857</v>
      </c>
      <c r="B251">
        <v>0</v>
      </c>
    </row>
    <row r="252" spans="1:2" x14ac:dyDescent="0.25">
      <c r="A252" s="1">
        <v>34858</v>
      </c>
      <c r="B252">
        <v>0</v>
      </c>
    </row>
    <row r="253" spans="1:2" x14ac:dyDescent="0.25">
      <c r="A253" s="1">
        <v>34859</v>
      </c>
      <c r="B253">
        <v>0</v>
      </c>
    </row>
    <row r="254" spans="1:2" x14ac:dyDescent="0.25">
      <c r="A254" s="1">
        <v>34860</v>
      </c>
      <c r="B254">
        <v>0</v>
      </c>
    </row>
    <row r="255" spans="1:2" x14ac:dyDescent="0.25">
      <c r="A255" s="1">
        <v>34861</v>
      </c>
      <c r="B255">
        <v>0</v>
      </c>
    </row>
    <row r="256" spans="1:2" x14ac:dyDescent="0.25">
      <c r="A256" s="1">
        <v>34862</v>
      </c>
      <c r="B256">
        <v>0</v>
      </c>
    </row>
    <row r="257" spans="1:2" x14ac:dyDescent="0.25">
      <c r="A257" s="1">
        <v>34863</v>
      </c>
      <c r="B257">
        <v>0</v>
      </c>
    </row>
    <row r="258" spans="1:2" x14ac:dyDescent="0.25">
      <c r="A258" s="1">
        <v>34864</v>
      </c>
      <c r="B258">
        <v>0</v>
      </c>
    </row>
    <row r="259" spans="1:2" x14ac:dyDescent="0.25">
      <c r="A259" s="1">
        <v>34865</v>
      </c>
      <c r="B259">
        <v>0</v>
      </c>
    </row>
    <row r="260" spans="1:2" x14ac:dyDescent="0.25">
      <c r="A260" s="1">
        <v>34866</v>
      </c>
      <c r="B260">
        <v>0</v>
      </c>
    </row>
    <row r="261" spans="1:2" x14ac:dyDescent="0.25">
      <c r="A261" s="1">
        <v>34867</v>
      </c>
      <c r="B261">
        <v>0</v>
      </c>
    </row>
    <row r="262" spans="1:2" x14ac:dyDescent="0.25">
      <c r="A262" s="1">
        <v>34868</v>
      </c>
      <c r="B262">
        <v>0</v>
      </c>
    </row>
    <row r="263" spans="1:2" x14ac:dyDescent="0.25">
      <c r="A263" s="1">
        <v>34869</v>
      </c>
      <c r="B263">
        <v>0</v>
      </c>
    </row>
    <row r="264" spans="1:2" x14ac:dyDescent="0.25">
      <c r="A264" s="1">
        <v>34870</v>
      </c>
      <c r="B264">
        <v>0</v>
      </c>
    </row>
    <row r="265" spans="1:2" x14ac:dyDescent="0.25">
      <c r="A265" s="1">
        <v>34871</v>
      </c>
      <c r="B265">
        <v>0</v>
      </c>
    </row>
    <row r="266" spans="1:2" x14ac:dyDescent="0.25">
      <c r="A266" s="1">
        <v>34872</v>
      </c>
      <c r="B266">
        <v>0</v>
      </c>
    </row>
    <row r="267" spans="1:2" x14ac:dyDescent="0.25">
      <c r="A267" s="1">
        <v>34873</v>
      </c>
      <c r="B267">
        <v>0</v>
      </c>
    </row>
    <row r="268" spans="1:2" x14ac:dyDescent="0.25">
      <c r="A268" s="1">
        <v>34874</v>
      </c>
      <c r="B268">
        <v>0</v>
      </c>
    </row>
    <row r="269" spans="1:2" x14ac:dyDescent="0.25">
      <c r="A269" s="1">
        <v>34875</v>
      </c>
      <c r="B269">
        <v>0</v>
      </c>
    </row>
    <row r="270" spans="1:2" x14ac:dyDescent="0.25">
      <c r="A270" s="1">
        <v>34876</v>
      </c>
      <c r="B270">
        <v>0</v>
      </c>
    </row>
    <row r="271" spans="1:2" x14ac:dyDescent="0.25">
      <c r="A271" s="1">
        <v>34877</v>
      </c>
      <c r="B271">
        <v>0</v>
      </c>
    </row>
    <row r="272" spans="1:2" x14ac:dyDescent="0.25">
      <c r="A272" s="1">
        <v>34878</v>
      </c>
      <c r="B272">
        <v>0</v>
      </c>
    </row>
    <row r="273" spans="1:2" x14ac:dyDescent="0.25">
      <c r="A273" s="1">
        <v>34879</v>
      </c>
      <c r="B273">
        <v>0</v>
      </c>
    </row>
    <row r="274" spans="1:2" x14ac:dyDescent="0.25">
      <c r="A274" s="1">
        <v>34880</v>
      </c>
      <c r="B274">
        <v>0</v>
      </c>
    </row>
    <row r="275" spans="1:2" x14ac:dyDescent="0.25">
      <c r="A275" s="1">
        <v>34881</v>
      </c>
      <c r="B275">
        <v>0</v>
      </c>
    </row>
    <row r="276" spans="1:2" x14ac:dyDescent="0.25">
      <c r="A276" s="1">
        <v>34882</v>
      </c>
      <c r="B276">
        <v>0</v>
      </c>
    </row>
    <row r="277" spans="1:2" x14ac:dyDescent="0.25">
      <c r="A277" s="1">
        <v>34883</v>
      </c>
      <c r="B277">
        <v>0</v>
      </c>
    </row>
    <row r="278" spans="1:2" x14ac:dyDescent="0.25">
      <c r="A278" s="1">
        <v>34884</v>
      </c>
      <c r="B278">
        <v>0</v>
      </c>
    </row>
    <row r="279" spans="1:2" x14ac:dyDescent="0.25">
      <c r="A279" s="1">
        <v>34885</v>
      </c>
      <c r="B279">
        <v>0</v>
      </c>
    </row>
    <row r="280" spans="1:2" x14ac:dyDescent="0.25">
      <c r="A280" s="1">
        <v>34886</v>
      </c>
      <c r="B280">
        <v>0</v>
      </c>
    </row>
    <row r="281" spans="1:2" x14ac:dyDescent="0.25">
      <c r="A281" s="1">
        <v>34887</v>
      </c>
      <c r="B281">
        <v>0</v>
      </c>
    </row>
    <row r="282" spans="1:2" x14ac:dyDescent="0.25">
      <c r="A282" s="1">
        <v>34888</v>
      </c>
      <c r="B282">
        <v>0</v>
      </c>
    </row>
    <row r="283" spans="1:2" x14ac:dyDescent="0.25">
      <c r="A283" s="1">
        <v>34889</v>
      </c>
      <c r="B283">
        <v>0</v>
      </c>
    </row>
    <row r="284" spans="1:2" x14ac:dyDescent="0.25">
      <c r="A284" s="1">
        <v>34890</v>
      </c>
      <c r="B284">
        <v>0</v>
      </c>
    </row>
    <row r="285" spans="1:2" x14ac:dyDescent="0.25">
      <c r="A285" s="1">
        <v>34891</v>
      </c>
      <c r="B285">
        <v>0</v>
      </c>
    </row>
    <row r="286" spans="1:2" x14ac:dyDescent="0.25">
      <c r="A286" s="1">
        <v>34892</v>
      </c>
      <c r="B286">
        <v>0</v>
      </c>
    </row>
    <row r="287" spans="1:2" x14ac:dyDescent="0.25">
      <c r="A287" s="1">
        <v>34893</v>
      </c>
      <c r="B287">
        <v>0</v>
      </c>
    </row>
    <row r="288" spans="1:2" x14ac:dyDescent="0.25">
      <c r="A288" s="1">
        <v>34894</v>
      </c>
      <c r="B288">
        <v>1.1811</v>
      </c>
    </row>
    <row r="289" spans="1:2" x14ac:dyDescent="0.25">
      <c r="A289" s="1">
        <v>34895</v>
      </c>
      <c r="B289">
        <v>0</v>
      </c>
    </row>
    <row r="290" spans="1:2" x14ac:dyDescent="0.25">
      <c r="A290" s="1">
        <v>34896</v>
      </c>
      <c r="B290">
        <v>0</v>
      </c>
    </row>
    <row r="291" spans="1:2" x14ac:dyDescent="0.25">
      <c r="A291" s="1">
        <v>34897</v>
      </c>
      <c r="B291">
        <v>0</v>
      </c>
    </row>
    <row r="292" spans="1:2" x14ac:dyDescent="0.25">
      <c r="A292" s="1">
        <v>34898</v>
      </c>
      <c r="B292">
        <v>0</v>
      </c>
    </row>
    <row r="293" spans="1:2" x14ac:dyDescent="0.25">
      <c r="A293" s="1">
        <v>34899</v>
      </c>
      <c r="B293">
        <v>0</v>
      </c>
    </row>
    <row r="294" spans="1:2" x14ac:dyDescent="0.25">
      <c r="A294" s="1">
        <v>34900</v>
      </c>
      <c r="B294">
        <v>0</v>
      </c>
    </row>
    <row r="295" spans="1:2" x14ac:dyDescent="0.25">
      <c r="A295" s="1">
        <v>34901</v>
      </c>
      <c r="B295">
        <v>0</v>
      </c>
    </row>
    <row r="296" spans="1:2" x14ac:dyDescent="0.25">
      <c r="A296" s="1">
        <v>34902</v>
      </c>
      <c r="B296">
        <v>0</v>
      </c>
    </row>
    <row r="297" spans="1:2" x14ac:dyDescent="0.25">
      <c r="A297" s="1">
        <v>34903</v>
      </c>
      <c r="B297">
        <v>0</v>
      </c>
    </row>
    <row r="298" spans="1:2" x14ac:dyDescent="0.25">
      <c r="A298" s="1">
        <v>34904</v>
      </c>
      <c r="B298">
        <v>0</v>
      </c>
    </row>
    <row r="299" spans="1:2" x14ac:dyDescent="0.25">
      <c r="A299" s="1">
        <v>34905</v>
      </c>
      <c r="B299">
        <v>0</v>
      </c>
    </row>
    <row r="300" spans="1:2" x14ac:dyDescent="0.25">
      <c r="A300" s="1">
        <v>34906</v>
      </c>
      <c r="B300">
        <v>0</v>
      </c>
    </row>
    <row r="301" spans="1:2" x14ac:dyDescent="0.25">
      <c r="A301" s="1">
        <v>34907</v>
      </c>
      <c r="B301">
        <v>0</v>
      </c>
    </row>
    <row r="302" spans="1:2" x14ac:dyDescent="0.25">
      <c r="A302" s="1">
        <v>34908</v>
      </c>
      <c r="B302">
        <v>0</v>
      </c>
    </row>
    <row r="303" spans="1:2" x14ac:dyDescent="0.25">
      <c r="A303" s="1">
        <v>34909</v>
      </c>
      <c r="B303">
        <v>0</v>
      </c>
    </row>
    <row r="304" spans="1:2" x14ac:dyDescent="0.25">
      <c r="A304" s="1">
        <v>34910</v>
      </c>
      <c r="B304">
        <v>0</v>
      </c>
    </row>
    <row r="305" spans="1:2" x14ac:dyDescent="0.25">
      <c r="A305" s="1">
        <v>34911</v>
      </c>
      <c r="B305">
        <v>0</v>
      </c>
    </row>
    <row r="306" spans="1:2" x14ac:dyDescent="0.25">
      <c r="A306" s="1">
        <v>34912</v>
      </c>
      <c r="B306">
        <v>0</v>
      </c>
    </row>
    <row r="307" spans="1:2" x14ac:dyDescent="0.25">
      <c r="A307" s="1">
        <v>34913</v>
      </c>
      <c r="B307">
        <v>0</v>
      </c>
    </row>
    <row r="308" spans="1:2" x14ac:dyDescent="0.25">
      <c r="A308" s="1">
        <v>34914</v>
      </c>
      <c r="B308">
        <v>0</v>
      </c>
    </row>
    <row r="309" spans="1:2" x14ac:dyDescent="0.25">
      <c r="A309" s="1">
        <v>34915</v>
      </c>
      <c r="B309">
        <v>0</v>
      </c>
    </row>
    <row r="310" spans="1:2" x14ac:dyDescent="0.25">
      <c r="A310" s="1">
        <v>34916</v>
      </c>
      <c r="B310">
        <v>0</v>
      </c>
    </row>
    <row r="311" spans="1:2" x14ac:dyDescent="0.25">
      <c r="A311" s="1">
        <v>34917</v>
      </c>
      <c r="B311">
        <v>0</v>
      </c>
    </row>
    <row r="312" spans="1:2" x14ac:dyDescent="0.25">
      <c r="A312" s="1">
        <v>34918</v>
      </c>
      <c r="B312">
        <v>0</v>
      </c>
    </row>
    <row r="313" spans="1:2" x14ac:dyDescent="0.25">
      <c r="A313" s="1">
        <v>34919</v>
      </c>
      <c r="B313">
        <v>0</v>
      </c>
    </row>
    <row r="314" spans="1:2" x14ac:dyDescent="0.25">
      <c r="A314" s="1">
        <v>34920</v>
      </c>
      <c r="B314">
        <v>0</v>
      </c>
    </row>
    <row r="315" spans="1:2" x14ac:dyDescent="0.25">
      <c r="A315" s="1">
        <v>34921</v>
      </c>
      <c r="B315">
        <v>0</v>
      </c>
    </row>
    <row r="316" spans="1:2" x14ac:dyDescent="0.25">
      <c r="A316" s="1">
        <v>34922</v>
      </c>
      <c r="B316">
        <v>0</v>
      </c>
    </row>
    <row r="317" spans="1:2" x14ac:dyDescent="0.25">
      <c r="A317" s="1">
        <v>34923</v>
      </c>
      <c r="B317">
        <v>0</v>
      </c>
    </row>
    <row r="318" spans="1:2" x14ac:dyDescent="0.25">
      <c r="A318" s="1">
        <v>34924</v>
      </c>
      <c r="B318">
        <v>0</v>
      </c>
    </row>
    <row r="319" spans="1:2" x14ac:dyDescent="0.25">
      <c r="A319" s="1">
        <v>34925</v>
      </c>
      <c r="B319">
        <v>1.10236</v>
      </c>
    </row>
    <row r="320" spans="1:2" x14ac:dyDescent="0.25">
      <c r="A320" s="1">
        <v>34926</v>
      </c>
      <c r="B320">
        <v>0</v>
      </c>
    </row>
    <row r="321" spans="1:2" x14ac:dyDescent="0.25">
      <c r="A321" s="1">
        <v>34927</v>
      </c>
      <c r="B321">
        <v>0</v>
      </c>
    </row>
    <row r="322" spans="1:2" x14ac:dyDescent="0.25">
      <c r="A322" s="1">
        <v>34928</v>
      </c>
      <c r="B322">
        <v>0</v>
      </c>
    </row>
    <row r="323" spans="1:2" x14ac:dyDescent="0.25">
      <c r="A323" s="1">
        <v>34929</v>
      </c>
      <c r="B323">
        <v>0</v>
      </c>
    </row>
    <row r="324" spans="1:2" x14ac:dyDescent="0.25">
      <c r="A324" s="1">
        <v>34930</v>
      </c>
      <c r="B324">
        <v>7.8740000000000004E-2</v>
      </c>
    </row>
    <row r="325" spans="1:2" x14ac:dyDescent="0.25">
      <c r="A325" s="1">
        <v>34931</v>
      </c>
      <c r="B325">
        <v>3.9370000000000002E-2</v>
      </c>
    </row>
    <row r="326" spans="1:2" x14ac:dyDescent="0.25">
      <c r="A326" s="1">
        <v>34932</v>
      </c>
      <c r="B326">
        <v>7.8740000000000004E-2</v>
      </c>
    </row>
    <row r="327" spans="1:2" x14ac:dyDescent="0.25">
      <c r="A327" s="1">
        <v>34933</v>
      </c>
      <c r="B327">
        <v>0</v>
      </c>
    </row>
    <row r="328" spans="1:2" x14ac:dyDescent="0.25">
      <c r="A328" s="1">
        <v>34934</v>
      </c>
      <c r="B328">
        <v>0.27559</v>
      </c>
    </row>
    <row r="329" spans="1:2" x14ac:dyDescent="0.25">
      <c r="A329" s="1">
        <v>34935</v>
      </c>
      <c r="B329">
        <v>0.11811000000000001</v>
      </c>
    </row>
    <row r="330" spans="1:2" x14ac:dyDescent="0.25">
      <c r="A330" s="1">
        <v>34936</v>
      </c>
      <c r="B330">
        <v>0</v>
      </c>
    </row>
    <row r="331" spans="1:2" x14ac:dyDescent="0.25">
      <c r="A331" s="1">
        <v>34937</v>
      </c>
      <c r="B331">
        <v>0</v>
      </c>
    </row>
    <row r="332" spans="1:2" x14ac:dyDescent="0.25">
      <c r="A332" s="1">
        <v>34938</v>
      </c>
      <c r="B332">
        <v>0</v>
      </c>
    </row>
    <row r="333" spans="1:2" x14ac:dyDescent="0.25">
      <c r="A333" s="1">
        <v>34939</v>
      </c>
      <c r="B333">
        <v>0</v>
      </c>
    </row>
    <row r="334" spans="1:2" x14ac:dyDescent="0.25">
      <c r="A334" s="1">
        <v>34940</v>
      </c>
      <c r="B334">
        <v>0</v>
      </c>
    </row>
    <row r="335" spans="1:2" x14ac:dyDescent="0.25">
      <c r="A335" s="1">
        <v>34941</v>
      </c>
      <c r="B335">
        <v>0</v>
      </c>
    </row>
    <row r="336" spans="1:2" x14ac:dyDescent="0.25">
      <c r="A336" s="1">
        <v>34942</v>
      </c>
      <c r="B336">
        <v>0</v>
      </c>
    </row>
    <row r="337" spans="1:2" x14ac:dyDescent="0.25">
      <c r="A337" s="1">
        <v>34943</v>
      </c>
      <c r="B337">
        <v>0</v>
      </c>
    </row>
    <row r="338" spans="1:2" x14ac:dyDescent="0.25">
      <c r="A338" s="1">
        <v>34944</v>
      </c>
      <c r="B338">
        <v>0</v>
      </c>
    </row>
    <row r="339" spans="1:2" x14ac:dyDescent="0.25">
      <c r="A339" s="1">
        <v>34945</v>
      </c>
      <c r="B339">
        <v>0</v>
      </c>
    </row>
    <row r="340" spans="1:2" x14ac:dyDescent="0.25">
      <c r="A340" s="1">
        <v>34946</v>
      </c>
      <c r="B340">
        <v>0</v>
      </c>
    </row>
    <row r="341" spans="1:2" x14ac:dyDescent="0.25">
      <c r="A341" s="1">
        <v>34947</v>
      </c>
      <c r="B341">
        <v>0</v>
      </c>
    </row>
    <row r="342" spans="1:2" x14ac:dyDescent="0.25">
      <c r="A342" s="1">
        <v>34948</v>
      </c>
      <c r="B342">
        <v>3.9370000000000002E-2</v>
      </c>
    </row>
    <row r="343" spans="1:2" x14ac:dyDescent="0.25">
      <c r="A343" s="1">
        <v>34949</v>
      </c>
      <c r="B343">
        <v>0</v>
      </c>
    </row>
    <row r="344" spans="1:2" x14ac:dyDescent="0.25">
      <c r="A344" s="1">
        <v>34950</v>
      </c>
      <c r="B344">
        <v>0</v>
      </c>
    </row>
    <row r="345" spans="1:2" x14ac:dyDescent="0.25">
      <c r="A345" s="1">
        <v>34951</v>
      </c>
      <c r="B345">
        <v>0</v>
      </c>
    </row>
    <row r="346" spans="1:2" x14ac:dyDescent="0.25">
      <c r="A346" s="1">
        <v>34952</v>
      </c>
      <c r="B346">
        <v>3.9370000000000002E-2</v>
      </c>
    </row>
    <row r="347" spans="1:2" x14ac:dyDescent="0.25">
      <c r="A347" s="1">
        <v>34953</v>
      </c>
      <c r="B347">
        <v>0</v>
      </c>
    </row>
    <row r="348" spans="1:2" x14ac:dyDescent="0.25">
      <c r="A348" s="1">
        <v>34954</v>
      </c>
      <c r="B348">
        <v>0</v>
      </c>
    </row>
    <row r="349" spans="1:2" x14ac:dyDescent="0.25">
      <c r="A349" s="1">
        <v>34955</v>
      </c>
      <c r="B349">
        <v>0</v>
      </c>
    </row>
    <row r="350" spans="1:2" x14ac:dyDescent="0.25">
      <c r="A350" s="1">
        <v>34956</v>
      </c>
      <c r="B350">
        <v>0</v>
      </c>
    </row>
    <row r="351" spans="1:2" x14ac:dyDescent="0.25">
      <c r="A351" s="1">
        <v>34957</v>
      </c>
      <c r="B351">
        <v>0</v>
      </c>
    </row>
    <row r="352" spans="1:2" x14ac:dyDescent="0.25">
      <c r="A352" s="1">
        <v>34958</v>
      </c>
      <c r="B352">
        <v>0</v>
      </c>
    </row>
    <row r="353" spans="1:3" x14ac:dyDescent="0.25">
      <c r="A353" s="1">
        <v>34959</v>
      </c>
      <c r="B353">
        <v>7.8740000000000004E-2</v>
      </c>
    </row>
    <row r="354" spans="1:3" x14ac:dyDescent="0.25">
      <c r="A354" s="1">
        <v>34960</v>
      </c>
      <c r="B354">
        <v>0</v>
      </c>
    </row>
    <row r="355" spans="1:3" x14ac:dyDescent="0.25">
      <c r="A355" s="1">
        <v>34961</v>
      </c>
      <c r="B355">
        <v>0</v>
      </c>
    </row>
    <row r="356" spans="1:3" x14ac:dyDescent="0.25">
      <c r="A356" s="1">
        <v>34962</v>
      </c>
      <c r="B356">
        <v>0</v>
      </c>
    </row>
    <row r="357" spans="1:3" x14ac:dyDescent="0.25">
      <c r="A357" s="1">
        <v>34963</v>
      </c>
      <c r="B357">
        <v>0</v>
      </c>
    </row>
    <row r="358" spans="1:3" x14ac:dyDescent="0.25">
      <c r="A358" s="1">
        <v>34964</v>
      </c>
      <c r="B358">
        <v>0</v>
      </c>
    </row>
    <row r="359" spans="1:3" x14ac:dyDescent="0.25">
      <c r="A359" s="1">
        <v>34965</v>
      </c>
      <c r="B359">
        <v>0</v>
      </c>
    </row>
    <row r="360" spans="1:3" x14ac:dyDescent="0.25">
      <c r="A360" s="1">
        <v>34966</v>
      </c>
      <c r="B360">
        <v>0</v>
      </c>
    </row>
    <row r="361" spans="1:3" x14ac:dyDescent="0.25">
      <c r="A361" s="1">
        <v>34967</v>
      </c>
      <c r="B361">
        <v>0</v>
      </c>
    </row>
    <row r="362" spans="1:3" x14ac:dyDescent="0.25">
      <c r="A362" s="1">
        <v>34968</v>
      </c>
      <c r="B362">
        <v>0</v>
      </c>
    </row>
    <row r="363" spans="1:3" x14ac:dyDescent="0.25">
      <c r="A363" s="1">
        <v>34969</v>
      </c>
      <c r="B363">
        <v>0</v>
      </c>
    </row>
    <row r="364" spans="1:3" x14ac:dyDescent="0.25">
      <c r="A364" s="1">
        <v>34970</v>
      </c>
      <c r="B364">
        <v>0.19685</v>
      </c>
    </row>
    <row r="365" spans="1:3" x14ac:dyDescent="0.25">
      <c r="A365" s="1">
        <v>34971</v>
      </c>
      <c r="B365">
        <v>0</v>
      </c>
    </row>
    <row r="366" spans="1:3" x14ac:dyDescent="0.25">
      <c r="A366" s="1">
        <v>34972</v>
      </c>
      <c r="B366">
        <v>0</v>
      </c>
    </row>
    <row r="367" spans="1:3" x14ac:dyDescent="0.25">
      <c r="A367" s="95"/>
      <c r="B367" s="95">
        <f>SUM(B1:B366)</f>
        <v>11.653519999999997</v>
      </c>
      <c r="C367" s="95">
        <f>SUM(B259:B366)</f>
        <v>3.2283399999999993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34243</v>
      </c>
      <c r="B1">
        <v>0</v>
      </c>
    </row>
    <row r="2" spans="1:2" x14ac:dyDescent="0.25">
      <c r="A2" s="1">
        <v>34244</v>
      </c>
      <c r="B2">
        <v>0</v>
      </c>
    </row>
    <row r="3" spans="1:2" x14ac:dyDescent="0.25">
      <c r="A3" s="1">
        <v>34245</v>
      </c>
      <c r="B3">
        <v>0</v>
      </c>
    </row>
    <row r="4" spans="1:2" x14ac:dyDescent="0.25">
      <c r="A4" s="1">
        <v>34246</v>
      </c>
      <c r="B4">
        <v>0</v>
      </c>
    </row>
    <row r="5" spans="1:2" x14ac:dyDescent="0.25">
      <c r="A5" s="1">
        <v>34247</v>
      </c>
      <c r="B5">
        <v>0</v>
      </c>
    </row>
    <row r="6" spans="1:2" x14ac:dyDescent="0.25">
      <c r="A6" s="1">
        <v>34248</v>
      </c>
      <c r="B6">
        <v>0.94488000000000005</v>
      </c>
    </row>
    <row r="7" spans="1:2" x14ac:dyDescent="0.25">
      <c r="A7" s="1">
        <v>34249</v>
      </c>
      <c r="B7">
        <v>0</v>
      </c>
    </row>
    <row r="8" spans="1:2" x14ac:dyDescent="0.25">
      <c r="A8" s="1">
        <v>34250</v>
      </c>
      <c r="B8">
        <v>0</v>
      </c>
    </row>
    <row r="9" spans="1:2" x14ac:dyDescent="0.25">
      <c r="A9" s="1">
        <v>34251</v>
      </c>
      <c r="B9">
        <v>0</v>
      </c>
    </row>
    <row r="10" spans="1:2" x14ac:dyDescent="0.25">
      <c r="A10" s="1">
        <v>34252</v>
      </c>
      <c r="B10">
        <v>0</v>
      </c>
    </row>
    <row r="11" spans="1:2" x14ac:dyDescent="0.25">
      <c r="A11" s="1">
        <v>34253</v>
      </c>
      <c r="B11">
        <v>0</v>
      </c>
    </row>
    <row r="12" spans="1:2" x14ac:dyDescent="0.25">
      <c r="A12" s="1">
        <v>34254</v>
      </c>
      <c r="B12">
        <v>0</v>
      </c>
    </row>
    <row r="13" spans="1:2" x14ac:dyDescent="0.25">
      <c r="A13" s="1">
        <v>34255</v>
      </c>
      <c r="B13">
        <v>0</v>
      </c>
    </row>
    <row r="14" spans="1:2" x14ac:dyDescent="0.25">
      <c r="A14" s="1">
        <v>34256</v>
      </c>
      <c r="B14">
        <v>0</v>
      </c>
    </row>
    <row r="15" spans="1:2" x14ac:dyDescent="0.25">
      <c r="A15" s="1">
        <v>34257</v>
      </c>
      <c r="B15">
        <v>0</v>
      </c>
    </row>
    <row r="16" spans="1:2" x14ac:dyDescent="0.25">
      <c r="A16" s="1">
        <v>34258</v>
      </c>
      <c r="B16">
        <v>0</v>
      </c>
    </row>
    <row r="17" spans="1:2" x14ac:dyDescent="0.25">
      <c r="A17" s="1">
        <v>34259</v>
      </c>
      <c r="B17">
        <v>0</v>
      </c>
    </row>
    <row r="18" spans="1:2" x14ac:dyDescent="0.25">
      <c r="A18" s="1">
        <v>34260</v>
      </c>
      <c r="B18">
        <v>0</v>
      </c>
    </row>
    <row r="19" spans="1:2" x14ac:dyDescent="0.25">
      <c r="A19" s="1">
        <v>34261</v>
      </c>
      <c r="B19">
        <v>0</v>
      </c>
    </row>
    <row r="20" spans="1:2" x14ac:dyDescent="0.25">
      <c r="A20" s="1">
        <v>34262</v>
      </c>
      <c r="B20">
        <v>0</v>
      </c>
    </row>
    <row r="21" spans="1:2" x14ac:dyDescent="0.25">
      <c r="A21" s="1">
        <v>34263</v>
      </c>
      <c r="B21">
        <v>0</v>
      </c>
    </row>
    <row r="22" spans="1:2" x14ac:dyDescent="0.25">
      <c r="A22" s="1">
        <v>34264</v>
      </c>
      <c r="B22">
        <v>0</v>
      </c>
    </row>
    <row r="23" spans="1:2" x14ac:dyDescent="0.25">
      <c r="A23" s="1">
        <v>34265</v>
      </c>
      <c r="B23">
        <v>0</v>
      </c>
    </row>
    <row r="24" spans="1:2" x14ac:dyDescent="0.25">
      <c r="A24" s="1">
        <v>34266</v>
      </c>
      <c r="B24">
        <v>0</v>
      </c>
    </row>
    <row r="25" spans="1:2" x14ac:dyDescent="0.25">
      <c r="A25" s="1">
        <v>34267</v>
      </c>
      <c r="B25">
        <v>0</v>
      </c>
    </row>
    <row r="26" spans="1:2" x14ac:dyDescent="0.25">
      <c r="A26" s="1">
        <v>34268</v>
      </c>
      <c r="B26">
        <v>0</v>
      </c>
    </row>
    <row r="27" spans="1:2" x14ac:dyDescent="0.25">
      <c r="A27" s="1">
        <v>34269</v>
      </c>
      <c r="B27">
        <v>0</v>
      </c>
    </row>
    <row r="28" spans="1:2" x14ac:dyDescent="0.25">
      <c r="A28" s="1">
        <v>34270</v>
      </c>
      <c r="B28">
        <v>0</v>
      </c>
    </row>
    <row r="29" spans="1:2" x14ac:dyDescent="0.25">
      <c r="A29" s="1">
        <v>34271</v>
      </c>
      <c r="B29">
        <v>0</v>
      </c>
    </row>
    <row r="30" spans="1:2" x14ac:dyDescent="0.25">
      <c r="A30" s="1">
        <v>34272</v>
      </c>
      <c r="B30">
        <v>0</v>
      </c>
    </row>
    <row r="31" spans="1:2" x14ac:dyDescent="0.25">
      <c r="A31" s="1">
        <v>34273</v>
      </c>
      <c r="B31">
        <v>0</v>
      </c>
    </row>
    <row r="32" spans="1:2" x14ac:dyDescent="0.25">
      <c r="A32" s="1">
        <v>34274</v>
      </c>
      <c r="B32">
        <v>0</v>
      </c>
    </row>
    <row r="33" spans="1:2" x14ac:dyDescent="0.25">
      <c r="A33" s="1">
        <v>34275</v>
      </c>
      <c r="B33">
        <v>0</v>
      </c>
    </row>
    <row r="34" spans="1:2" x14ac:dyDescent="0.25">
      <c r="A34" s="1">
        <v>34276</v>
      </c>
      <c r="B34">
        <v>0</v>
      </c>
    </row>
    <row r="35" spans="1:2" x14ac:dyDescent="0.25">
      <c r="A35" s="1">
        <v>34277</v>
      </c>
      <c r="B35">
        <v>0</v>
      </c>
    </row>
    <row r="36" spans="1:2" x14ac:dyDescent="0.25">
      <c r="A36" s="1">
        <v>34278</v>
      </c>
      <c r="B36">
        <v>0</v>
      </c>
    </row>
    <row r="37" spans="1:2" x14ac:dyDescent="0.25">
      <c r="A37" s="1">
        <v>34279</v>
      </c>
      <c r="B37">
        <v>0</v>
      </c>
    </row>
    <row r="38" spans="1:2" x14ac:dyDescent="0.25">
      <c r="A38" s="1">
        <v>34280</v>
      </c>
      <c r="B38">
        <v>0</v>
      </c>
    </row>
    <row r="39" spans="1:2" x14ac:dyDescent="0.25">
      <c r="A39" s="1">
        <v>34281</v>
      </c>
      <c r="B39">
        <v>0</v>
      </c>
    </row>
    <row r="40" spans="1:2" x14ac:dyDescent="0.25">
      <c r="A40" s="1">
        <v>34282</v>
      </c>
      <c r="B40">
        <v>0</v>
      </c>
    </row>
    <row r="41" spans="1:2" x14ac:dyDescent="0.25">
      <c r="A41" s="1">
        <v>34283</v>
      </c>
      <c r="B41">
        <v>0</v>
      </c>
    </row>
    <row r="42" spans="1:2" x14ac:dyDescent="0.25">
      <c r="A42" s="1">
        <v>34284</v>
      </c>
      <c r="B42">
        <v>0</v>
      </c>
    </row>
    <row r="43" spans="1:2" x14ac:dyDescent="0.25">
      <c r="A43" s="1">
        <v>34285</v>
      </c>
      <c r="B43">
        <v>7.8740000000000004E-2</v>
      </c>
    </row>
    <row r="44" spans="1:2" x14ac:dyDescent="0.25">
      <c r="A44" s="1">
        <v>34286</v>
      </c>
      <c r="B44">
        <v>0.15748000000000001</v>
      </c>
    </row>
    <row r="45" spans="1:2" x14ac:dyDescent="0.25">
      <c r="A45" s="1">
        <v>34287</v>
      </c>
      <c r="B45">
        <v>0.47244000000000003</v>
      </c>
    </row>
    <row r="46" spans="1:2" x14ac:dyDescent="0.25">
      <c r="A46" s="1">
        <v>34288</v>
      </c>
      <c r="B46">
        <v>0.11811000000000001</v>
      </c>
    </row>
    <row r="47" spans="1:2" x14ac:dyDescent="0.25">
      <c r="A47" s="1">
        <v>34289</v>
      </c>
      <c r="B47">
        <v>0</v>
      </c>
    </row>
    <row r="48" spans="1:2" x14ac:dyDescent="0.25">
      <c r="A48" s="1">
        <v>34290</v>
      </c>
      <c r="B48">
        <v>0</v>
      </c>
    </row>
    <row r="49" spans="1:2" x14ac:dyDescent="0.25">
      <c r="A49" s="1">
        <v>34291</v>
      </c>
      <c r="B49">
        <v>0</v>
      </c>
    </row>
    <row r="50" spans="1:2" x14ac:dyDescent="0.25">
      <c r="A50" s="1">
        <v>34292</v>
      </c>
      <c r="B50">
        <v>0</v>
      </c>
    </row>
    <row r="51" spans="1:2" x14ac:dyDescent="0.25">
      <c r="A51" s="1">
        <v>34293</v>
      </c>
      <c r="B51">
        <v>0</v>
      </c>
    </row>
    <row r="52" spans="1:2" x14ac:dyDescent="0.25">
      <c r="A52" s="1">
        <v>34294</v>
      </c>
      <c r="B52">
        <v>0</v>
      </c>
    </row>
    <row r="53" spans="1:2" x14ac:dyDescent="0.25">
      <c r="A53" s="1">
        <v>34295</v>
      </c>
      <c r="B53">
        <v>0</v>
      </c>
    </row>
    <row r="54" spans="1:2" x14ac:dyDescent="0.25">
      <c r="A54" s="1">
        <v>34296</v>
      </c>
      <c r="B54">
        <v>3.9370000000000002E-2</v>
      </c>
    </row>
    <row r="55" spans="1:2" x14ac:dyDescent="0.25">
      <c r="A55" s="1">
        <v>34297</v>
      </c>
      <c r="B55">
        <v>0</v>
      </c>
    </row>
    <row r="56" spans="1:2" x14ac:dyDescent="0.25">
      <c r="A56" s="1">
        <v>34298</v>
      </c>
      <c r="B56">
        <v>0</v>
      </c>
    </row>
    <row r="57" spans="1:2" x14ac:dyDescent="0.25">
      <c r="A57" s="1">
        <v>34299</v>
      </c>
      <c r="B57">
        <v>0</v>
      </c>
    </row>
    <row r="58" spans="1:2" x14ac:dyDescent="0.25">
      <c r="A58" s="1">
        <v>34300</v>
      </c>
      <c r="B58">
        <v>0</v>
      </c>
    </row>
    <row r="59" spans="1:2" x14ac:dyDescent="0.25">
      <c r="A59" s="1">
        <v>34301</v>
      </c>
      <c r="B59">
        <v>0</v>
      </c>
    </row>
    <row r="60" spans="1:2" x14ac:dyDescent="0.25">
      <c r="A60" s="1">
        <v>34302</v>
      </c>
      <c r="B60">
        <v>0</v>
      </c>
    </row>
    <row r="61" spans="1:2" x14ac:dyDescent="0.25">
      <c r="A61" s="1">
        <v>34303</v>
      </c>
      <c r="B61">
        <v>0</v>
      </c>
    </row>
    <row r="62" spans="1:2" x14ac:dyDescent="0.25">
      <c r="A62" s="1">
        <v>34304</v>
      </c>
      <c r="B62">
        <v>0</v>
      </c>
    </row>
    <row r="63" spans="1:2" x14ac:dyDescent="0.25">
      <c r="A63" s="1">
        <v>34305</v>
      </c>
      <c r="B63">
        <v>0</v>
      </c>
    </row>
    <row r="64" spans="1:2" x14ac:dyDescent="0.25">
      <c r="A64" s="1">
        <v>34306</v>
      </c>
      <c r="B64">
        <v>0</v>
      </c>
    </row>
    <row r="65" spans="1:2" x14ac:dyDescent="0.25">
      <c r="A65" s="1">
        <v>34307</v>
      </c>
      <c r="B65">
        <v>0</v>
      </c>
    </row>
    <row r="66" spans="1:2" x14ac:dyDescent="0.25">
      <c r="A66" s="1">
        <v>34308</v>
      </c>
      <c r="B66">
        <v>0</v>
      </c>
    </row>
    <row r="67" spans="1:2" x14ac:dyDescent="0.25">
      <c r="A67" s="1">
        <v>34309</v>
      </c>
      <c r="B67">
        <v>0</v>
      </c>
    </row>
    <row r="68" spans="1:2" x14ac:dyDescent="0.25">
      <c r="A68" s="1">
        <v>34310</v>
      </c>
      <c r="B68">
        <v>0</v>
      </c>
    </row>
    <row r="69" spans="1:2" x14ac:dyDescent="0.25">
      <c r="A69" s="1">
        <v>34311</v>
      </c>
      <c r="B69">
        <v>0</v>
      </c>
    </row>
    <row r="70" spans="1:2" x14ac:dyDescent="0.25">
      <c r="A70" s="1">
        <v>34312</v>
      </c>
      <c r="B70">
        <v>0</v>
      </c>
    </row>
    <row r="71" spans="1:2" x14ac:dyDescent="0.25">
      <c r="A71" s="1">
        <v>34313</v>
      </c>
      <c r="B71">
        <v>0</v>
      </c>
    </row>
    <row r="72" spans="1:2" x14ac:dyDescent="0.25">
      <c r="A72" s="1">
        <v>34314</v>
      </c>
      <c r="B72">
        <v>0</v>
      </c>
    </row>
    <row r="73" spans="1:2" x14ac:dyDescent="0.25">
      <c r="A73" s="1">
        <v>34315</v>
      </c>
      <c r="B73">
        <v>3.9370000000000002E-2</v>
      </c>
    </row>
    <row r="74" spans="1:2" x14ac:dyDescent="0.25">
      <c r="A74" s="1">
        <v>34316</v>
      </c>
      <c r="B74">
        <v>0</v>
      </c>
    </row>
    <row r="75" spans="1:2" x14ac:dyDescent="0.25">
      <c r="A75" s="1">
        <v>34317</v>
      </c>
      <c r="B75">
        <v>0</v>
      </c>
    </row>
    <row r="76" spans="1:2" x14ac:dyDescent="0.25">
      <c r="A76" s="1">
        <v>34318</v>
      </c>
      <c r="B76">
        <v>0</v>
      </c>
    </row>
    <row r="77" spans="1:2" x14ac:dyDescent="0.25">
      <c r="A77" s="1">
        <v>34319</v>
      </c>
      <c r="B77">
        <v>0</v>
      </c>
    </row>
    <row r="78" spans="1:2" x14ac:dyDescent="0.25">
      <c r="A78" s="1">
        <v>34320</v>
      </c>
      <c r="B78">
        <v>0</v>
      </c>
    </row>
    <row r="79" spans="1:2" x14ac:dyDescent="0.25">
      <c r="A79" s="1">
        <v>34321</v>
      </c>
      <c r="B79">
        <v>0</v>
      </c>
    </row>
    <row r="80" spans="1:2" x14ac:dyDescent="0.25">
      <c r="A80" s="1">
        <v>34322</v>
      </c>
      <c r="B80">
        <v>0</v>
      </c>
    </row>
    <row r="81" spans="1:2" x14ac:dyDescent="0.25">
      <c r="A81" s="1">
        <v>34323</v>
      </c>
      <c r="B81">
        <v>0</v>
      </c>
    </row>
    <row r="82" spans="1:2" x14ac:dyDescent="0.25">
      <c r="A82" s="1">
        <v>34324</v>
      </c>
      <c r="B82">
        <v>0</v>
      </c>
    </row>
    <row r="83" spans="1:2" x14ac:dyDescent="0.25">
      <c r="A83" s="1">
        <v>34325</v>
      </c>
      <c r="B83">
        <v>0</v>
      </c>
    </row>
    <row r="84" spans="1:2" x14ac:dyDescent="0.25">
      <c r="A84" s="1">
        <v>34326</v>
      </c>
      <c r="B84">
        <v>0</v>
      </c>
    </row>
    <row r="85" spans="1:2" x14ac:dyDescent="0.25">
      <c r="A85" s="1">
        <v>34327</v>
      </c>
      <c r="B85">
        <v>0</v>
      </c>
    </row>
    <row r="86" spans="1:2" x14ac:dyDescent="0.25">
      <c r="A86" s="1">
        <v>34328</v>
      </c>
      <c r="B86">
        <v>0</v>
      </c>
    </row>
    <row r="87" spans="1:2" x14ac:dyDescent="0.25">
      <c r="A87" s="1">
        <v>34329</v>
      </c>
      <c r="B87">
        <v>0</v>
      </c>
    </row>
    <row r="88" spans="1:2" x14ac:dyDescent="0.25">
      <c r="A88" s="1">
        <v>34330</v>
      </c>
      <c r="B88">
        <v>0</v>
      </c>
    </row>
    <row r="89" spans="1:2" x14ac:dyDescent="0.25">
      <c r="A89" s="1">
        <v>34331</v>
      </c>
      <c r="B89">
        <v>0</v>
      </c>
    </row>
    <row r="90" spans="1:2" x14ac:dyDescent="0.25">
      <c r="A90" s="1">
        <v>34332</v>
      </c>
      <c r="B90">
        <v>0</v>
      </c>
    </row>
    <row r="91" spans="1:2" x14ac:dyDescent="0.25">
      <c r="A91" s="1">
        <v>34333</v>
      </c>
      <c r="B91">
        <v>0</v>
      </c>
    </row>
    <row r="92" spans="1:2" x14ac:dyDescent="0.25">
      <c r="A92" s="1">
        <v>34334</v>
      </c>
      <c r="B92">
        <v>0</v>
      </c>
    </row>
    <row r="93" spans="1:2" x14ac:dyDescent="0.25">
      <c r="A93" s="1">
        <v>34335</v>
      </c>
      <c r="B93">
        <v>0</v>
      </c>
    </row>
    <row r="94" spans="1:2" x14ac:dyDescent="0.25">
      <c r="A94" s="1">
        <v>34336</v>
      </c>
      <c r="B94">
        <v>0</v>
      </c>
    </row>
    <row r="95" spans="1:2" x14ac:dyDescent="0.25">
      <c r="A95" s="1">
        <v>34337</v>
      </c>
      <c r="B95">
        <v>0</v>
      </c>
    </row>
    <row r="96" spans="1:2" x14ac:dyDescent="0.25">
      <c r="A96" s="1">
        <v>34338</v>
      </c>
      <c r="B96">
        <v>0</v>
      </c>
    </row>
    <row r="97" spans="1:2" x14ac:dyDescent="0.25">
      <c r="A97" s="1">
        <v>34339</v>
      </c>
      <c r="B97">
        <v>0</v>
      </c>
    </row>
    <row r="98" spans="1:2" x14ac:dyDescent="0.25">
      <c r="A98" s="1">
        <v>34340</v>
      </c>
      <c r="B98">
        <v>0</v>
      </c>
    </row>
    <row r="99" spans="1:2" x14ac:dyDescent="0.25">
      <c r="A99" s="1">
        <v>34341</v>
      </c>
      <c r="B99">
        <v>0</v>
      </c>
    </row>
    <row r="100" spans="1:2" x14ac:dyDescent="0.25">
      <c r="A100" s="1">
        <v>34342</v>
      </c>
      <c r="B100">
        <v>0</v>
      </c>
    </row>
    <row r="101" spans="1:2" x14ac:dyDescent="0.25">
      <c r="A101" s="1">
        <v>34343</v>
      </c>
      <c r="B101">
        <v>0</v>
      </c>
    </row>
    <row r="102" spans="1:2" x14ac:dyDescent="0.25">
      <c r="A102" s="1">
        <v>34344</v>
      </c>
      <c r="B102">
        <v>0</v>
      </c>
    </row>
    <row r="103" spans="1:2" x14ac:dyDescent="0.25">
      <c r="A103" s="1">
        <v>34345</v>
      </c>
      <c r="B103">
        <v>0</v>
      </c>
    </row>
    <row r="104" spans="1:2" x14ac:dyDescent="0.25">
      <c r="A104" s="1">
        <v>34346</v>
      </c>
      <c r="B104">
        <v>0</v>
      </c>
    </row>
    <row r="105" spans="1:2" x14ac:dyDescent="0.25">
      <c r="A105" s="1">
        <v>34347</v>
      </c>
      <c r="B105">
        <v>0</v>
      </c>
    </row>
    <row r="106" spans="1:2" x14ac:dyDescent="0.25">
      <c r="A106" s="1">
        <v>34348</v>
      </c>
      <c r="B106">
        <v>0</v>
      </c>
    </row>
    <row r="107" spans="1:2" x14ac:dyDescent="0.25">
      <c r="A107" s="1">
        <v>34349</v>
      </c>
      <c r="B107">
        <v>0</v>
      </c>
    </row>
    <row r="108" spans="1:2" x14ac:dyDescent="0.25">
      <c r="A108" s="1">
        <v>34350</v>
      </c>
      <c r="B108">
        <v>0</v>
      </c>
    </row>
    <row r="109" spans="1:2" x14ac:dyDescent="0.25">
      <c r="A109" s="1">
        <v>34351</v>
      </c>
      <c r="B109">
        <v>0</v>
      </c>
    </row>
    <row r="110" spans="1:2" x14ac:dyDescent="0.25">
      <c r="A110" s="1">
        <v>34352</v>
      </c>
      <c r="B110">
        <v>0</v>
      </c>
    </row>
    <row r="111" spans="1:2" x14ac:dyDescent="0.25">
      <c r="A111" s="1">
        <v>34353</v>
      </c>
      <c r="B111">
        <v>0</v>
      </c>
    </row>
    <row r="112" spans="1:2" x14ac:dyDescent="0.25">
      <c r="A112" s="1">
        <v>34354</v>
      </c>
      <c r="B112">
        <v>0</v>
      </c>
    </row>
    <row r="113" spans="1:2" x14ac:dyDescent="0.25">
      <c r="A113" s="1">
        <v>34355</v>
      </c>
      <c r="B113">
        <v>0</v>
      </c>
    </row>
    <row r="114" spans="1:2" x14ac:dyDescent="0.25">
      <c r="A114" s="1">
        <v>34356</v>
      </c>
      <c r="B114">
        <v>0</v>
      </c>
    </row>
    <row r="115" spans="1:2" x14ac:dyDescent="0.25">
      <c r="A115" s="1">
        <v>34357</v>
      </c>
      <c r="B115">
        <v>0</v>
      </c>
    </row>
    <row r="116" spans="1:2" x14ac:dyDescent="0.25">
      <c r="A116" s="1">
        <v>34358</v>
      </c>
      <c r="B116">
        <v>0</v>
      </c>
    </row>
    <row r="117" spans="1:2" x14ac:dyDescent="0.25">
      <c r="A117" s="1">
        <v>34359</v>
      </c>
      <c r="B117">
        <v>3.9370000000000002E-2</v>
      </c>
    </row>
    <row r="118" spans="1:2" x14ac:dyDescent="0.25">
      <c r="A118" s="1">
        <v>34360</v>
      </c>
      <c r="B118">
        <v>0</v>
      </c>
    </row>
    <row r="119" spans="1:2" x14ac:dyDescent="0.25">
      <c r="A119" s="1">
        <v>34361</v>
      </c>
      <c r="B119">
        <v>0</v>
      </c>
    </row>
    <row r="120" spans="1:2" x14ac:dyDescent="0.25">
      <c r="A120" s="1">
        <v>34362</v>
      </c>
      <c r="B120">
        <v>0</v>
      </c>
    </row>
    <row r="121" spans="1:2" x14ac:dyDescent="0.25">
      <c r="A121" s="1">
        <v>34363</v>
      </c>
      <c r="B121">
        <v>0</v>
      </c>
    </row>
    <row r="122" spans="1:2" x14ac:dyDescent="0.25">
      <c r="A122" s="1">
        <v>34364</v>
      </c>
      <c r="B122">
        <v>0</v>
      </c>
    </row>
    <row r="123" spans="1:2" x14ac:dyDescent="0.25">
      <c r="A123" s="1">
        <v>34365</v>
      </c>
      <c r="B123">
        <v>0</v>
      </c>
    </row>
    <row r="124" spans="1:2" x14ac:dyDescent="0.25">
      <c r="A124" s="1">
        <v>34366</v>
      </c>
      <c r="B124">
        <v>0</v>
      </c>
    </row>
    <row r="125" spans="1:2" x14ac:dyDescent="0.25">
      <c r="A125" s="1">
        <v>34367</v>
      </c>
      <c r="B125">
        <v>0</v>
      </c>
    </row>
    <row r="126" spans="1:2" x14ac:dyDescent="0.25">
      <c r="A126" s="1">
        <v>34368</v>
      </c>
      <c r="B126">
        <v>0</v>
      </c>
    </row>
    <row r="127" spans="1:2" x14ac:dyDescent="0.25">
      <c r="A127" s="1">
        <v>34369</v>
      </c>
      <c r="B127">
        <v>0</v>
      </c>
    </row>
    <row r="128" spans="1:2" x14ac:dyDescent="0.25">
      <c r="A128" s="1">
        <v>34370</v>
      </c>
      <c r="B128">
        <v>0</v>
      </c>
    </row>
    <row r="129" spans="1:2" x14ac:dyDescent="0.25">
      <c r="A129" s="1">
        <v>34371</v>
      </c>
      <c r="B129">
        <v>0</v>
      </c>
    </row>
    <row r="130" spans="1:2" x14ac:dyDescent="0.25">
      <c r="A130" s="1">
        <v>34372</v>
      </c>
      <c r="B130">
        <v>0.43307000000000001</v>
      </c>
    </row>
    <row r="131" spans="1:2" x14ac:dyDescent="0.25">
      <c r="A131" s="1">
        <v>34373</v>
      </c>
      <c r="B131">
        <v>0.35432999999999998</v>
      </c>
    </row>
    <row r="132" spans="1:2" x14ac:dyDescent="0.25">
      <c r="A132" s="1">
        <v>34374</v>
      </c>
      <c r="B132">
        <v>3.9370000000000002E-2</v>
      </c>
    </row>
    <row r="133" spans="1:2" x14ac:dyDescent="0.25">
      <c r="A133" s="1">
        <v>34375</v>
      </c>
      <c r="B133">
        <v>0</v>
      </c>
    </row>
    <row r="134" spans="1:2" x14ac:dyDescent="0.25">
      <c r="A134" s="1">
        <v>34376</v>
      </c>
      <c r="B134">
        <v>0</v>
      </c>
    </row>
    <row r="135" spans="1:2" x14ac:dyDescent="0.25">
      <c r="A135" s="1">
        <v>34377</v>
      </c>
      <c r="B135">
        <v>0</v>
      </c>
    </row>
    <row r="136" spans="1:2" x14ac:dyDescent="0.25">
      <c r="A136" s="1">
        <v>34378</v>
      </c>
      <c r="B136">
        <v>0</v>
      </c>
    </row>
    <row r="137" spans="1:2" x14ac:dyDescent="0.25">
      <c r="A137" s="1">
        <v>34379</v>
      </c>
      <c r="B137">
        <v>0</v>
      </c>
    </row>
    <row r="138" spans="1:2" x14ac:dyDescent="0.25">
      <c r="A138" s="1">
        <v>34380</v>
      </c>
      <c r="B138">
        <v>0</v>
      </c>
    </row>
    <row r="139" spans="1:2" x14ac:dyDescent="0.25">
      <c r="A139" s="1">
        <v>34381</v>
      </c>
      <c r="B139">
        <v>0</v>
      </c>
    </row>
    <row r="140" spans="1:2" x14ac:dyDescent="0.25">
      <c r="A140" s="1">
        <v>34382</v>
      </c>
      <c r="B140">
        <v>0</v>
      </c>
    </row>
    <row r="141" spans="1:2" x14ac:dyDescent="0.25">
      <c r="A141" s="1">
        <v>34383</v>
      </c>
      <c r="B141">
        <v>0</v>
      </c>
    </row>
    <row r="142" spans="1:2" x14ac:dyDescent="0.25">
      <c r="A142" s="1">
        <v>34384</v>
      </c>
      <c r="B142">
        <v>0</v>
      </c>
    </row>
    <row r="143" spans="1:2" x14ac:dyDescent="0.25">
      <c r="A143" s="1">
        <v>34385</v>
      </c>
      <c r="B143">
        <v>0</v>
      </c>
    </row>
    <row r="144" spans="1:2" x14ac:dyDescent="0.25">
      <c r="A144" s="1">
        <v>34386</v>
      </c>
      <c r="B144">
        <v>0</v>
      </c>
    </row>
    <row r="145" spans="1:2" x14ac:dyDescent="0.25">
      <c r="A145" s="1">
        <v>34387</v>
      </c>
      <c r="B145">
        <v>0</v>
      </c>
    </row>
    <row r="146" spans="1:2" x14ac:dyDescent="0.25">
      <c r="A146" s="1">
        <v>34388</v>
      </c>
      <c r="B146">
        <v>0</v>
      </c>
    </row>
    <row r="147" spans="1:2" x14ac:dyDescent="0.25">
      <c r="A147" s="1">
        <v>34389</v>
      </c>
      <c r="B147">
        <v>0</v>
      </c>
    </row>
    <row r="148" spans="1:2" x14ac:dyDescent="0.25">
      <c r="A148" s="1">
        <v>34390</v>
      </c>
      <c r="B148">
        <v>0</v>
      </c>
    </row>
    <row r="149" spans="1:2" x14ac:dyDescent="0.25">
      <c r="A149" s="1">
        <v>34391</v>
      </c>
      <c r="B149">
        <v>0</v>
      </c>
    </row>
    <row r="150" spans="1:2" x14ac:dyDescent="0.25">
      <c r="A150" s="1">
        <v>34392</v>
      </c>
      <c r="B150">
        <v>0</v>
      </c>
    </row>
    <row r="151" spans="1:2" x14ac:dyDescent="0.25">
      <c r="A151" s="1">
        <v>34393</v>
      </c>
      <c r="B151">
        <v>0</v>
      </c>
    </row>
    <row r="152" spans="1:2" x14ac:dyDescent="0.25">
      <c r="A152" s="1"/>
    </row>
    <row r="153" spans="1:2" x14ac:dyDescent="0.25">
      <c r="A153" s="1">
        <v>34394</v>
      </c>
      <c r="B153">
        <v>0</v>
      </c>
    </row>
    <row r="154" spans="1:2" x14ac:dyDescent="0.25">
      <c r="A154" s="1">
        <v>34395</v>
      </c>
      <c r="B154">
        <v>0</v>
      </c>
    </row>
    <row r="155" spans="1:2" x14ac:dyDescent="0.25">
      <c r="A155" s="1">
        <v>34396</v>
      </c>
      <c r="B155">
        <v>0</v>
      </c>
    </row>
    <row r="156" spans="1:2" x14ac:dyDescent="0.25">
      <c r="A156" s="1">
        <v>34397</v>
      </c>
      <c r="B156">
        <v>0</v>
      </c>
    </row>
    <row r="157" spans="1:2" x14ac:dyDescent="0.25">
      <c r="A157" s="1">
        <v>34398</v>
      </c>
      <c r="B157">
        <v>0</v>
      </c>
    </row>
    <row r="158" spans="1:2" x14ac:dyDescent="0.25">
      <c r="A158" s="1">
        <v>34399</v>
      </c>
      <c r="B158">
        <v>0</v>
      </c>
    </row>
    <row r="159" spans="1:2" x14ac:dyDescent="0.25">
      <c r="A159" s="1">
        <v>34400</v>
      </c>
      <c r="B159">
        <v>3.9370000000000002E-2</v>
      </c>
    </row>
    <row r="160" spans="1:2" x14ac:dyDescent="0.25">
      <c r="A160" s="1">
        <v>34401</v>
      </c>
      <c r="B160">
        <v>0</v>
      </c>
    </row>
    <row r="161" spans="1:2" x14ac:dyDescent="0.25">
      <c r="A161" s="1">
        <v>34402</v>
      </c>
      <c r="B161">
        <v>0</v>
      </c>
    </row>
    <row r="162" spans="1:2" x14ac:dyDescent="0.25">
      <c r="A162" s="1">
        <v>34403</v>
      </c>
      <c r="B162">
        <v>0</v>
      </c>
    </row>
    <row r="163" spans="1:2" x14ac:dyDescent="0.25">
      <c r="A163" s="1">
        <v>34404</v>
      </c>
      <c r="B163">
        <v>0</v>
      </c>
    </row>
    <row r="164" spans="1:2" x14ac:dyDescent="0.25">
      <c r="A164" s="1">
        <v>34405</v>
      </c>
      <c r="B164">
        <v>3.9370000000000002E-2</v>
      </c>
    </row>
    <row r="165" spans="1:2" x14ac:dyDescent="0.25">
      <c r="A165" s="1">
        <v>34406</v>
      </c>
      <c r="B165">
        <v>0</v>
      </c>
    </row>
    <row r="166" spans="1:2" x14ac:dyDescent="0.25">
      <c r="A166" s="1">
        <v>34407</v>
      </c>
      <c r="B166">
        <v>0</v>
      </c>
    </row>
    <row r="167" spans="1:2" x14ac:dyDescent="0.25">
      <c r="A167" s="1">
        <v>34408</v>
      </c>
      <c r="B167">
        <v>0</v>
      </c>
    </row>
    <row r="168" spans="1:2" x14ac:dyDescent="0.25">
      <c r="A168" s="1">
        <v>34409</v>
      </c>
      <c r="B168">
        <v>0</v>
      </c>
    </row>
    <row r="169" spans="1:2" x14ac:dyDescent="0.25">
      <c r="A169" s="1">
        <v>34410</v>
      </c>
      <c r="B169">
        <v>0</v>
      </c>
    </row>
    <row r="170" spans="1:2" x14ac:dyDescent="0.25">
      <c r="A170" s="1">
        <v>34411</v>
      </c>
      <c r="B170">
        <v>0</v>
      </c>
    </row>
    <row r="171" spans="1:2" x14ac:dyDescent="0.25">
      <c r="A171" s="1">
        <v>34412</v>
      </c>
      <c r="B171">
        <v>3.9370000000000002E-2</v>
      </c>
    </row>
    <row r="172" spans="1:2" x14ac:dyDescent="0.25">
      <c r="A172" s="1">
        <v>34413</v>
      </c>
      <c r="B172">
        <v>0</v>
      </c>
    </row>
    <row r="173" spans="1:2" x14ac:dyDescent="0.25">
      <c r="A173" s="1">
        <v>34414</v>
      </c>
      <c r="B173">
        <v>0</v>
      </c>
    </row>
    <row r="174" spans="1:2" x14ac:dyDescent="0.25">
      <c r="A174" s="1">
        <v>34415</v>
      </c>
      <c r="B174">
        <v>0</v>
      </c>
    </row>
    <row r="175" spans="1:2" x14ac:dyDescent="0.25">
      <c r="A175" s="1">
        <v>34416</v>
      </c>
      <c r="B175">
        <v>0</v>
      </c>
    </row>
    <row r="176" spans="1:2" x14ac:dyDescent="0.25">
      <c r="A176" s="1">
        <v>34417</v>
      </c>
      <c r="B176">
        <v>0</v>
      </c>
    </row>
    <row r="177" spans="1:2" x14ac:dyDescent="0.25">
      <c r="A177" s="1">
        <v>34418</v>
      </c>
      <c r="B177">
        <v>0.43307000000000001</v>
      </c>
    </row>
    <row r="178" spans="1:2" x14ac:dyDescent="0.25">
      <c r="A178" s="1">
        <v>34419</v>
      </c>
      <c r="B178">
        <v>0.23622000000000001</v>
      </c>
    </row>
    <row r="179" spans="1:2" x14ac:dyDescent="0.25">
      <c r="A179" s="1">
        <v>34420</v>
      </c>
      <c r="B179">
        <v>0</v>
      </c>
    </row>
    <row r="180" spans="1:2" x14ac:dyDescent="0.25">
      <c r="A180" s="1">
        <v>34421</v>
      </c>
      <c r="B180">
        <v>0</v>
      </c>
    </row>
    <row r="181" spans="1:2" x14ac:dyDescent="0.25">
      <c r="A181" s="1">
        <v>34422</v>
      </c>
      <c r="B181">
        <v>0</v>
      </c>
    </row>
    <row r="182" spans="1:2" x14ac:dyDescent="0.25">
      <c r="A182" s="1">
        <v>34423</v>
      </c>
      <c r="B182">
        <v>0</v>
      </c>
    </row>
    <row r="183" spans="1:2" x14ac:dyDescent="0.25">
      <c r="A183" s="1">
        <v>34424</v>
      </c>
      <c r="B183">
        <v>0</v>
      </c>
    </row>
    <row r="184" spans="1:2" x14ac:dyDescent="0.25">
      <c r="A184" s="1">
        <v>34425</v>
      </c>
      <c r="B184">
        <v>0</v>
      </c>
    </row>
    <row r="185" spans="1:2" x14ac:dyDescent="0.25">
      <c r="A185" s="1">
        <v>34426</v>
      </c>
      <c r="B185">
        <v>0</v>
      </c>
    </row>
    <row r="186" spans="1:2" x14ac:dyDescent="0.25">
      <c r="A186" s="1">
        <v>34427</v>
      </c>
      <c r="B186">
        <v>0</v>
      </c>
    </row>
    <row r="187" spans="1:2" x14ac:dyDescent="0.25">
      <c r="A187" s="1">
        <v>34428</v>
      </c>
      <c r="B187">
        <v>0</v>
      </c>
    </row>
    <row r="188" spans="1:2" x14ac:dyDescent="0.25">
      <c r="A188" s="1">
        <v>34429</v>
      </c>
      <c r="B188">
        <v>0</v>
      </c>
    </row>
    <row r="189" spans="1:2" x14ac:dyDescent="0.25">
      <c r="A189" s="1">
        <v>34430</v>
      </c>
      <c r="B189">
        <v>0</v>
      </c>
    </row>
    <row r="190" spans="1:2" x14ac:dyDescent="0.25">
      <c r="A190" s="1">
        <v>34431</v>
      </c>
      <c r="B190">
        <v>0</v>
      </c>
    </row>
    <row r="191" spans="1:2" x14ac:dyDescent="0.25">
      <c r="A191" s="1">
        <v>34432</v>
      </c>
      <c r="B191">
        <v>0</v>
      </c>
    </row>
    <row r="192" spans="1:2" x14ac:dyDescent="0.25">
      <c r="A192" s="1">
        <v>34433</v>
      </c>
      <c r="B192">
        <v>0</v>
      </c>
    </row>
    <row r="193" spans="1:2" x14ac:dyDescent="0.25">
      <c r="A193" s="1">
        <v>34434</v>
      </c>
      <c r="B193">
        <v>0</v>
      </c>
    </row>
    <row r="194" spans="1:2" x14ac:dyDescent="0.25">
      <c r="A194" s="1">
        <v>34435</v>
      </c>
      <c r="B194">
        <v>0</v>
      </c>
    </row>
    <row r="195" spans="1:2" x14ac:dyDescent="0.25">
      <c r="A195" s="1">
        <v>34436</v>
      </c>
      <c r="B195">
        <v>0</v>
      </c>
    </row>
    <row r="196" spans="1:2" x14ac:dyDescent="0.25">
      <c r="A196" s="1">
        <v>34437</v>
      </c>
      <c r="B196">
        <v>0</v>
      </c>
    </row>
    <row r="197" spans="1:2" x14ac:dyDescent="0.25">
      <c r="A197" s="1">
        <v>34438</v>
      </c>
      <c r="B197">
        <v>0</v>
      </c>
    </row>
    <row r="198" spans="1:2" x14ac:dyDescent="0.25">
      <c r="A198" s="1">
        <v>34439</v>
      </c>
      <c r="B198">
        <v>0</v>
      </c>
    </row>
    <row r="199" spans="1:2" x14ac:dyDescent="0.25">
      <c r="A199" s="1">
        <v>34440</v>
      </c>
      <c r="B199">
        <v>0</v>
      </c>
    </row>
    <row r="200" spans="1:2" x14ac:dyDescent="0.25">
      <c r="A200" s="1">
        <v>34441</v>
      </c>
      <c r="B200">
        <v>0</v>
      </c>
    </row>
    <row r="201" spans="1:2" x14ac:dyDescent="0.25">
      <c r="A201" s="1">
        <v>34442</v>
      </c>
      <c r="B201">
        <v>0</v>
      </c>
    </row>
    <row r="202" spans="1:2" x14ac:dyDescent="0.25">
      <c r="A202" s="1">
        <v>34443</v>
      </c>
      <c r="B202">
        <v>0</v>
      </c>
    </row>
    <row r="203" spans="1:2" x14ac:dyDescent="0.25">
      <c r="A203" s="1">
        <v>34444</v>
      </c>
      <c r="B203">
        <v>0</v>
      </c>
    </row>
    <row r="204" spans="1:2" x14ac:dyDescent="0.25">
      <c r="A204" s="1">
        <v>34445</v>
      </c>
      <c r="B204">
        <v>0</v>
      </c>
    </row>
    <row r="205" spans="1:2" x14ac:dyDescent="0.25">
      <c r="A205" s="1">
        <v>34446</v>
      </c>
      <c r="B205">
        <v>0</v>
      </c>
    </row>
    <row r="206" spans="1:2" x14ac:dyDescent="0.25">
      <c r="A206" s="1">
        <v>34447</v>
      </c>
      <c r="B206">
        <v>0</v>
      </c>
    </row>
    <row r="207" spans="1:2" x14ac:dyDescent="0.25">
      <c r="A207" s="1">
        <v>34448</v>
      </c>
      <c r="B207">
        <v>0</v>
      </c>
    </row>
    <row r="208" spans="1:2" x14ac:dyDescent="0.25">
      <c r="A208" s="1">
        <v>34449</v>
      </c>
      <c r="B208">
        <v>0</v>
      </c>
    </row>
    <row r="209" spans="1:2" x14ac:dyDescent="0.25">
      <c r="A209" s="1">
        <v>34450</v>
      </c>
      <c r="B209">
        <v>0</v>
      </c>
    </row>
    <row r="210" spans="1:2" x14ac:dyDescent="0.25">
      <c r="A210" s="1">
        <v>34451</v>
      </c>
      <c r="B210">
        <v>3.9370000000000002E-2</v>
      </c>
    </row>
    <row r="211" spans="1:2" x14ac:dyDescent="0.25">
      <c r="A211" s="1">
        <v>34452</v>
      </c>
      <c r="B211">
        <v>0</v>
      </c>
    </row>
    <row r="212" spans="1:2" x14ac:dyDescent="0.25">
      <c r="A212" s="1">
        <v>34453</v>
      </c>
      <c r="B212">
        <v>0</v>
      </c>
    </row>
    <row r="213" spans="1:2" x14ac:dyDescent="0.25">
      <c r="A213" s="1">
        <v>34454</v>
      </c>
      <c r="B213">
        <v>0</v>
      </c>
    </row>
    <row r="214" spans="1:2" x14ac:dyDescent="0.25">
      <c r="A214" s="1">
        <v>34455</v>
      </c>
      <c r="B214">
        <v>0</v>
      </c>
    </row>
    <row r="215" spans="1:2" x14ac:dyDescent="0.25">
      <c r="A215" s="1">
        <v>34456</v>
      </c>
      <c r="B215">
        <v>0</v>
      </c>
    </row>
    <row r="216" spans="1:2" x14ac:dyDescent="0.25">
      <c r="A216" s="1">
        <v>34457</v>
      </c>
      <c r="B216">
        <v>0</v>
      </c>
    </row>
    <row r="217" spans="1:2" x14ac:dyDescent="0.25">
      <c r="A217" s="1">
        <v>34458</v>
      </c>
      <c r="B217">
        <v>0</v>
      </c>
    </row>
    <row r="218" spans="1:2" x14ac:dyDescent="0.25">
      <c r="A218" s="1">
        <v>34459</v>
      </c>
      <c r="B218">
        <v>0</v>
      </c>
    </row>
    <row r="219" spans="1:2" x14ac:dyDescent="0.25">
      <c r="A219" s="1">
        <v>34460</v>
      </c>
      <c r="B219">
        <v>0</v>
      </c>
    </row>
    <row r="220" spans="1:2" x14ac:dyDescent="0.25">
      <c r="A220" s="1">
        <v>34461</v>
      </c>
      <c r="B220">
        <v>0</v>
      </c>
    </row>
    <row r="221" spans="1:2" x14ac:dyDescent="0.25">
      <c r="A221" s="1">
        <v>34462</v>
      </c>
      <c r="B221">
        <v>0</v>
      </c>
    </row>
    <row r="222" spans="1:2" x14ac:dyDescent="0.25">
      <c r="A222" s="1">
        <v>34463</v>
      </c>
      <c r="B222">
        <v>0</v>
      </c>
    </row>
    <row r="223" spans="1:2" x14ac:dyDescent="0.25">
      <c r="A223" s="1">
        <v>34464</v>
      </c>
      <c r="B223">
        <v>0</v>
      </c>
    </row>
    <row r="224" spans="1:2" x14ac:dyDescent="0.25">
      <c r="A224" s="1">
        <v>34465</v>
      </c>
      <c r="B224">
        <v>0</v>
      </c>
    </row>
    <row r="225" spans="1:2" x14ac:dyDescent="0.25">
      <c r="A225" s="1">
        <v>34466</v>
      </c>
      <c r="B225">
        <v>0</v>
      </c>
    </row>
    <row r="226" spans="1:2" x14ac:dyDescent="0.25">
      <c r="A226" s="1">
        <v>34467</v>
      </c>
      <c r="B226">
        <v>0</v>
      </c>
    </row>
    <row r="227" spans="1:2" x14ac:dyDescent="0.25">
      <c r="A227" s="1">
        <v>34468</v>
      </c>
      <c r="B227">
        <v>0</v>
      </c>
    </row>
    <row r="228" spans="1:2" x14ac:dyDescent="0.25">
      <c r="A228" s="1">
        <v>34469</v>
      </c>
      <c r="B228">
        <v>0</v>
      </c>
    </row>
    <row r="229" spans="1:2" x14ac:dyDescent="0.25">
      <c r="A229" s="1">
        <v>34470</v>
      </c>
      <c r="B229">
        <v>0</v>
      </c>
    </row>
    <row r="230" spans="1:2" x14ac:dyDescent="0.25">
      <c r="A230" s="1">
        <v>34471</v>
      </c>
      <c r="B230">
        <v>0</v>
      </c>
    </row>
    <row r="231" spans="1:2" x14ac:dyDescent="0.25">
      <c r="A231" s="1">
        <v>34472</v>
      </c>
      <c r="B231">
        <v>0</v>
      </c>
    </row>
    <row r="232" spans="1:2" x14ac:dyDescent="0.25">
      <c r="A232" s="1">
        <v>34473</v>
      </c>
      <c r="B232">
        <v>0</v>
      </c>
    </row>
    <row r="233" spans="1:2" x14ac:dyDescent="0.25">
      <c r="A233" s="1">
        <v>34474</v>
      </c>
      <c r="B233">
        <v>0</v>
      </c>
    </row>
    <row r="234" spans="1:2" x14ac:dyDescent="0.25">
      <c r="A234" s="1">
        <v>34475</v>
      </c>
      <c r="B234">
        <v>0</v>
      </c>
    </row>
    <row r="235" spans="1:2" x14ac:dyDescent="0.25">
      <c r="A235" s="1">
        <v>34476</v>
      </c>
      <c r="B235">
        <v>0</v>
      </c>
    </row>
    <row r="236" spans="1:2" x14ac:dyDescent="0.25">
      <c r="A236" s="1">
        <v>34477</v>
      </c>
      <c r="B236">
        <v>0</v>
      </c>
    </row>
    <row r="237" spans="1:2" x14ac:dyDescent="0.25">
      <c r="A237" s="1">
        <v>34478</v>
      </c>
      <c r="B237">
        <v>7.8740000000000004E-2</v>
      </c>
    </row>
    <row r="238" spans="1:2" x14ac:dyDescent="0.25">
      <c r="A238" s="1">
        <v>34479</v>
      </c>
      <c r="B238">
        <v>7.8740000000000004E-2</v>
      </c>
    </row>
    <row r="239" spans="1:2" x14ac:dyDescent="0.25">
      <c r="A239" s="1">
        <v>34480</v>
      </c>
      <c r="B239">
        <v>0</v>
      </c>
    </row>
    <row r="240" spans="1:2" x14ac:dyDescent="0.25">
      <c r="A240" s="1">
        <v>34481</v>
      </c>
      <c r="B240">
        <v>0</v>
      </c>
    </row>
    <row r="241" spans="1:2" x14ac:dyDescent="0.25">
      <c r="A241" s="1">
        <v>34482</v>
      </c>
      <c r="B241">
        <v>0</v>
      </c>
    </row>
    <row r="242" spans="1:2" x14ac:dyDescent="0.25">
      <c r="A242" s="1">
        <v>34483</v>
      </c>
      <c r="B242">
        <v>0</v>
      </c>
    </row>
    <row r="243" spans="1:2" x14ac:dyDescent="0.25">
      <c r="A243" s="1">
        <v>34484</v>
      </c>
      <c r="B243">
        <v>0</v>
      </c>
    </row>
    <row r="244" spans="1:2" x14ac:dyDescent="0.25">
      <c r="A244" s="1">
        <v>34485</v>
      </c>
      <c r="B244">
        <v>0</v>
      </c>
    </row>
    <row r="245" spans="1:2" x14ac:dyDescent="0.25">
      <c r="A245" s="1">
        <v>34486</v>
      </c>
      <c r="B245">
        <v>0</v>
      </c>
    </row>
    <row r="246" spans="1:2" x14ac:dyDescent="0.25">
      <c r="A246" s="1">
        <v>34487</v>
      </c>
      <c r="B246">
        <v>0</v>
      </c>
    </row>
    <row r="247" spans="1:2" x14ac:dyDescent="0.25">
      <c r="A247" s="1">
        <v>34488</v>
      </c>
      <c r="B247">
        <v>0</v>
      </c>
    </row>
    <row r="248" spans="1:2" x14ac:dyDescent="0.25">
      <c r="A248" s="1">
        <v>34489</v>
      </c>
      <c r="B248">
        <v>0</v>
      </c>
    </row>
    <row r="249" spans="1:2" x14ac:dyDescent="0.25">
      <c r="A249" s="1">
        <v>34490</v>
      </c>
      <c r="B249">
        <v>0</v>
      </c>
    </row>
    <row r="250" spans="1:2" x14ac:dyDescent="0.25">
      <c r="A250" s="1">
        <v>34491</v>
      </c>
      <c r="B250">
        <v>0</v>
      </c>
    </row>
    <row r="251" spans="1:2" x14ac:dyDescent="0.25">
      <c r="A251" s="1">
        <v>34492</v>
      </c>
      <c r="B251">
        <v>0</v>
      </c>
    </row>
    <row r="252" spans="1:2" x14ac:dyDescent="0.25">
      <c r="A252" s="1">
        <v>34493</v>
      </c>
      <c r="B252">
        <v>0</v>
      </c>
    </row>
    <row r="253" spans="1:2" x14ac:dyDescent="0.25">
      <c r="A253" s="1">
        <v>34494</v>
      </c>
      <c r="B253">
        <v>0</v>
      </c>
    </row>
    <row r="254" spans="1:2" x14ac:dyDescent="0.25">
      <c r="A254" s="1">
        <v>34495</v>
      </c>
      <c r="B254">
        <v>0</v>
      </c>
    </row>
    <row r="255" spans="1:2" x14ac:dyDescent="0.25">
      <c r="A255" s="1">
        <v>34496</v>
      </c>
      <c r="B255">
        <v>0</v>
      </c>
    </row>
    <row r="256" spans="1:2" x14ac:dyDescent="0.25">
      <c r="A256" s="1">
        <v>34497</v>
      </c>
      <c r="B256">
        <v>0</v>
      </c>
    </row>
    <row r="257" spans="1:2" x14ac:dyDescent="0.25">
      <c r="A257" s="1">
        <v>34498</v>
      </c>
      <c r="B257">
        <v>0</v>
      </c>
    </row>
    <row r="258" spans="1:2" x14ac:dyDescent="0.25">
      <c r="A258" s="1">
        <v>34499</v>
      </c>
      <c r="B258">
        <v>0</v>
      </c>
    </row>
    <row r="259" spans="1:2" x14ac:dyDescent="0.25">
      <c r="A259" s="1">
        <v>34500</v>
      </c>
      <c r="B259">
        <v>0</v>
      </c>
    </row>
    <row r="260" spans="1:2" x14ac:dyDescent="0.25">
      <c r="A260" s="1">
        <v>34501</v>
      </c>
      <c r="B260">
        <v>0</v>
      </c>
    </row>
    <row r="261" spans="1:2" x14ac:dyDescent="0.25">
      <c r="A261" s="1">
        <v>34502</v>
      </c>
      <c r="B261">
        <v>0</v>
      </c>
    </row>
    <row r="262" spans="1:2" x14ac:dyDescent="0.25">
      <c r="A262" s="1">
        <v>34503</v>
      </c>
      <c r="B262">
        <v>0</v>
      </c>
    </row>
    <row r="263" spans="1:2" x14ac:dyDescent="0.25">
      <c r="A263" s="1">
        <v>34504</v>
      </c>
      <c r="B263">
        <v>0</v>
      </c>
    </row>
    <row r="264" spans="1:2" x14ac:dyDescent="0.25">
      <c r="A264" s="1">
        <v>34505</v>
      </c>
      <c r="B264">
        <v>7.8740000000000004E-2</v>
      </c>
    </row>
    <row r="265" spans="1:2" x14ac:dyDescent="0.25">
      <c r="A265" s="1">
        <v>34506</v>
      </c>
      <c r="B265">
        <v>0</v>
      </c>
    </row>
    <row r="266" spans="1:2" x14ac:dyDescent="0.25">
      <c r="A266" s="1">
        <v>34507</v>
      </c>
      <c r="B266">
        <v>0</v>
      </c>
    </row>
    <row r="267" spans="1:2" x14ac:dyDescent="0.25">
      <c r="A267" s="1">
        <v>34508</v>
      </c>
      <c r="B267">
        <v>0</v>
      </c>
    </row>
    <row r="268" spans="1:2" x14ac:dyDescent="0.25">
      <c r="A268" s="1">
        <v>34509</v>
      </c>
      <c r="B268">
        <v>0</v>
      </c>
    </row>
    <row r="269" spans="1:2" x14ac:dyDescent="0.25">
      <c r="A269" s="1">
        <v>34510</v>
      </c>
      <c r="B269">
        <v>0</v>
      </c>
    </row>
    <row r="270" spans="1:2" x14ac:dyDescent="0.25">
      <c r="A270" s="1">
        <v>34511</v>
      </c>
      <c r="B270">
        <v>0</v>
      </c>
    </row>
    <row r="271" spans="1:2" x14ac:dyDescent="0.25">
      <c r="A271" s="1">
        <v>34512</v>
      </c>
      <c r="B271">
        <v>0</v>
      </c>
    </row>
    <row r="272" spans="1:2" x14ac:dyDescent="0.25">
      <c r="A272" s="1">
        <v>34513</v>
      </c>
      <c r="B272">
        <v>0</v>
      </c>
    </row>
    <row r="273" spans="1:2" x14ac:dyDescent="0.25">
      <c r="A273" s="1">
        <v>34514</v>
      </c>
      <c r="B273">
        <v>0</v>
      </c>
    </row>
    <row r="274" spans="1:2" x14ac:dyDescent="0.25">
      <c r="A274" s="1">
        <v>34515</v>
      </c>
      <c r="B274">
        <v>0</v>
      </c>
    </row>
    <row r="275" spans="1:2" x14ac:dyDescent="0.25">
      <c r="A275" s="1">
        <v>34516</v>
      </c>
      <c r="B275">
        <v>0</v>
      </c>
    </row>
    <row r="276" spans="1:2" x14ac:dyDescent="0.25">
      <c r="A276" s="1">
        <v>34517</v>
      </c>
      <c r="B276">
        <v>0</v>
      </c>
    </row>
    <row r="277" spans="1:2" x14ac:dyDescent="0.25">
      <c r="A277" s="1">
        <v>34518</v>
      </c>
      <c r="B277">
        <v>0</v>
      </c>
    </row>
    <row r="278" spans="1:2" x14ac:dyDescent="0.25">
      <c r="A278" s="1">
        <v>34519</v>
      </c>
      <c r="B278">
        <v>0</v>
      </c>
    </row>
    <row r="279" spans="1:2" x14ac:dyDescent="0.25">
      <c r="A279" s="1">
        <v>34520</v>
      </c>
      <c r="B279">
        <v>0</v>
      </c>
    </row>
    <row r="280" spans="1:2" x14ac:dyDescent="0.25">
      <c r="A280" s="1">
        <v>34521</v>
      </c>
      <c r="B280">
        <v>0</v>
      </c>
    </row>
    <row r="281" spans="1:2" x14ac:dyDescent="0.25">
      <c r="A281" s="1">
        <v>34522</v>
      </c>
      <c r="B281">
        <v>0</v>
      </c>
    </row>
    <row r="282" spans="1:2" x14ac:dyDescent="0.25">
      <c r="A282" s="1">
        <v>34523</v>
      </c>
      <c r="B282">
        <v>0</v>
      </c>
    </row>
    <row r="283" spans="1:2" x14ac:dyDescent="0.25">
      <c r="A283" s="1">
        <v>34524</v>
      </c>
      <c r="B283">
        <v>0</v>
      </c>
    </row>
    <row r="284" spans="1:2" x14ac:dyDescent="0.25">
      <c r="A284" s="1">
        <v>34525</v>
      </c>
      <c r="B284">
        <v>0</v>
      </c>
    </row>
    <row r="285" spans="1:2" x14ac:dyDescent="0.25">
      <c r="A285" s="1">
        <v>34526</v>
      </c>
      <c r="B285">
        <v>0</v>
      </c>
    </row>
    <row r="286" spans="1:2" x14ac:dyDescent="0.25">
      <c r="A286" s="1">
        <v>34527</v>
      </c>
      <c r="B286">
        <v>0</v>
      </c>
    </row>
    <row r="287" spans="1:2" x14ac:dyDescent="0.25">
      <c r="A287" s="1">
        <v>34528</v>
      </c>
      <c r="B287">
        <v>0</v>
      </c>
    </row>
    <row r="288" spans="1:2" x14ac:dyDescent="0.25">
      <c r="A288" s="1">
        <v>34529</v>
      </c>
      <c r="B288">
        <v>0</v>
      </c>
    </row>
    <row r="289" spans="1:2" x14ac:dyDescent="0.25">
      <c r="A289" s="1">
        <v>34530</v>
      </c>
      <c r="B289">
        <v>0</v>
      </c>
    </row>
    <row r="290" spans="1:2" x14ac:dyDescent="0.25">
      <c r="A290" s="1">
        <v>34531</v>
      </c>
      <c r="B290">
        <v>0</v>
      </c>
    </row>
    <row r="291" spans="1:2" x14ac:dyDescent="0.25">
      <c r="A291" s="1">
        <v>34532</v>
      </c>
      <c r="B291">
        <v>0.31496000000000002</v>
      </c>
    </row>
    <row r="292" spans="1:2" x14ac:dyDescent="0.25">
      <c r="A292" s="1">
        <v>34533</v>
      </c>
      <c r="B292">
        <v>0</v>
      </c>
    </row>
    <row r="293" spans="1:2" x14ac:dyDescent="0.25">
      <c r="A293" s="1">
        <v>34534</v>
      </c>
      <c r="B293">
        <v>7.8740000000000004E-2</v>
      </c>
    </row>
    <row r="294" spans="1:2" x14ac:dyDescent="0.25">
      <c r="A294" s="1">
        <v>34535</v>
      </c>
      <c r="B294">
        <v>0</v>
      </c>
    </row>
    <row r="295" spans="1:2" x14ac:dyDescent="0.25">
      <c r="A295" s="1">
        <v>34536</v>
      </c>
      <c r="B295">
        <v>0</v>
      </c>
    </row>
    <row r="296" spans="1:2" x14ac:dyDescent="0.25">
      <c r="A296" s="1">
        <v>34537</v>
      </c>
      <c r="B296">
        <v>0</v>
      </c>
    </row>
    <row r="297" spans="1:2" x14ac:dyDescent="0.25">
      <c r="A297" s="1">
        <v>34538</v>
      </c>
      <c r="B297">
        <v>0</v>
      </c>
    </row>
    <row r="298" spans="1:2" x14ac:dyDescent="0.25">
      <c r="A298" s="1">
        <v>34539</v>
      </c>
      <c r="B298">
        <v>0</v>
      </c>
    </row>
    <row r="299" spans="1:2" x14ac:dyDescent="0.25">
      <c r="A299" s="1">
        <v>34540</v>
      </c>
      <c r="B299">
        <v>0</v>
      </c>
    </row>
    <row r="300" spans="1:2" x14ac:dyDescent="0.25">
      <c r="A300" s="1">
        <v>34541</v>
      </c>
      <c r="B300">
        <v>0</v>
      </c>
    </row>
    <row r="301" spans="1:2" x14ac:dyDescent="0.25">
      <c r="A301" s="1">
        <v>34542</v>
      </c>
      <c r="B301">
        <v>0</v>
      </c>
    </row>
    <row r="302" spans="1:2" x14ac:dyDescent="0.25">
      <c r="A302" s="1">
        <v>34543</v>
      </c>
      <c r="B302">
        <v>0</v>
      </c>
    </row>
    <row r="303" spans="1:2" x14ac:dyDescent="0.25">
      <c r="A303" s="1">
        <v>34544</v>
      </c>
      <c r="B303">
        <v>0</v>
      </c>
    </row>
    <row r="304" spans="1:2" x14ac:dyDescent="0.25">
      <c r="A304" s="1">
        <v>34545</v>
      </c>
      <c r="B304">
        <v>0</v>
      </c>
    </row>
    <row r="305" spans="1:2" x14ac:dyDescent="0.25">
      <c r="A305" s="1">
        <v>34546</v>
      </c>
      <c r="B305">
        <v>0</v>
      </c>
    </row>
    <row r="306" spans="1:2" x14ac:dyDescent="0.25">
      <c r="A306" s="1">
        <v>34547</v>
      </c>
      <c r="B306">
        <v>0</v>
      </c>
    </row>
    <row r="307" spans="1:2" x14ac:dyDescent="0.25">
      <c r="A307" s="1">
        <v>34548</v>
      </c>
      <c r="B307">
        <v>0</v>
      </c>
    </row>
    <row r="308" spans="1:2" x14ac:dyDescent="0.25">
      <c r="A308" s="1">
        <v>34549</v>
      </c>
      <c r="B308">
        <v>0</v>
      </c>
    </row>
    <row r="309" spans="1:2" x14ac:dyDescent="0.25">
      <c r="A309" s="1">
        <v>34550</v>
      </c>
      <c r="B309">
        <v>0</v>
      </c>
    </row>
    <row r="310" spans="1:2" x14ac:dyDescent="0.25">
      <c r="A310" s="1">
        <v>34551</v>
      </c>
      <c r="B310">
        <v>0</v>
      </c>
    </row>
    <row r="311" spans="1:2" x14ac:dyDescent="0.25">
      <c r="A311" s="1">
        <v>34552</v>
      </c>
      <c r="B311">
        <v>3.9370000000000002E-2</v>
      </c>
    </row>
    <row r="312" spans="1:2" x14ac:dyDescent="0.25">
      <c r="A312" s="1">
        <v>34553</v>
      </c>
      <c r="B312">
        <v>0</v>
      </c>
    </row>
    <row r="313" spans="1:2" x14ac:dyDescent="0.25">
      <c r="A313" s="1">
        <v>34554</v>
      </c>
      <c r="B313">
        <v>0</v>
      </c>
    </row>
    <row r="314" spans="1:2" x14ac:dyDescent="0.25">
      <c r="A314" s="1">
        <v>34555</v>
      </c>
      <c r="B314">
        <v>0</v>
      </c>
    </row>
    <row r="315" spans="1:2" x14ac:dyDescent="0.25">
      <c r="A315" s="1">
        <v>34556</v>
      </c>
      <c r="B315">
        <v>0</v>
      </c>
    </row>
    <row r="316" spans="1:2" x14ac:dyDescent="0.25">
      <c r="A316" s="1">
        <v>34557</v>
      </c>
      <c r="B316">
        <v>0</v>
      </c>
    </row>
    <row r="317" spans="1:2" x14ac:dyDescent="0.25">
      <c r="A317" s="1">
        <v>34558</v>
      </c>
      <c r="B317">
        <v>0</v>
      </c>
    </row>
    <row r="318" spans="1:2" x14ac:dyDescent="0.25">
      <c r="A318" s="1">
        <v>34559</v>
      </c>
      <c r="B318">
        <v>0</v>
      </c>
    </row>
    <row r="319" spans="1:2" x14ac:dyDescent="0.25">
      <c r="A319" s="1">
        <v>34560</v>
      </c>
      <c r="B319">
        <v>0</v>
      </c>
    </row>
    <row r="320" spans="1:2" x14ac:dyDescent="0.25">
      <c r="A320" s="1">
        <v>34561</v>
      </c>
      <c r="B320">
        <v>0.31496000000000002</v>
      </c>
    </row>
    <row r="321" spans="1:2" x14ac:dyDescent="0.25">
      <c r="A321" s="1">
        <v>34562</v>
      </c>
      <c r="B321">
        <v>0</v>
      </c>
    </row>
    <row r="322" spans="1:2" x14ac:dyDescent="0.25">
      <c r="A322" s="1">
        <v>34563</v>
      </c>
      <c r="B322">
        <v>0</v>
      </c>
    </row>
    <row r="323" spans="1:2" x14ac:dyDescent="0.25">
      <c r="A323" s="1">
        <v>34564</v>
      </c>
      <c r="B323">
        <v>0</v>
      </c>
    </row>
    <row r="324" spans="1:2" x14ac:dyDescent="0.25">
      <c r="A324" s="1">
        <v>34565</v>
      </c>
      <c r="B324">
        <v>0</v>
      </c>
    </row>
    <row r="325" spans="1:2" x14ac:dyDescent="0.25">
      <c r="A325" s="1">
        <v>34566</v>
      </c>
      <c r="B325">
        <v>0</v>
      </c>
    </row>
    <row r="326" spans="1:2" x14ac:dyDescent="0.25">
      <c r="A326" s="1">
        <v>34567</v>
      </c>
      <c r="B326">
        <v>0</v>
      </c>
    </row>
    <row r="327" spans="1:2" x14ac:dyDescent="0.25">
      <c r="A327" s="1">
        <v>34568</v>
      </c>
      <c r="B327">
        <v>0</v>
      </c>
    </row>
    <row r="328" spans="1:2" x14ac:dyDescent="0.25">
      <c r="A328" s="1">
        <v>34569</v>
      </c>
      <c r="B328">
        <v>0</v>
      </c>
    </row>
    <row r="329" spans="1:2" x14ac:dyDescent="0.25">
      <c r="A329" s="1">
        <v>34570</v>
      </c>
      <c r="B329">
        <v>0</v>
      </c>
    </row>
    <row r="330" spans="1:2" x14ac:dyDescent="0.25">
      <c r="A330" s="1">
        <v>34571</v>
      </c>
      <c r="B330">
        <v>0</v>
      </c>
    </row>
    <row r="331" spans="1:2" x14ac:dyDescent="0.25">
      <c r="A331" s="1">
        <v>34572</v>
      </c>
      <c r="B331">
        <v>0</v>
      </c>
    </row>
    <row r="332" spans="1:2" x14ac:dyDescent="0.25">
      <c r="A332" s="1">
        <v>34573</v>
      </c>
      <c r="B332">
        <v>0.23622000000000001</v>
      </c>
    </row>
    <row r="333" spans="1:2" x14ac:dyDescent="0.25">
      <c r="A333" s="1">
        <v>34574</v>
      </c>
      <c r="B333">
        <v>0</v>
      </c>
    </row>
    <row r="334" spans="1:2" x14ac:dyDescent="0.25">
      <c r="A334" s="1">
        <v>34575</v>
      </c>
      <c r="B334">
        <v>0</v>
      </c>
    </row>
    <row r="335" spans="1:2" x14ac:dyDescent="0.25">
      <c r="A335" s="1">
        <v>34576</v>
      </c>
      <c r="B335">
        <v>0</v>
      </c>
    </row>
    <row r="336" spans="1:2" x14ac:dyDescent="0.25">
      <c r="A336" s="1">
        <v>34577</v>
      </c>
      <c r="B336">
        <v>0</v>
      </c>
    </row>
    <row r="337" spans="1:2" x14ac:dyDescent="0.25">
      <c r="A337" s="1">
        <v>34578</v>
      </c>
      <c r="B337">
        <v>0</v>
      </c>
    </row>
    <row r="338" spans="1:2" x14ac:dyDescent="0.25">
      <c r="A338" s="1">
        <v>34579</v>
      </c>
      <c r="B338">
        <v>0</v>
      </c>
    </row>
    <row r="339" spans="1:2" x14ac:dyDescent="0.25">
      <c r="A339" s="1">
        <v>34580</v>
      </c>
      <c r="B339">
        <v>0</v>
      </c>
    </row>
    <row r="340" spans="1:2" x14ac:dyDescent="0.25">
      <c r="A340" s="1">
        <v>34581</v>
      </c>
      <c r="B340">
        <v>0</v>
      </c>
    </row>
    <row r="341" spans="1:2" x14ac:dyDescent="0.25">
      <c r="A341" s="1">
        <v>34582</v>
      </c>
      <c r="B341">
        <v>0</v>
      </c>
    </row>
    <row r="342" spans="1:2" x14ac:dyDescent="0.25">
      <c r="A342" s="1">
        <v>34583</v>
      </c>
      <c r="B342">
        <v>0</v>
      </c>
    </row>
    <row r="343" spans="1:2" x14ac:dyDescent="0.25">
      <c r="A343" s="1">
        <v>34584</v>
      </c>
      <c r="B343">
        <v>0</v>
      </c>
    </row>
    <row r="344" spans="1:2" x14ac:dyDescent="0.25">
      <c r="A344" s="1">
        <v>34585</v>
      </c>
      <c r="B344">
        <v>0</v>
      </c>
    </row>
    <row r="345" spans="1:2" x14ac:dyDescent="0.25">
      <c r="A345" s="1">
        <v>34586</v>
      </c>
      <c r="B345">
        <v>0</v>
      </c>
    </row>
    <row r="346" spans="1:2" x14ac:dyDescent="0.25">
      <c r="A346" s="1">
        <v>34587</v>
      </c>
      <c r="B346">
        <v>0.15748000000000001</v>
      </c>
    </row>
    <row r="347" spans="1:2" x14ac:dyDescent="0.25">
      <c r="A347" s="1">
        <v>34588</v>
      </c>
      <c r="B347">
        <v>3.9370000000000002E-2</v>
      </c>
    </row>
    <row r="348" spans="1:2" x14ac:dyDescent="0.25">
      <c r="A348" s="1">
        <v>34589</v>
      </c>
      <c r="B348">
        <v>3.9370000000000002E-2</v>
      </c>
    </row>
    <row r="349" spans="1:2" x14ac:dyDescent="0.25">
      <c r="A349" s="1">
        <v>34590</v>
      </c>
      <c r="B349">
        <v>0</v>
      </c>
    </row>
    <row r="350" spans="1:2" x14ac:dyDescent="0.25">
      <c r="A350" s="1">
        <v>34591</v>
      </c>
      <c r="B350">
        <v>0</v>
      </c>
    </row>
    <row r="351" spans="1:2" x14ac:dyDescent="0.25">
      <c r="A351" s="1">
        <v>34592</v>
      </c>
      <c r="B351">
        <v>0</v>
      </c>
    </row>
    <row r="352" spans="1:2" x14ac:dyDescent="0.25">
      <c r="A352" s="1">
        <v>34593</v>
      </c>
      <c r="B352">
        <v>0</v>
      </c>
    </row>
    <row r="353" spans="1:3" x14ac:dyDescent="0.25">
      <c r="A353" s="1">
        <v>34594</v>
      </c>
      <c r="B353">
        <v>0</v>
      </c>
    </row>
    <row r="354" spans="1:3" x14ac:dyDescent="0.25">
      <c r="A354" s="1">
        <v>34595</v>
      </c>
      <c r="B354">
        <v>0</v>
      </c>
    </row>
    <row r="355" spans="1:3" x14ac:dyDescent="0.25">
      <c r="A355" s="1">
        <v>34596</v>
      </c>
      <c r="B355">
        <v>0</v>
      </c>
    </row>
    <row r="356" spans="1:3" x14ac:dyDescent="0.25">
      <c r="A356" s="1">
        <v>34597</v>
      </c>
      <c r="B356">
        <v>0.62992000000000004</v>
      </c>
    </row>
    <row r="357" spans="1:3" x14ac:dyDescent="0.25">
      <c r="A357" s="1">
        <v>34598</v>
      </c>
      <c r="B357">
        <v>3.9370000000000002E-2</v>
      </c>
    </row>
    <row r="358" spans="1:3" x14ac:dyDescent="0.25">
      <c r="A358" s="1">
        <v>34599</v>
      </c>
      <c r="B358">
        <v>0</v>
      </c>
    </row>
    <row r="359" spans="1:3" x14ac:dyDescent="0.25">
      <c r="A359" s="1">
        <v>34600</v>
      </c>
      <c r="B359">
        <v>0</v>
      </c>
    </row>
    <row r="360" spans="1:3" x14ac:dyDescent="0.25">
      <c r="A360" s="1">
        <v>34601</v>
      </c>
      <c r="B360">
        <v>0</v>
      </c>
    </row>
    <row r="361" spans="1:3" x14ac:dyDescent="0.25">
      <c r="A361" s="1">
        <v>34602</v>
      </c>
      <c r="B361">
        <v>0</v>
      </c>
    </row>
    <row r="362" spans="1:3" x14ac:dyDescent="0.25">
      <c r="A362" s="1">
        <v>34603</v>
      </c>
      <c r="B362">
        <v>0</v>
      </c>
    </row>
    <row r="363" spans="1:3" x14ac:dyDescent="0.25">
      <c r="A363" s="1">
        <v>34604</v>
      </c>
      <c r="B363">
        <v>0</v>
      </c>
    </row>
    <row r="364" spans="1:3" x14ac:dyDescent="0.25">
      <c r="A364" s="1">
        <v>34605</v>
      </c>
      <c r="B364">
        <v>0</v>
      </c>
    </row>
    <row r="365" spans="1:3" x14ac:dyDescent="0.25">
      <c r="A365" s="1">
        <v>34606</v>
      </c>
      <c r="B365">
        <v>0</v>
      </c>
    </row>
    <row r="366" spans="1:3" x14ac:dyDescent="0.25">
      <c r="A366" s="1">
        <v>34607</v>
      </c>
      <c r="B366">
        <v>0</v>
      </c>
    </row>
    <row r="367" spans="1:3" x14ac:dyDescent="0.25">
      <c r="A367" s="95"/>
      <c r="B367" s="95">
        <f>SUM(B1:B366)</f>
        <v>5.6692799999999979</v>
      </c>
      <c r="C367" s="95">
        <f>SUM(B259:B366)</f>
        <v>1.9684999999999999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33878</v>
      </c>
      <c r="B1">
        <v>0</v>
      </c>
    </row>
    <row r="2" spans="1:2" x14ac:dyDescent="0.25">
      <c r="A2" s="1">
        <v>33879</v>
      </c>
      <c r="B2">
        <v>0</v>
      </c>
    </row>
    <row r="3" spans="1:2" x14ac:dyDescent="0.25">
      <c r="A3" s="1">
        <v>33880</v>
      </c>
      <c r="B3">
        <v>0</v>
      </c>
    </row>
    <row r="4" spans="1:2" x14ac:dyDescent="0.25">
      <c r="A4" s="1">
        <v>33881</v>
      </c>
      <c r="B4">
        <v>0</v>
      </c>
    </row>
    <row r="5" spans="1:2" x14ac:dyDescent="0.25">
      <c r="A5" s="1">
        <v>33882</v>
      </c>
      <c r="B5">
        <v>0</v>
      </c>
    </row>
    <row r="6" spans="1:2" x14ac:dyDescent="0.25">
      <c r="A6" s="1">
        <v>33883</v>
      </c>
      <c r="B6">
        <v>0</v>
      </c>
    </row>
    <row r="7" spans="1:2" x14ac:dyDescent="0.25">
      <c r="A7" s="1">
        <v>33884</v>
      </c>
      <c r="B7">
        <v>0</v>
      </c>
    </row>
    <row r="8" spans="1:2" x14ac:dyDescent="0.25">
      <c r="A8" s="1">
        <v>33885</v>
      </c>
      <c r="B8">
        <v>0</v>
      </c>
    </row>
    <row r="9" spans="1:2" x14ac:dyDescent="0.25">
      <c r="A9" s="1">
        <v>33886</v>
      </c>
      <c r="B9">
        <v>0</v>
      </c>
    </row>
    <row r="10" spans="1:2" x14ac:dyDescent="0.25">
      <c r="A10" s="1">
        <v>33887</v>
      </c>
      <c r="B10">
        <v>0</v>
      </c>
    </row>
    <row r="11" spans="1:2" x14ac:dyDescent="0.25">
      <c r="A11" s="1">
        <v>33888</v>
      </c>
      <c r="B11">
        <v>0</v>
      </c>
    </row>
    <row r="12" spans="1:2" x14ac:dyDescent="0.25">
      <c r="A12" s="1">
        <v>33889</v>
      </c>
      <c r="B12">
        <v>0</v>
      </c>
    </row>
    <row r="13" spans="1:2" x14ac:dyDescent="0.25">
      <c r="A13" s="1">
        <v>33890</v>
      </c>
      <c r="B13">
        <v>0</v>
      </c>
    </row>
    <row r="14" spans="1:2" x14ac:dyDescent="0.25">
      <c r="A14" s="1">
        <v>33891</v>
      </c>
      <c r="B14">
        <v>0</v>
      </c>
    </row>
    <row r="15" spans="1:2" x14ac:dyDescent="0.25">
      <c r="A15" s="1">
        <v>33892</v>
      </c>
      <c r="B15">
        <v>0</v>
      </c>
    </row>
    <row r="16" spans="1:2" x14ac:dyDescent="0.25">
      <c r="A16" s="1">
        <v>33893</v>
      </c>
      <c r="B16">
        <v>0</v>
      </c>
    </row>
    <row r="17" spans="1:2" x14ac:dyDescent="0.25">
      <c r="A17" s="1">
        <v>33894</v>
      </c>
      <c r="B17">
        <v>0</v>
      </c>
    </row>
    <row r="18" spans="1:2" x14ac:dyDescent="0.25">
      <c r="A18" s="1">
        <v>33895</v>
      </c>
      <c r="B18">
        <v>0</v>
      </c>
    </row>
    <row r="19" spans="1:2" x14ac:dyDescent="0.25">
      <c r="A19" s="1">
        <v>33896</v>
      </c>
      <c r="B19">
        <v>0</v>
      </c>
    </row>
    <row r="20" spans="1:2" x14ac:dyDescent="0.25">
      <c r="A20" s="1">
        <v>33897</v>
      </c>
      <c r="B20">
        <v>0</v>
      </c>
    </row>
    <row r="21" spans="1:2" x14ac:dyDescent="0.25">
      <c r="A21" s="1">
        <v>33898</v>
      </c>
      <c r="B21">
        <v>0</v>
      </c>
    </row>
    <row r="22" spans="1:2" x14ac:dyDescent="0.25">
      <c r="A22" s="1">
        <v>33899</v>
      </c>
      <c r="B22">
        <v>0</v>
      </c>
    </row>
    <row r="23" spans="1:2" x14ac:dyDescent="0.25">
      <c r="A23" s="1">
        <v>33900</v>
      </c>
      <c r="B23">
        <v>0</v>
      </c>
    </row>
    <row r="24" spans="1:2" x14ac:dyDescent="0.25">
      <c r="A24" s="1">
        <v>33901</v>
      </c>
      <c r="B24">
        <v>3.9370000000000002E-2</v>
      </c>
    </row>
    <row r="25" spans="1:2" x14ac:dyDescent="0.25">
      <c r="A25" s="1">
        <v>33902</v>
      </c>
      <c r="B25">
        <v>0</v>
      </c>
    </row>
    <row r="26" spans="1:2" x14ac:dyDescent="0.25">
      <c r="A26" s="1">
        <v>33903</v>
      </c>
      <c r="B26">
        <v>0</v>
      </c>
    </row>
    <row r="27" spans="1:2" x14ac:dyDescent="0.25">
      <c r="A27" s="1">
        <v>33904</v>
      </c>
      <c r="B27">
        <v>0</v>
      </c>
    </row>
    <row r="28" spans="1:2" x14ac:dyDescent="0.25">
      <c r="A28" s="1">
        <v>33905</v>
      </c>
      <c r="B28">
        <v>0</v>
      </c>
    </row>
    <row r="29" spans="1:2" x14ac:dyDescent="0.25">
      <c r="A29" s="1">
        <v>33906</v>
      </c>
      <c r="B29">
        <v>0</v>
      </c>
    </row>
    <row r="30" spans="1:2" x14ac:dyDescent="0.25">
      <c r="A30" s="1">
        <v>33907</v>
      </c>
      <c r="B30">
        <v>0</v>
      </c>
    </row>
    <row r="31" spans="1:2" x14ac:dyDescent="0.25">
      <c r="A31" s="1">
        <v>33908</v>
      </c>
      <c r="B31">
        <v>0</v>
      </c>
    </row>
    <row r="32" spans="1:2" x14ac:dyDescent="0.25">
      <c r="A32" s="1">
        <v>33909</v>
      </c>
      <c r="B32">
        <v>0</v>
      </c>
    </row>
    <row r="33" spans="1:2" x14ac:dyDescent="0.25">
      <c r="A33" s="1">
        <v>33910</v>
      </c>
      <c r="B33">
        <v>0</v>
      </c>
    </row>
    <row r="34" spans="1:2" x14ac:dyDescent="0.25">
      <c r="A34" s="1">
        <v>33911</v>
      </c>
      <c r="B34">
        <v>0</v>
      </c>
    </row>
    <row r="35" spans="1:2" x14ac:dyDescent="0.25">
      <c r="A35" s="1">
        <v>33912</v>
      </c>
      <c r="B35">
        <v>0</v>
      </c>
    </row>
    <row r="36" spans="1:2" x14ac:dyDescent="0.25">
      <c r="A36" s="1">
        <v>33913</v>
      </c>
      <c r="B36">
        <v>0</v>
      </c>
    </row>
    <row r="37" spans="1:2" x14ac:dyDescent="0.25">
      <c r="A37" s="1">
        <v>33914</v>
      </c>
      <c r="B37">
        <v>0</v>
      </c>
    </row>
    <row r="38" spans="1:2" x14ac:dyDescent="0.25">
      <c r="A38" s="1">
        <v>33915</v>
      </c>
      <c r="B38">
        <v>0</v>
      </c>
    </row>
    <row r="39" spans="1:2" x14ac:dyDescent="0.25">
      <c r="A39" s="1">
        <v>33916</v>
      </c>
      <c r="B39">
        <v>0</v>
      </c>
    </row>
    <row r="40" spans="1:2" x14ac:dyDescent="0.25">
      <c r="A40" s="1">
        <v>33917</v>
      </c>
      <c r="B40">
        <v>0</v>
      </c>
    </row>
    <row r="41" spans="1:2" x14ac:dyDescent="0.25">
      <c r="A41" s="1">
        <v>33918</v>
      </c>
      <c r="B41">
        <v>0</v>
      </c>
    </row>
    <row r="42" spans="1:2" x14ac:dyDescent="0.25">
      <c r="A42" s="1">
        <v>33919</v>
      </c>
      <c r="B42">
        <v>0</v>
      </c>
    </row>
    <row r="43" spans="1:2" x14ac:dyDescent="0.25">
      <c r="A43" s="1">
        <v>33920</v>
      </c>
      <c r="B43">
        <v>0</v>
      </c>
    </row>
    <row r="44" spans="1:2" x14ac:dyDescent="0.25">
      <c r="A44" s="1">
        <v>33921</v>
      </c>
      <c r="B44">
        <v>0</v>
      </c>
    </row>
    <row r="45" spans="1:2" x14ac:dyDescent="0.25">
      <c r="A45" s="1">
        <v>33922</v>
      </c>
      <c r="B45">
        <v>0</v>
      </c>
    </row>
    <row r="46" spans="1:2" x14ac:dyDescent="0.25">
      <c r="A46" s="1">
        <v>33923</v>
      </c>
      <c r="B46">
        <v>0</v>
      </c>
    </row>
    <row r="47" spans="1:2" x14ac:dyDescent="0.25">
      <c r="A47" s="1">
        <v>33924</v>
      </c>
      <c r="B47">
        <v>0</v>
      </c>
    </row>
    <row r="48" spans="1:2" x14ac:dyDescent="0.25">
      <c r="A48" s="1">
        <v>33925</v>
      </c>
      <c r="B48">
        <v>0</v>
      </c>
    </row>
    <row r="49" spans="1:2" x14ac:dyDescent="0.25">
      <c r="A49" s="1">
        <v>33926</v>
      </c>
      <c r="B49">
        <v>0</v>
      </c>
    </row>
    <row r="50" spans="1:2" x14ac:dyDescent="0.25">
      <c r="A50" s="1">
        <v>33927</v>
      </c>
      <c r="B50">
        <v>0</v>
      </c>
    </row>
    <row r="51" spans="1:2" x14ac:dyDescent="0.25">
      <c r="A51" s="1">
        <v>33928</v>
      </c>
      <c r="B51">
        <v>0</v>
      </c>
    </row>
    <row r="52" spans="1:2" x14ac:dyDescent="0.25">
      <c r="A52" s="1">
        <v>33929</v>
      </c>
      <c r="B52">
        <v>0</v>
      </c>
    </row>
    <row r="53" spans="1:2" x14ac:dyDescent="0.25">
      <c r="A53" s="1">
        <v>33930</v>
      </c>
      <c r="B53">
        <v>0</v>
      </c>
    </row>
    <row r="54" spans="1:2" x14ac:dyDescent="0.25">
      <c r="A54" s="1">
        <v>33931</v>
      </c>
      <c r="B54">
        <v>0</v>
      </c>
    </row>
    <row r="55" spans="1:2" x14ac:dyDescent="0.25">
      <c r="A55" s="1">
        <v>33932</v>
      </c>
      <c r="B55">
        <v>0</v>
      </c>
    </row>
    <row r="56" spans="1:2" x14ac:dyDescent="0.25">
      <c r="A56" s="1">
        <v>33933</v>
      </c>
      <c r="B56">
        <v>0</v>
      </c>
    </row>
    <row r="57" spans="1:2" x14ac:dyDescent="0.25">
      <c r="A57" s="1">
        <v>33934</v>
      </c>
      <c r="B57">
        <v>0</v>
      </c>
    </row>
    <row r="58" spans="1:2" x14ac:dyDescent="0.25">
      <c r="A58" s="1">
        <v>33935</v>
      </c>
      <c r="B58">
        <v>0</v>
      </c>
    </row>
    <row r="59" spans="1:2" x14ac:dyDescent="0.25">
      <c r="A59" s="1">
        <v>33936</v>
      </c>
      <c r="B59">
        <v>0</v>
      </c>
    </row>
    <row r="60" spans="1:2" x14ac:dyDescent="0.25">
      <c r="A60" s="1">
        <v>33937</v>
      </c>
      <c r="B60">
        <v>0</v>
      </c>
    </row>
    <row r="61" spans="1:2" x14ac:dyDescent="0.25">
      <c r="A61" s="1">
        <v>33938</v>
      </c>
      <c r="B61">
        <v>0</v>
      </c>
    </row>
    <row r="62" spans="1:2" x14ac:dyDescent="0.25">
      <c r="A62" s="1">
        <v>33939</v>
      </c>
      <c r="B62">
        <v>0</v>
      </c>
    </row>
    <row r="63" spans="1:2" x14ac:dyDescent="0.25">
      <c r="A63" s="1">
        <v>33940</v>
      </c>
      <c r="B63">
        <v>0</v>
      </c>
    </row>
    <row r="64" spans="1:2" x14ac:dyDescent="0.25">
      <c r="A64" s="1">
        <v>33941</v>
      </c>
      <c r="B64">
        <v>3.9370000000000002E-2</v>
      </c>
    </row>
    <row r="65" spans="1:2" x14ac:dyDescent="0.25">
      <c r="A65" s="1">
        <v>33942</v>
      </c>
      <c r="B65">
        <v>0.82677</v>
      </c>
    </row>
    <row r="66" spans="1:2" x14ac:dyDescent="0.25">
      <c r="A66" s="1">
        <v>33943</v>
      </c>
      <c r="B66">
        <v>0</v>
      </c>
    </row>
    <row r="67" spans="1:2" x14ac:dyDescent="0.25">
      <c r="A67" s="1">
        <v>33944</v>
      </c>
      <c r="B67">
        <v>0</v>
      </c>
    </row>
    <row r="68" spans="1:2" x14ac:dyDescent="0.25">
      <c r="A68" s="1">
        <v>33945</v>
      </c>
      <c r="B68">
        <v>0</v>
      </c>
    </row>
    <row r="69" spans="1:2" x14ac:dyDescent="0.25">
      <c r="A69" s="1">
        <v>33946</v>
      </c>
      <c r="B69">
        <v>0.62992000000000004</v>
      </c>
    </row>
    <row r="70" spans="1:2" x14ac:dyDescent="0.25">
      <c r="A70" s="1">
        <v>33947</v>
      </c>
      <c r="B70">
        <v>0</v>
      </c>
    </row>
    <row r="71" spans="1:2" x14ac:dyDescent="0.25">
      <c r="A71" s="1">
        <v>33948</v>
      </c>
      <c r="B71">
        <v>0</v>
      </c>
    </row>
    <row r="72" spans="1:2" x14ac:dyDescent="0.25">
      <c r="A72" s="1">
        <v>33949</v>
      </c>
      <c r="B72">
        <v>0</v>
      </c>
    </row>
    <row r="73" spans="1:2" x14ac:dyDescent="0.25">
      <c r="A73" s="1">
        <v>33950</v>
      </c>
      <c r="B73">
        <v>0</v>
      </c>
    </row>
    <row r="74" spans="1:2" x14ac:dyDescent="0.25">
      <c r="A74" s="1">
        <v>33951</v>
      </c>
      <c r="B74">
        <v>0</v>
      </c>
    </row>
    <row r="75" spans="1:2" x14ac:dyDescent="0.25">
      <c r="A75" s="1">
        <v>33952</v>
      </c>
      <c r="B75">
        <v>0</v>
      </c>
    </row>
    <row r="76" spans="1:2" x14ac:dyDescent="0.25">
      <c r="A76" s="1">
        <v>33953</v>
      </c>
      <c r="B76">
        <v>0</v>
      </c>
    </row>
    <row r="77" spans="1:2" x14ac:dyDescent="0.25">
      <c r="A77" s="1">
        <v>33954</v>
      </c>
      <c r="B77">
        <v>0</v>
      </c>
    </row>
    <row r="78" spans="1:2" x14ac:dyDescent="0.25">
      <c r="A78" s="1">
        <v>33955</v>
      </c>
      <c r="B78">
        <v>0</v>
      </c>
    </row>
    <row r="79" spans="1:2" x14ac:dyDescent="0.25">
      <c r="A79" s="1">
        <v>33956</v>
      </c>
      <c r="B79">
        <v>0</v>
      </c>
    </row>
    <row r="80" spans="1:2" x14ac:dyDescent="0.25">
      <c r="A80" s="1">
        <v>33957</v>
      </c>
      <c r="B80">
        <v>0</v>
      </c>
    </row>
    <row r="81" spans="1:2" x14ac:dyDescent="0.25">
      <c r="A81" s="1">
        <v>33958</v>
      </c>
      <c r="B81">
        <v>0</v>
      </c>
    </row>
    <row r="82" spans="1:2" x14ac:dyDescent="0.25">
      <c r="A82" s="1">
        <v>33959</v>
      </c>
      <c r="B82">
        <v>0</v>
      </c>
    </row>
    <row r="83" spans="1:2" x14ac:dyDescent="0.25">
      <c r="A83" s="1">
        <v>33960</v>
      </c>
      <c r="B83">
        <v>0</v>
      </c>
    </row>
    <row r="84" spans="1:2" x14ac:dyDescent="0.25">
      <c r="A84" s="1">
        <v>33961</v>
      </c>
      <c r="B84">
        <v>0</v>
      </c>
    </row>
    <row r="85" spans="1:2" x14ac:dyDescent="0.25">
      <c r="A85" s="1">
        <v>33962</v>
      </c>
      <c r="B85">
        <v>0</v>
      </c>
    </row>
    <row r="86" spans="1:2" x14ac:dyDescent="0.25">
      <c r="A86" s="1">
        <v>33963</v>
      </c>
      <c r="B86">
        <v>0</v>
      </c>
    </row>
    <row r="87" spans="1:2" x14ac:dyDescent="0.25">
      <c r="A87" s="1">
        <v>33964</v>
      </c>
      <c r="B87">
        <v>0</v>
      </c>
    </row>
    <row r="88" spans="1:2" x14ac:dyDescent="0.25">
      <c r="A88" s="1">
        <v>33965</v>
      </c>
      <c r="B88">
        <v>0.23622000000000001</v>
      </c>
    </row>
    <row r="89" spans="1:2" x14ac:dyDescent="0.25">
      <c r="A89" s="1">
        <v>33966</v>
      </c>
      <c r="B89">
        <v>1.2204699999999999</v>
      </c>
    </row>
    <row r="90" spans="1:2" x14ac:dyDescent="0.25">
      <c r="A90" s="1">
        <v>33967</v>
      </c>
      <c r="B90">
        <v>7.8740000000000004E-2</v>
      </c>
    </row>
    <row r="91" spans="1:2" x14ac:dyDescent="0.25">
      <c r="A91" s="1">
        <v>33968</v>
      </c>
      <c r="B91">
        <v>0</v>
      </c>
    </row>
    <row r="92" spans="1:2" x14ac:dyDescent="0.25">
      <c r="A92" s="1">
        <v>33969</v>
      </c>
      <c r="B92">
        <v>0</v>
      </c>
    </row>
    <row r="93" spans="1:2" x14ac:dyDescent="0.25">
      <c r="A93" s="1">
        <v>33970</v>
      </c>
      <c r="B93">
        <v>0</v>
      </c>
    </row>
    <row r="94" spans="1:2" x14ac:dyDescent="0.25">
      <c r="A94" s="1">
        <v>33971</v>
      </c>
      <c r="B94">
        <v>0</v>
      </c>
    </row>
    <row r="95" spans="1:2" x14ac:dyDescent="0.25">
      <c r="A95" s="1">
        <v>33972</v>
      </c>
      <c r="B95">
        <v>3.9370000000000002E-2</v>
      </c>
    </row>
    <row r="96" spans="1:2" x14ac:dyDescent="0.25">
      <c r="A96" s="1">
        <v>33973</v>
      </c>
      <c r="B96">
        <v>0</v>
      </c>
    </row>
    <row r="97" spans="1:2" x14ac:dyDescent="0.25">
      <c r="A97" s="1">
        <v>33974</v>
      </c>
      <c r="B97">
        <v>0</v>
      </c>
    </row>
    <row r="98" spans="1:2" x14ac:dyDescent="0.25">
      <c r="A98" s="1">
        <v>33975</v>
      </c>
      <c r="B98">
        <v>0.51180999999999999</v>
      </c>
    </row>
    <row r="99" spans="1:2" x14ac:dyDescent="0.25">
      <c r="A99" s="1">
        <v>33976</v>
      </c>
      <c r="B99">
        <v>0.39369999999999999</v>
      </c>
    </row>
    <row r="100" spans="1:2" x14ac:dyDescent="0.25">
      <c r="A100" s="1">
        <v>33977</v>
      </c>
      <c r="B100">
        <v>0.35432999999999998</v>
      </c>
    </row>
    <row r="101" spans="1:2" x14ac:dyDescent="0.25">
      <c r="A101" s="1">
        <v>33978</v>
      </c>
      <c r="B101">
        <v>0</v>
      </c>
    </row>
    <row r="102" spans="1:2" x14ac:dyDescent="0.25">
      <c r="A102" s="1">
        <v>33979</v>
      </c>
      <c r="B102">
        <v>0.94488000000000005</v>
      </c>
    </row>
    <row r="103" spans="1:2" x14ac:dyDescent="0.25">
      <c r="A103" s="1">
        <v>33980</v>
      </c>
      <c r="B103">
        <v>0</v>
      </c>
    </row>
    <row r="104" spans="1:2" x14ac:dyDescent="0.25">
      <c r="A104" s="1">
        <v>33981</v>
      </c>
      <c r="B104">
        <v>0.27559</v>
      </c>
    </row>
    <row r="105" spans="1:2" x14ac:dyDescent="0.25">
      <c r="A105" s="1">
        <v>33982</v>
      </c>
      <c r="B105">
        <v>0</v>
      </c>
    </row>
    <row r="106" spans="1:2" x14ac:dyDescent="0.25">
      <c r="A106" s="1">
        <v>33983</v>
      </c>
      <c r="B106">
        <v>0.31496000000000002</v>
      </c>
    </row>
    <row r="107" spans="1:2" x14ac:dyDescent="0.25">
      <c r="A107" s="1">
        <v>33984</v>
      </c>
      <c r="B107">
        <v>7.8740000000000004E-2</v>
      </c>
    </row>
    <row r="108" spans="1:2" x14ac:dyDescent="0.25">
      <c r="A108" s="1">
        <v>33985</v>
      </c>
      <c r="B108">
        <v>0.51180999999999999</v>
      </c>
    </row>
    <row r="109" spans="1:2" x14ac:dyDescent="0.25">
      <c r="A109" s="1">
        <v>33986</v>
      </c>
      <c r="B109">
        <v>0.39369999999999999</v>
      </c>
    </row>
    <row r="110" spans="1:2" x14ac:dyDescent="0.25">
      <c r="A110" s="1">
        <v>33987</v>
      </c>
      <c r="B110">
        <v>0.11811000000000001</v>
      </c>
    </row>
    <row r="111" spans="1:2" x14ac:dyDescent="0.25">
      <c r="A111" s="1">
        <v>33988</v>
      </c>
      <c r="B111">
        <v>3.9370000000000002E-2</v>
      </c>
    </row>
    <row r="112" spans="1:2" x14ac:dyDescent="0.25">
      <c r="A112" s="1">
        <v>33989</v>
      </c>
      <c r="B112">
        <v>0</v>
      </c>
    </row>
    <row r="113" spans="1:2" x14ac:dyDescent="0.25">
      <c r="A113" s="1">
        <v>33990</v>
      </c>
      <c r="B113">
        <v>0</v>
      </c>
    </row>
    <row r="114" spans="1:2" x14ac:dyDescent="0.25">
      <c r="A114" s="1">
        <v>33991</v>
      </c>
      <c r="B114">
        <v>0</v>
      </c>
    </row>
    <row r="115" spans="1:2" x14ac:dyDescent="0.25">
      <c r="A115" s="1">
        <v>33992</v>
      </c>
      <c r="B115">
        <v>0</v>
      </c>
    </row>
    <row r="116" spans="1:2" x14ac:dyDescent="0.25">
      <c r="A116" s="1">
        <v>33993</v>
      </c>
      <c r="B116">
        <v>0</v>
      </c>
    </row>
    <row r="117" spans="1:2" x14ac:dyDescent="0.25">
      <c r="A117" s="1">
        <v>33994</v>
      </c>
      <c r="B117">
        <v>0</v>
      </c>
    </row>
    <row r="118" spans="1:2" x14ac:dyDescent="0.25">
      <c r="A118" s="1">
        <v>33995</v>
      </c>
      <c r="B118">
        <v>0</v>
      </c>
    </row>
    <row r="119" spans="1:2" x14ac:dyDescent="0.25">
      <c r="A119" s="1">
        <v>33996</v>
      </c>
      <c r="B119">
        <v>0</v>
      </c>
    </row>
    <row r="120" spans="1:2" x14ac:dyDescent="0.25">
      <c r="A120" s="1">
        <v>33997</v>
      </c>
      <c r="B120">
        <v>0</v>
      </c>
    </row>
    <row r="121" spans="1:2" x14ac:dyDescent="0.25">
      <c r="A121" s="1">
        <v>33998</v>
      </c>
      <c r="B121">
        <v>0</v>
      </c>
    </row>
    <row r="122" spans="1:2" x14ac:dyDescent="0.25">
      <c r="A122" s="1">
        <v>33999</v>
      </c>
      <c r="B122">
        <v>0</v>
      </c>
    </row>
    <row r="123" spans="1:2" x14ac:dyDescent="0.25">
      <c r="A123" s="1">
        <v>34000</v>
      </c>
      <c r="B123">
        <v>0</v>
      </c>
    </row>
    <row r="124" spans="1:2" x14ac:dyDescent="0.25">
      <c r="A124" s="1">
        <v>34001</v>
      </c>
      <c r="B124">
        <v>0</v>
      </c>
    </row>
    <row r="125" spans="1:2" x14ac:dyDescent="0.25">
      <c r="A125" s="1">
        <v>34002</v>
      </c>
      <c r="B125">
        <v>0</v>
      </c>
    </row>
    <row r="126" spans="1:2" x14ac:dyDescent="0.25">
      <c r="A126" s="1">
        <v>34003</v>
      </c>
      <c r="B126">
        <v>0</v>
      </c>
    </row>
    <row r="127" spans="1:2" x14ac:dyDescent="0.25">
      <c r="A127" s="1">
        <v>34004</v>
      </c>
      <c r="B127">
        <v>0</v>
      </c>
    </row>
    <row r="128" spans="1:2" x14ac:dyDescent="0.25">
      <c r="A128" s="1">
        <v>34005</v>
      </c>
      <c r="B128">
        <v>0</v>
      </c>
    </row>
    <row r="129" spans="1:2" x14ac:dyDescent="0.25">
      <c r="A129" s="1">
        <v>34006</v>
      </c>
      <c r="B129">
        <v>0</v>
      </c>
    </row>
    <row r="130" spans="1:2" x14ac:dyDescent="0.25">
      <c r="A130" s="1">
        <v>34007</v>
      </c>
      <c r="B130">
        <v>0</v>
      </c>
    </row>
    <row r="131" spans="1:2" x14ac:dyDescent="0.25">
      <c r="A131" s="1">
        <v>34008</v>
      </c>
      <c r="B131">
        <v>2.3228300000000002</v>
      </c>
    </row>
    <row r="132" spans="1:2" x14ac:dyDescent="0.25">
      <c r="A132" s="1">
        <v>34009</v>
      </c>
      <c r="B132">
        <v>0.55118</v>
      </c>
    </row>
    <row r="133" spans="1:2" x14ac:dyDescent="0.25">
      <c r="A133" s="1">
        <v>34010</v>
      </c>
      <c r="B133">
        <v>0</v>
      </c>
    </row>
    <row r="134" spans="1:2" x14ac:dyDescent="0.25">
      <c r="A134" s="1">
        <v>34011</v>
      </c>
      <c r="B134">
        <v>0</v>
      </c>
    </row>
    <row r="135" spans="1:2" x14ac:dyDescent="0.25">
      <c r="A135" s="1">
        <v>34012</v>
      </c>
      <c r="B135">
        <v>0</v>
      </c>
    </row>
    <row r="136" spans="1:2" x14ac:dyDescent="0.25">
      <c r="A136" s="1">
        <v>34013</v>
      </c>
      <c r="B136">
        <v>0</v>
      </c>
    </row>
    <row r="137" spans="1:2" x14ac:dyDescent="0.25">
      <c r="A137" s="1">
        <v>34014</v>
      </c>
      <c r="B137">
        <v>3.9370000000000002E-2</v>
      </c>
    </row>
    <row r="138" spans="1:2" x14ac:dyDescent="0.25">
      <c r="A138" s="1">
        <v>34015</v>
      </c>
      <c r="B138">
        <v>0.11811000000000001</v>
      </c>
    </row>
    <row r="139" spans="1:2" x14ac:dyDescent="0.25">
      <c r="A139" s="1">
        <v>34016</v>
      </c>
      <c r="B139">
        <v>0</v>
      </c>
    </row>
    <row r="140" spans="1:2" x14ac:dyDescent="0.25">
      <c r="A140" s="1">
        <v>34017</v>
      </c>
      <c r="B140">
        <v>0</v>
      </c>
    </row>
    <row r="141" spans="1:2" x14ac:dyDescent="0.25">
      <c r="A141" s="1">
        <v>34018</v>
      </c>
      <c r="B141">
        <v>0</v>
      </c>
    </row>
    <row r="142" spans="1:2" x14ac:dyDescent="0.25">
      <c r="A142" s="1">
        <v>34019</v>
      </c>
      <c r="B142">
        <v>0.39369999999999999</v>
      </c>
    </row>
    <row r="143" spans="1:2" x14ac:dyDescent="0.25">
      <c r="A143" s="1">
        <v>34020</v>
      </c>
      <c r="B143">
        <v>0.19685</v>
      </c>
    </row>
    <row r="144" spans="1:2" x14ac:dyDescent="0.25">
      <c r="A144" s="1">
        <v>34021</v>
      </c>
      <c r="B144">
        <v>0</v>
      </c>
    </row>
    <row r="145" spans="1:2" x14ac:dyDescent="0.25">
      <c r="A145" s="1">
        <v>34022</v>
      </c>
      <c r="B145">
        <v>0</v>
      </c>
    </row>
    <row r="146" spans="1:2" x14ac:dyDescent="0.25">
      <c r="A146" s="1">
        <v>34023</v>
      </c>
      <c r="B146">
        <v>0</v>
      </c>
    </row>
    <row r="147" spans="1:2" x14ac:dyDescent="0.25">
      <c r="A147" s="1">
        <v>34024</v>
      </c>
      <c r="B147">
        <v>0</v>
      </c>
    </row>
    <row r="148" spans="1:2" x14ac:dyDescent="0.25">
      <c r="A148" s="1">
        <v>34025</v>
      </c>
      <c r="B148">
        <v>0</v>
      </c>
    </row>
    <row r="149" spans="1:2" x14ac:dyDescent="0.25">
      <c r="A149" s="1">
        <v>34026</v>
      </c>
      <c r="B149">
        <v>0</v>
      </c>
    </row>
    <row r="150" spans="1:2" x14ac:dyDescent="0.25">
      <c r="A150" s="1">
        <v>34027</v>
      </c>
      <c r="B150">
        <v>0.27559</v>
      </c>
    </row>
    <row r="151" spans="1:2" x14ac:dyDescent="0.25">
      <c r="A151" s="1">
        <v>34028</v>
      </c>
      <c r="B151">
        <v>0.47244000000000003</v>
      </c>
    </row>
    <row r="152" spans="1:2" x14ac:dyDescent="0.25">
      <c r="A152" s="1"/>
    </row>
    <row r="153" spans="1:2" x14ac:dyDescent="0.25">
      <c r="A153" s="1">
        <v>34029</v>
      </c>
      <c r="B153">
        <v>0</v>
      </c>
    </row>
    <row r="154" spans="1:2" x14ac:dyDescent="0.25">
      <c r="A154" s="1">
        <v>34030</v>
      </c>
      <c r="B154">
        <v>0</v>
      </c>
    </row>
    <row r="155" spans="1:2" x14ac:dyDescent="0.25">
      <c r="A155" s="1">
        <v>34031</v>
      </c>
      <c r="B155">
        <v>0</v>
      </c>
    </row>
    <row r="156" spans="1:2" x14ac:dyDescent="0.25">
      <c r="A156" s="1">
        <v>34032</v>
      </c>
      <c r="B156">
        <v>0</v>
      </c>
    </row>
    <row r="157" spans="1:2" x14ac:dyDescent="0.25">
      <c r="A157" s="1">
        <v>34033</v>
      </c>
      <c r="B157">
        <v>0</v>
      </c>
    </row>
    <row r="158" spans="1:2" x14ac:dyDescent="0.25">
      <c r="A158" s="1">
        <v>34034</v>
      </c>
      <c r="B158">
        <v>0</v>
      </c>
    </row>
    <row r="159" spans="1:2" x14ac:dyDescent="0.25">
      <c r="A159" s="1">
        <v>34035</v>
      </c>
      <c r="B159">
        <v>0</v>
      </c>
    </row>
    <row r="160" spans="1:2" x14ac:dyDescent="0.25">
      <c r="A160" s="1">
        <v>34036</v>
      </c>
      <c r="B160">
        <v>0</v>
      </c>
    </row>
    <row r="161" spans="1:2" x14ac:dyDescent="0.25">
      <c r="A161" s="1">
        <v>34037</v>
      </c>
      <c r="B161">
        <v>0</v>
      </c>
    </row>
    <row r="162" spans="1:2" x14ac:dyDescent="0.25">
      <c r="A162" s="1">
        <v>34038</v>
      </c>
      <c r="B162">
        <v>0</v>
      </c>
    </row>
    <row r="163" spans="1:2" x14ac:dyDescent="0.25">
      <c r="A163" s="1">
        <v>34039</v>
      </c>
      <c r="B163">
        <v>0</v>
      </c>
    </row>
    <row r="164" spans="1:2" x14ac:dyDescent="0.25">
      <c r="A164" s="1">
        <v>34040</v>
      </c>
      <c r="B164">
        <v>0</v>
      </c>
    </row>
    <row r="165" spans="1:2" x14ac:dyDescent="0.25">
      <c r="A165" s="1">
        <v>34041</v>
      </c>
      <c r="B165">
        <v>0</v>
      </c>
    </row>
    <row r="166" spans="1:2" x14ac:dyDescent="0.25">
      <c r="A166" s="1">
        <v>34042</v>
      </c>
      <c r="B166">
        <v>0</v>
      </c>
    </row>
    <row r="167" spans="1:2" x14ac:dyDescent="0.25">
      <c r="A167" s="1">
        <v>34043</v>
      </c>
      <c r="B167">
        <v>0</v>
      </c>
    </row>
    <row r="168" spans="1:2" x14ac:dyDescent="0.25">
      <c r="A168" s="1">
        <v>34044</v>
      </c>
      <c r="B168">
        <v>0</v>
      </c>
    </row>
    <row r="169" spans="1:2" x14ac:dyDescent="0.25">
      <c r="A169" s="1">
        <v>34045</v>
      </c>
      <c r="B169">
        <v>0</v>
      </c>
    </row>
    <row r="170" spans="1:2" x14ac:dyDescent="0.25">
      <c r="A170" s="1">
        <v>34046</v>
      </c>
      <c r="B170">
        <v>0</v>
      </c>
    </row>
    <row r="171" spans="1:2" x14ac:dyDescent="0.25">
      <c r="A171" s="1">
        <v>34047</v>
      </c>
      <c r="B171">
        <v>0</v>
      </c>
    </row>
    <row r="172" spans="1:2" x14ac:dyDescent="0.25">
      <c r="A172" s="1">
        <v>34048</v>
      </c>
      <c r="B172">
        <v>0</v>
      </c>
    </row>
    <row r="173" spans="1:2" x14ac:dyDescent="0.25">
      <c r="A173" s="1">
        <v>34049</v>
      </c>
      <c r="B173">
        <v>0</v>
      </c>
    </row>
    <row r="174" spans="1:2" x14ac:dyDescent="0.25">
      <c r="A174" s="1">
        <v>34050</v>
      </c>
      <c r="B174">
        <v>0</v>
      </c>
    </row>
    <row r="175" spans="1:2" x14ac:dyDescent="0.25">
      <c r="A175" s="1">
        <v>34051</v>
      </c>
      <c r="B175">
        <v>0</v>
      </c>
    </row>
    <row r="176" spans="1:2" x14ac:dyDescent="0.25">
      <c r="A176" s="1">
        <v>34052</v>
      </c>
      <c r="B176">
        <v>0</v>
      </c>
    </row>
    <row r="177" spans="1:2" x14ac:dyDescent="0.25">
      <c r="A177" s="1">
        <v>34053</v>
      </c>
      <c r="B177">
        <v>0</v>
      </c>
    </row>
    <row r="178" spans="1:2" x14ac:dyDescent="0.25">
      <c r="A178" s="1">
        <v>34054</v>
      </c>
      <c r="B178">
        <v>7.8740000000000004E-2</v>
      </c>
    </row>
    <row r="179" spans="1:2" x14ac:dyDescent="0.25">
      <c r="A179" s="1">
        <v>34055</v>
      </c>
      <c r="B179">
        <v>0.11811000000000001</v>
      </c>
    </row>
    <row r="180" spans="1:2" x14ac:dyDescent="0.25">
      <c r="A180" s="1">
        <v>34056</v>
      </c>
      <c r="B180">
        <v>0</v>
      </c>
    </row>
    <row r="181" spans="1:2" x14ac:dyDescent="0.25">
      <c r="A181" s="1">
        <v>34057</v>
      </c>
      <c r="B181">
        <v>0</v>
      </c>
    </row>
    <row r="182" spans="1:2" x14ac:dyDescent="0.25">
      <c r="A182" s="1">
        <v>34058</v>
      </c>
      <c r="B182">
        <v>0</v>
      </c>
    </row>
    <row r="183" spans="1:2" x14ac:dyDescent="0.25">
      <c r="A183" s="1">
        <v>34059</v>
      </c>
      <c r="B183">
        <v>0</v>
      </c>
    </row>
    <row r="184" spans="1:2" x14ac:dyDescent="0.25">
      <c r="A184" s="1">
        <v>34060</v>
      </c>
      <c r="B184">
        <v>0</v>
      </c>
    </row>
    <row r="185" spans="1:2" x14ac:dyDescent="0.25">
      <c r="A185" s="1">
        <v>34061</v>
      </c>
      <c r="B185">
        <v>0</v>
      </c>
    </row>
    <row r="186" spans="1:2" x14ac:dyDescent="0.25">
      <c r="A186" s="1">
        <v>34062</v>
      </c>
      <c r="B186">
        <v>0</v>
      </c>
    </row>
    <row r="187" spans="1:2" x14ac:dyDescent="0.25">
      <c r="A187" s="1">
        <v>34063</v>
      </c>
      <c r="B187">
        <v>0</v>
      </c>
    </row>
    <row r="188" spans="1:2" x14ac:dyDescent="0.25">
      <c r="A188" s="1">
        <v>34064</v>
      </c>
      <c r="B188">
        <v>0</v>
      </c>
    </row>
    <row r="189" spans="1:2" x14ac:dyDescent="0.25">
      <c r="A189" s="1">
        <v>34065</v>
      </c>
      <c r="B189">
        <v>0</v>
      </c>
    </row>
    <row r="190" spans="1:2" x14ac:dyDescent="0.25">
      <c r="A190" s="1">
        <v>34066</v>
      </c>
      <c r="B190">
        <v>0</v>
      </c>
    </row>
    <row r="191" spans="1:2" x14ac:dyDescent="0.25">
      <c r="A191" s="1">
        <v>34067</v>
      </c>
      <c r="B191">
        <v>0</v>
      </c>
    </row>
    <row r="192" spans="1:2" x14ac:dyDescent="0.25">
      <c r="A192" s="1">
        <v>34068</v>
      </c>
      <c r="B192">
        <v>0</v>
      </c>
    </row>
    <row r="193" spans="1:2" x14ac:dyDescent="0.25">
      <c r="A193" s="1">
        <v>34069</v>
      </c>
      <c r="B193">
        <v>0</v>
      </c>
    </row>
    <row r="194" spans="1:2" x14ac:dyDescent="0.25">
      <c r="A194" s="1">
        <v>34070</v>
      </c>
      <c r="B194">
        <v>0</v>
      </c>
    </row>
    <row r="195" spans="1:2" x14ac:dyDescent="0.25">
      <c r="A195" s="1">
        <v>34071</v>
      </c>
      <c r="B195">
        <v>0</v>
      </c>
    </row>
    <row r="196" spans="1:2" x14ac:dyDescent="0.25">
      <c r="A196" s="1">
        <v>34072</v>
      </c>
      <c r="B196">
        <v>0</v>
      </c>
    </row>
    <row r="197" spans="1:2" x14ac:dyDescent="0.25">
      <c r="A197" s="1">
        <v>34073</v>
      </c>
      <c r="B197">
        <v>0</v>
      </c>
    </row>
    <row r="198" spans="1:2" x14ac:dyDescent="0.25">
      <c r="A198" s="1">
        <v>34074</v>
      </c>
      <c r="B198">
        <v>0</v>
      </c>
    </row>
    <row r="199" spans="1:2" x14ac:dyDescent="0.25">
      <c r="A199" s="1">
        <v>34075</v>
      </c>
      <c r="B199">
        <v>0</v>
      </c>
    </row>
    <row r="200" spans="1:2" x14ac:dyDescent="0.25">
      <c r="A200" s="1">
        <v>34076</v>
      </c>
      <c r="B200">
        <v>0</v>
      </c>
    </row>
    <row r="201" spans="1:2" x14ac:dyDescent="0.25">
      <c r="A201" s="1">
        <v>34077</v>
      </c>
      <c r="B201">
        <v>0</v>
      </c>
    </row>
    <row r="202" spans="1:2" x14ac:dyDescent="0.25">
      <c r="A202" s="1">
        <v>34078</v>
      </c>
      <c r="B202">
        <v>0</v>
      </c>
    </row>
    <row r="203" spans="1:2" x14ac:dyDescent="0.25">
      <c r="A203" s="1">
        <v>34079</v>
      </c>
      <c r="B203">
        <v>0</v>
      </c>
    </row>
    <row r="204" spans="1:2" x14ac:dyDescent="0.25">
      <c r="A204" s="1">
        <v>34080</v>
      </c>
      <c r="B204">
        <v>0</v>
      </c>
    </row>
    <row r="205" spans="1:2" x14ac:dyDescent="0.25">
      <c r="A205" s="1">
        <v>34081</v>
      </c>
      <c r="B205">
        <v>0</v>
      </c>
    </row>
    <row r="206" spans="1:2" x14ac:dyDescent="0.25">
      <c r="A206" s="1">
        <v>34082</v>
      </c>
      <c r="B206">
        <v>0</v>
      </c>
    </row>
    <row r="207" spans="1:2" x14ac:dyDescent="0.25">
      <c r="A207" s="1">
        <v>34083</v>
      </c>
      <c r="B207">
        <v>0</v>
      </c>
    </row>
    <row r="208" spans="1:2" x14ac:dyDescent="0.25">
      <c r="A208" s="1">
        <v>34084</v>
      </c>
      <c r="B208">
        <v>0</v>
      </c>
    </row>
    <row r="209" spans="1:2" x14ac:dyDescent="0.25">
      <c r="A209" s="1">
        <v>34085</v>
      </c>
      <c r="B209">
        <v>0</v>
      </c>
    </row>
    <row r="210" spans="1:2" x14ac:dyDescent="0.25">
      <c r="A210" s="1">
        <v>34086</v>
      </c>
      <c r="B210">
        <v>0</v>
      </c>
    </row>
    <row r="211" spans="1:2" x14ac:dyDescent="0.25">
      <c r="A211" s="1">
        <v>34087</v>
      </c>
      <c r="B211">
        <v>0</v>
      </c>
    </row>
    <row r="212" spans="1:2" x14ac:dyDescent="0.25">
      <c r="A212" s="1">
        <v>34088</v>
      </c>
      <c r="B212">
        <v>0</v>
      </c>
    </row>
    <row r="213" spans="1:2" x14ac:dyDescent="0.25">
      <c r="A213" s="1">
        <v>34089</v>
      </c>
      <c r="B213">
        <v>0</v>
      </c>
    </row>
    <row r="214" spans="1:2" x14ac:dyDescent="0.25">
      <c r="A214" s="1">
        <v>34090</v>
      </c>
      <c r="B214">
        <v>0</v>
      </c>
    </row>
    <row r="215" spans="1:2" x14ac:dyDescent="0.25">
      <c r="A215" s="1">
        <v>34091</v>
      </c>
      <c r="B215">
        <v>0</v>
      </c>
    </row>
    <row r="216" spans="1:2" x14ac:dyDescent="0.25">
      <c r="A216" s="1">
        <v>34092</v>
      </c>
      <c r="B216">
        <v>0</v>
      </c>
    </row>
    <row r="217" spans="1:2" x14ac:dyDescent="0.25">
      <c r="A217" s="1">
        <v>34093</v>
      </c>
      <c r="B217">
        <v>0</v>
      </c>
    </row>
    <row r="218" spans="1:2" x14ac:dyDescent="0.25">
      <c r="A218" s="1">
        <v>34094</v>
      </c>
      <c r="B218">
        <v>0</v>
      </c>
    </row>
    <row r="219" spans="1:2" x14ac:dyDescent="0.25">
      <c r="A219" s="1">
        <v>34095</v>
      </c>
      <c r="B219">
        <v>0</v>
      </c>
    </row>
    <row r="220" spans="1:2" x14ac:dyDescent="0.25">
      <c r="A220" s="1">
        <v>34096</v>
      </c>
      <c r="B220">
        <v>0</v>
      </c>
    </row>
    <row r="221" spans="1:2" x14ac:dyDescent="0.25">
      <c r="A221" s="1">
        <v>34097</v>
      </c>
      <c r="B221">
        <v>0</v>
      </c>
    </row>
    <row r="222" spans="1:2" x14ac:dyDescent="0.25">
      <c r="A222" s="1">
        <v>34098</v>
      </c>
      <c r="B222">
        <v>0</v>
      </c>
    </row>
    <row r="223" spans="1:2" x14ac:dyDescent="0.25">
      <c r="A223" s="1">
        <v>34099</v>
      </c>
      <c r="B223">
        <v>0</v>
      </c>
    </row>
    <row r="224" spans="1:2" x14ac:dyDescent="0.25">
      <c r="A224" s="1">
        <v>34100</v>
      </c>
      <c r="B224">
        <v>0</v>
      </c>
    </row>
    <row r="225" spans="1:2" x14ac:dyDescent="0.25">
      <c r="A225" s="1">
        <v>34101</v>
      </c>
      <c r="B225">
        <v>0</v>
      </c>
    </row>
    <row r="226" spans="1:2" x14ac:dyDescent="0.25">
      <c r="A226" s="1">
        <v>34102</v>
      </c>
      <c r="B226">
        <v>0</v>
      </c>
    </row>
    <row r="227" spans="1:2" x14ac:dyDescent="0.25">
      <c r="A227" s="1">
        <v>34103</v>
      </c>
      <c r="B227">
        <v>0</v>
      </c>
    </row>
    <row r="228" spans="1:2" x14ac:dyDescent="0.25">
      <c r="A228" s="1">
        <v>34104</v>
      </c>
      <c r="B228">
        <v>0</v>
      </c>
    </row>
    <row r="229" spans="1:2" x14ac:dyDescent="0.25">
      <c r="A229" s="1">
        <v>34105</v>
      </c>
      <c r="B229">
        <v>0</v>
      </c>
    </row>
    <row r="230" spans="1:2" x14ac:dyDescent="0.25">
      <c r="A230" s="1">
        <v>34106</v>
      </c>
      <c r="B230">
        <v>0</v>
      </c>
    </row>
    <row r="231" spans="1:2" x14ac:dyDescent="0.25">
      <c r="A231" s="1">
        <v>34107</v>
      </c>
      <c r="B231">
        <v>0</v>
      </c>
    </row>
    <row r="232" spans="1:2" x14ac:dyDescent="0.25">
      <c r="A232" s="1">
        <v>34108</v>
      </c>
      <c r="B232">
        <v>0</v>
      </c>
    </row>
    <row r="233" spans="1:2" x14ac:dyDescent="0.25">
      <c r="A233" s="1">
        <v>34109</v>
      </c>
      <c r="B233">
        <v>0</v>
      </c>
    </row>
    <row r="234" spans="1:2" x14ac:dyDescent="0.25">
      <c r="A234" s="1">
        <v>34110</v>
      </c>
      <c r="B234">
        <v>0</v>
      </c>
    </row>
    <row r="235" spans="1:2" x14ac:dyDescent="0.25">
      <c r="A235" s="1">
        <v>34111</v>
      </c>
      <c r="B235">
        <v>0</v>
      </c>
    </row>
    <row r="236" spans="1:2" x14ac:dyDescent="0.25">
      <c r="A236" s="1">
        <v>34112</v>
      </c>
      <c r="B236">
        <v>0</v>
      </c>
    </row>
    <row r="237" spans="1:2" x14ac:dyDescent="0.25">
      <c r="A237" s="1">
        <v>34113</v>
      </c>
      <c r="B237">
        <v>0</v>
      </c>
    </row>
    <row r="238" spans="1:2" x14ac:dyDescent="0.25">
      <c r="A238" s="1">
        <v>34114</v>
      </c>
      <c r="B238">
        <v>0</v>
      </c>
    </row>
    <row r="239" spans="1:2" x14ac:dyDescent="0.25">
      <c r="A239" s="1">
        <v>34115</v>
      </c>
      <c r="B239">
        <v>0</v>
      </c>
    </row>
    <row r="240" spans="1:2" x14ac:dyDescent="0.25">
      <c r="A240" s="1">
        <v>34116</v>
      </c>
      <c r="B240">
        <v>0</v>
      </c>
    </row>
    <row r="241" spans="1:2" x14ac:dyDescent="0.25">
      <c r="A241" s="1">
        <v>34117</v>
      </c>
      <c r="B241">
        <v>0</v>
      </c>
    </row>
    <row r="242" spans="1:2" x14ac:dyDescent="0.25">
      <c r="A242" s="1">
        <v>34118</v>
      </c>
      <c r="B242">
        <v>0</v>
      </c>
    </row>
    <row r="243" spans="1:2" x14ac:dyDescent="0.25">
      <c r="A243" s="1">
        <v>34119</v>
      </c>
      <c r="B243">
        <v>0</v>
      </c>
    </row>
    <row r="244" spans="1:2" x14ac:dyDescent="0.25">
      <c r="A244" s="1">
        <v>34120</v>
      </c>
      <c r="B244">
        <v>0</v>
      </c>
    </row>
    <row r="245" spans="1:2" x14ac:dyDescent="0.25">
      <c r="A245" s="1">
        <v>34121</v>
      </c>
      <c r="B245">
        <v>0</v>
      </c>
    </row>
    <row r="246" spans="1:2" x14ac:dyDescent="0.25">
      <c r="A246" s="1">
        <v>34122</v>
      </c>
      <c r="B246">
        <v>0</v>
      </c>
    </row>
    <row r="247" spans="1:2" x14ac:dyDescent="0.25">
      <c r="A247" s="1">
        <v>34123</v>
      </c>
      <c r="B247">
        <v>0</v>
      </c>
    </row>
    <row r="248" spans="1:2" x14ac:dyDescent="0.25">
      <c r="A248" s="1">
        <v>34124</v>
      </c>
      <c r="B248">
        <v>0</v>
      </c>
    </row>
    <row r="249" spans="1:2" x14ac:dyDescent="0.25">
      <c r="A249" s="1">
        <v>34125</v>
      </c>
      <c r="B249">
        <v>0</v>
      </c>
    </row>
    <row r="250" spans="1:2" x14ac:dyDescent="0.25">
      <c r="A250" s="1">
        <v>34126</v>
      </c>
      <c r="B250">
        <v>0</v>
      </c>
    </row>
    <row r="251" spans="1:2" x14ac:dyDescent="0.25">
      <c r="A251" s="1">
        <v>34127</v>
      </c>
      <c r="B251">
        <v>0</v>
      </c>
    </row>
    <row r="252" spans="1:2" x14ac:dyDescent="0.25">
      <c r="A252" s="1">
        <v>34128</v>
      </c>
      <c r="B252">
        <v>0</v>
      </c>
    </row>
    <row r="253" spans="1:2" x14ac:dyDescent="0.25">
      <c r="A253" s="1">
        <v>34129</v>
      </c>
      <c r="B253">
        <v>0</v>
      </c>
    </row>
    <row r="254" spans="1:2" x14ac:dyDescent="0.25">
      <c r="A254" s="1">
        <v>34130</v>
      </c>
      <c r="B254">
        <v>0</v>
      </c>
    </row>
    <row r="255" spans="1:2" x14ac:dyDescent="0.25">
      <c r="A255" s="1">
        <v>34131</v>
      </c>
      <c r="B255">
        <v>0</v>
      </c>
    </row>
    <row r="256" spans="1:2" x14ac:dyDescent="0.25">
      <c r="A256" s="1">
        <v>34132</v>
      </c>
      <c r="B256">
        <v>0</v>
      </c>
    </row>
    <row r="257" spans="1:2" x14ac:dyDescent="0.25">
      <c r="A257" s="1">
        <v>34133</v>
      </c>
      <c r="B257">
        <v>0</v>
      </c>
    </row>
    <row r="258" spans="1:2" x14ac:dyDescent="0.25">
      <c r="A258" s="1">
        <v>34134</v>
      </c>
      <c r="B258">
        <v>0</v>
      </c>
    </row>
    <row r="259" spans="1:2" x14ac:dyDescent="0.25">
      <c r="A259" s="1">
        <v>34135</v>
      </c>
      <c r="B259">
        <v>0</v>
      </c>
    </row>
    <row r="260" spans="1:2" x14ac:dyDescent="0.25">
      <c r="A260" s="1">
        <v>34136</v>
      </c>
      <c r="B260">
        <v>0</v>
      </c>
    </row>
    <row r="261" spans="1:2" x14ac:dyDescent="0.25">
      <c r="A261" s="1">
        <v>34137</v>
      </c>
      <c r="B261">
        <v>0</v>
      </c>
    </row>
    <row r="262" spans="1:2" x14ac:dyDescent="0.25">
      <c r="A262" s="1">
        <v>34138</v>
      </c>
      <c r="B262">
        <v>0</v>
      </c>
    </row>
    <row r="263" spans="1:2" x14ac:dyDescent="0.25">
      <c r="A263" s="1">
        <v>34139</v>
      </c>
      <c r="B263">
        <v>0</v>
      </c>
    </row>
    <row r="264" spans="1:2" x14ac:dyDescent="0.25">
      <c r="A264" s="1">
        <v>34140</v>
      </c>
      <c r="B264">
        <v>0</v>
      </c>
    </row>
    <row r="265" spans="1:2" x14ac:dyDescent="0.25">
      <c r="A265" s="1">
        <v>34141</v>
      </c>
      <c r="B265">
        <v>0</v>
      </c>
    </row>
    <row r="266" spans="1:2" x14ac:dyDescent="0.25">
      <c r="A266" s="1">
        <v>34142</v>
      </c>
      <c r="B266">
        <v>0</v>
      </c>
    </row>
    <row r="267" spans="1:2" x14ac:dyDescent="0.25">
      <c r="A267" s="1">
        <v>34143</v>
      </c>
      <c r="B267">
        <v>0</v>
      </c>
    </row>
    <row r="268" spans="1:2" x14ac:dyDescent="0.25">
      <c r="A268" s="1">
        <v>34144</v>
      </c>
      <c r="B268">
        <v>0</v>
      </c>
    </row>
    <row r="269" spans="1:2" x14ac:dyDescent="0.25">
      <c r="A269" s="1">
        <v>34145</v>
      </c>
      <c r="B269">
        <v>0</v>
      </c>
    </row>
    <row r="270" spans="1:2" x14ac:dyDescent="0.25">
      <c r="A270" s="1">
        <v>34146</v>
      </c>
      <c r="B270">
        <v>0</v>
      </c>
    </row>
    <row r="271" spans="1:2" x14ac:dyDescent="0.25">
      <c r="A271" s="1">
        <v>34147</v>
      </c>
      <c r="B271">
        <v>0</v>
      </c>
    </row>
    <row r="272" spans="1:2" x14ac:dyDescent="0.25">
      <c r="A272" s="1">
        <v>34148</v>
      </c>
      <c r="B272">
        <v>0</v>
      </c>
    </row>
    <row r="273" spans="1:2" x14ac:dyDescent="0.25">
      <c r="A273" s="1">
        <v>34149</v>
      </c>
      <c r="B273">
        <v>0</v>
      </c>
    </row>
    <row r="274" spans="1:2" x14ac:dyDescent="0.25">
      <c r="A274" s="1">
        <v>34150</v>
      </c>
      <c r="B274">
        <v>0</v>
      </c>
    </row>
    <row r="275" spans="1:2" x14ac:dyDescent="0.25">
      <c r="A275" s="1">
        <v>34151</v>
      </c>
      <c r="B275">
        <v>0</v>
      </c>
    </row>
    <row r="276" spans="1:2" x14ac:dyDescent="0.25">
      <c r="A276" s="1">
        <v>34152</v>
      </c>
      <c r="B276">
        <v>0</v>
      </c>
    </row>
    <row r="277" spans="1:2" x14ac:dyDescent="0.25">
      <c r="A277" s="1">
        <v>34153</v>
      </c>
      <c r="B277">
        <v>0</v>
      </c>
    </row>
    <row r="278" spans="1:2" x14ac:dyDescent="0.25">
      <c r="A278" s="1">
        <v>34154</v>
      </c>
      <c r="B278">
        <v>0</v>
      </c>
    </row>
    <row r="279" spans="1:2" x14ac:dyDescent="0.25">
      <c r="A279" s="1">
        <v>34155</v>
      </c>
      <c r="B279">
        <v>0</v>
      </c>
    </row>
    <row r="280" spans="1:2" x14ac:dyDescent="0.25">
      <c r="A280" s="1">
        <v>34156</v>
      </c>
      <c r="B280">
        <v>0</v>
      </c>
    </row>
    <row r="281" spans="1:2" x14ac:dyDescent="0.25">
      <c r="A281" s="1">
        <v>34157</v>
      </c>
      <c r="B281">
        <v>0</v>
      </c>
    </row>
    <row r="282" spans="1:2" x14ac:dyDescent="0.25">
      <c r="A282" s="1">
        <v>34158</v>
      </c>
      <c r="B282">
        <v>0</v>
      </c>
    </row>
    <row r="283" spans="1:2" x14ac:dyDescent="0.25">
      <c r="A283" s="1">
        <v>34159</v>
      </c>
      <c r="B283">
        <v>0</v>
      </c>
    </row>
    <row r="284" spans="1:2" x14ac:dyDescent="0.25">
      <c r="A284" s="1">
        <v>34160</v>
      </c>
      <c r="B284">
        <v>0</v>
      </c>
    </row>
    <row r="285" spans="1:2" x14ac:dyDescent="0.25">
      <c r="A285" s="1">
        <v>34161</v>
      </c>
      <c r="B285">
        <v>0</v>
      </c>
    </row>
    <row r="286" spans="1:2" x14ac:dyDescent="0.25">
      <c r="A286" s="1">
        <v>34162</v>
      </c>
      <c r="B286">
        <v>0</v>
      </c>
    </row>
    <row r="287" spans="1:2" x14ac:dyDescent="0.25">
      <c r="A287" s="1">
        <v>34163</v>
      </c>
      <c r="B287">
        <v>0</v>
      </c>
    </row>
    <row r="288" spans="1:2" x14ac:dyDescent="0.25">
      <c r="A288" s="1">
        <v>34164</v>
      </c>
      <c r="B288">
        <v>0</v>
      </c>
    </row>
    <row r="289" spans="1:2" x14ac:dyDescent="0.25">
      <c r="A289" s="1">
        <v>34165</v>
      </c>
      <c r="B289">
        <v>0</v>
      </c>
    </row>
    <row r="290" spans="1:2" x14ac:dyDescent="0.25">
      <c r="A290" s="1">
        <v>34166</v>
      </c>
      <c r="B290">
        <v>0</v>
      </c>
    </row>
    <row r="291" spans="1:2" x14ac:dyDescent="0.25">
      <c r="A291" s="1">
        <v>34167</v>
      </c>
      <c r="B291">
        <v>0</v>
      </c>
    </row>
    <row r="292" spans="1:2" x14ac:dyDescent="0.25">
      <c r="A292" s="1">
        <v>34168</v>
      </c>
      <c r="B292">
        <v>0</v>
      </c>
    </row>
    <row r="293" spans="1:2" x14ac:dyDescent="0.25">
      <c r="A293" s="1">
        <v>34169</v>
      </c>
      <c r="B293">
        <v>0</v>
      </c>
    </row>
    <row r="294" spans="1:2" x14ac:dyDescent="0.25">
      <c r="A294" s="1">
        <v>34170</v>
      </c>
      <c r="B294">
        <v>0</v>
      </c>
    </row>
    <row r="295" spans="1:2" x14ac:dyDescent="0.25">
      <c r="A295" s="1">
        <v>34171</v>
      </c>
      <c r="B295">
        <v>0</v>
      </c>
    </row>
    <row r="296" spans="1:2" x14ac:dyDescent="0.25">
      <c r="A296" s="1">
        <v>34172</v>
      </c>
      <c r="B296">
        <v>0</v>
      </c>
    </row>
    <row r="297" spans="1:2" x14ac:dyDescent="0.25">
      <c r="A297" s="1">
        <v>34173</v>
      </c>
      <c r="B297">
        <v>0</v>
      </c>
    </row>
    <row r="298" spans="1:2" x14ac:dyDescent="0.25">
      <c r="A298" s="1">
        <v>34174</v>
      </c>
      <c r="B298">
        <v>0</v>
      </c>
    </row>
    <row r="299" spans="1:2" x14ac:dyDescent="0.25">
      <c r="A299" s="1">
        <v>34175</v>
      </c>
      <c r="B299">
        <v>0</v>
      </c>
    </row>
    <row r="300" spans="1:2" x14ac:dyDescent="0.25">
      <c r="A300" s="1">
        <v>34176</v>
      </c>
      <c r="B300">
        <v>0</v>
      </c>
    </row>
    <row r="301" spans="1:2" x14ac:dyDescent="0.25">
      <c r="A301" s="1">
        <v>34177</v>
      </c>
      <c r="B301">
        <v>0</v>
      </c>
    </row>
    <row r="302" spans="1:2" x14ac:dyDescent="0.25">
      <c r="A302" s="1">
        <v>34178</v>
      </c>
      <c r="B302">
        <v>0</v>
      </c>
    </row>
    <row r="303" spans="1:2" x14ac:dyDescent="0.25">
      <c r="A303" s="1">
        <v>34179</v>
      </c>
      <c r="B303">
        <v>0</v>
      </c>
    </row>
    <row r="304" spans="1:2" x14ac:dyDescent="0.25">
      <c r="A304" s="1">
        <v>34180</v>
      </c>
      <c r="B304">
        <v>0</v>
      </c>
    </row>
    <row r="305" spans="1:2" x14ac:dyDescent="0.25">
      <c r="A305" s="1">
        <v>34181</v>
      </c>
      <c r="B305">
        <v>0</v>
      </c>
    </row>
    <row r="306" spans="1:2" x14ac:dyDescent="0.25">
      <c r="A306" s="1">
        <v>34182</v>
      </c>
      <c r="B306">
        <v>0</v>
      </c>
    </row>
    <row r="307" spans="1:2" x14ac:dyDescent="0.25">
      <c r="A307" s="1">
        <v>34183</v>
      </c>
      <c r="B307">
        <v>0</v>
      </c>
    </row>
    <row r="308" spans="1:2" x14ac:dyDescent="0.25">
      <c r="A308" s="1">
        <v>34184</v>
      </c>
      <c r="B308">
        <v>0</v>
      </c>
    </row>
    <row r="309" spans="1:2" x14ac:dyDescent="0.25">
      <c r="A309" s="1">
        <v>34185</v>
      </c>
      <c r="B309">
        <v>0</v>
      </c>
    </row>
    <row r="310" spans="1:2" x14ac:dyDescent="0.25">
      <c r="A310" s="1">
        <v>34186</v>
      </c>
      <c r="B310">
        <v>0.11811000000000001</v>
      </c>
    </row>
    <row r="311" spans="1:2" x14ac:dyDescent="0.25">
      <c r="A311" s="1">
        <v>34187</v>
      </c>
      <c r="B311">
        <v>0</v>
      </c>
    </row>
    <row r="312" spans="1:2" x14ac:dyDescent="0.25">
      <c r="A312" s="1">
        <v>34188</v>
      </c>
      <c r="B312">
        <v>0</v>
      </c>
    </row>
    <row r="313" spans="1:2" x14ac:dyDescent="0.25">
      <c r="A313" s="1">
        <v>34189</v>
      </c>
      <c r="B313">
        <v>0</v>
      </c>
    </row>
    <row r="314" spans="1:2" x14ac:dyDescent="0.25">
      <c r="A314" s="1">
        <v>34190</v>
      </c>
      <c r="B314">
        <v>0</v>
      </c>
    </row>
    <row r="315" spans="1:2" x14ac:dyDescent="0.25">
      <c r="A315" s="1">
        <v>34191</v>
      </c>
      <c r="B315">
        <v>0</v>
      </c>
    </row>
    <row r="316" spans="1:2" x14ac:dyDescent="0.25">
      <c r="A316" s="1">
        <v>34192</v>
      </c>
      <c r="B316">
        <v>0</v>
      </c>
    </row>
    <row r="317" spans="1:2" x14ac:dyDescent="0.25">
      <c r="A317" s="1">
        <v>34193</v>
      </c>
      <c r="B317">
        <v>0</v>
      </c>
    </row>
    <row r="318" spans="1:2" x14ac:dyDescent="0.25">
      <c r="A318" s="1">
        <v>34194</v>
      </c>
      <c r="B318">
        <v>0</v>
      </c>
    </row>
    <row r="319" spans="1:2" x14ac:dyDescent="0.25">
      <c r="A319" s="1">
        <v>34195</v>
      </c>
      <c r="B319">
        <v>0</v>
      </c>
    </row>
    <row r="320" spans="1:2" x14ac:dyDescent="0.25">
      <c r="A320" s="1">
        <v>34196</v>
      </c>
      <c r="B320">
        <v>0</v>
      </c>
    </row>
    <row r="321" spans="1:2" x14ac:dyDescent="0.25">
      <c r="A321" s="1">
        <v>34197</v>
      </c>
      <c r="B321">
        <v>0</v>
      </c>
    </row>
    <row r="322" spans="1:2" x14ac:dyDescent="0.25">
      <c r="A322" s="1">
        <v>34198</v>
      </c>
      <c r="B322">
        <v>0</v>
      </c>
    </row>
    <row r="323" spans="1:2" x14ac:dyDescent="0.25">
      <c r="A323" s="1">
        <v>34199</v>
      </c>
      <c r="B323">
        <v>0</v>
      </c>
    </row>
    <row r="324" spans="1:2" x14ac:dyDescent="0.25">
      <c r="A324" s="1">
        <v>34200</v>
      </c>
      <c r="B324">
        <v>0</v>
      </c>
    </row>
    <row r="325" spans="1:2" x14ac:dyDescent="0.25">
      <c r="A325" s="1">
        <v>34201</v>
      </c>
      <c r="B325">
        <v>0</v>
      </c>
    </row>
    <row r="326" spans="1:2" x14ac:dyDescent="0.25">
      <c r="A326" s="1">
        <v>34202</v>
      </c>
      <c r="B326">
        <v>0</v>
      </c>
    </row>
    <row r="327" spans="1:2" x14ac:dyDescent="0.25">
      <c r="A327" s="1">
        <v>34203</v>
      </c>
      <c r="B327">
        <v>0</v>
      </c>
    </row>
    <row r="328" spans="1:2" x14ac:dyDescent="0.25">
      <c r="A328" s="1">
        <v>34204</v>
      </c>
      <c r="B328">
        <v>0</v>
      </c>
    </row>
    <row r="329" spans="1:2" x14ac:dyDescent="0.25">
      <c r="A329" s="1">
        <v>34205</v>
      </c>
      <c r="B329">
        <v>0</v>
      </c>
    </row>
    <row r="330" spans="1:2" x14ac:dyDescent="0.25">
      <c r="A330" s="1">
        <v>34206</v>
      </c>
      <c r="B330">
        <v>3.9370000000000002E-2</v>
      </c>
    </row>
    <row r="331" spans="1:2" x14ac:dyDescent="0.25">
      <c r="A331" s="1">
        <v>34207</v>
      </c>
      <c r="B331">
        <v>3.9370000000000002E-2</v>
      </c>
    </row>
    <row r="332" spans="1:2" x14ac:dyDescent="0.25">
      <c r="A332" s="1">
        <v>34208</v>
      </c>
      <c r="B332">
        <v>0</v>
      </c>
    </row>
    <row r="333" spans="1:2" x14ac:dyDescent="0.25">
      <c r="A333" s="1">
        <v>34209</v>
      </c>
      <c r="B333">
        <v>0.15748000000000001</v>
      </c>
    </row>
    <row r="334" spans="1:2" x14ac:dyDescent="0.25">
      <c r="A334" s="1">
        <v>34210</v>
      </c>
      <c r="B334">
        <v>0.31496000000000002</v>
      </c>
    </row>
    <row r="335" spans="1:2" x14ac:dyDescent="0.25">
      <c r="A335" s="1">
        <v>34211</v>
      </c>
      <c r="B335">
        <v>0</v>
      </c>
    </row>
    <row r="336" spans="1:2" x14ac:dyDescent="0.25">
      <c r="A336" s="1">
        <v>34212</v>
      </c>
      <c r="B336">
        <v>0</v>
      </c>
    </row>
    <row r="337" spans="1:2" x14ac:dyDescent="0.25">
      <c r="A337" s="1">
        <v>34213</v>
      </c>
      <c r="B337">
        <v>0</v>
      </c>
    </row>
    <row r="338" spans="1:2" x14ac:dyDescent="0.25">
      <c r="A338" s="1">
        <v>34214</v>
      </c>
      <c r="B338">
        <v>0</v>
      </c>
    </row>
    <row r="339" spans="1:2" x14ac:dyDescent="0.25">
      <c r="A339" s="1">
        <v>34215</v>
      </c>
      <c r="B339">
        <v>0</v>
      </c>
    </row>
    <row r="340" spans="1:2" x14ac:dyDescent="0.25">
      <c r="A340" s="1">
        <v>34216</v>
      </c>
      <c r="B340">
        <v>0</v>
      </c>
    </row>
    <row r="341" spans="1:2" x14ac:dyDescent="0.25">
      <c r="A341" s="1">
        <v>34217</v>
      </c>
      <c r="B341">
        <v>0</v>
      </c>
    </row>
    <row r="342" spans="1:2" x14ac:dyDescent="0.25">
      <c r="A342" s="1">
        <v>34218</v>
      </c>
      <c r="B342">
        <v>0</v>
      </c>
    </row>
    <row r="343" spans="1:2" x14ac:dyDescent="0.25">
      <c r="A343" s="1">
        <v>34219</v>
      </c>
      <c r="B343">
        <v>0</v>
      </c>
    </row>
    <row r="344" spans="1:2" x14ac:dyDescent="0.25">
      <c r="A344" s="1">
        <v>34220</v>
      </c>
      <c r="B344">
        <v>0</v>
      </c>
    </row>
    <row r="345" spans="1:2" x14ac:dyDescent="0.25">
      <c r="A345" s="1">
        <v>34221</v>
      </c>
      <c r="B345">
        <v>0</v>
      </c>
    </row>
    <row r="346" spans="1:2" x14ac:dyDescent="0.25">
      <c r="A346" s="1">
        <v>34222</v>
      </c>
      <c r="B346">
        <v>0</v>
      </c>
    </row>
    <row r="347" spans="1:2" x14ac:dyDescent="0.25">
      <c r="A347" s="1">
        <v>34223</v>
      </c>
      <c r="B347">
        <v>0</v>
      </c>
    </row>
    <row r="348" spans="1:2" x14ac:dyDescent="0.25">
      <c r="A348" s="1">
        <v>34224</v>
      </c>
      <c r="B348">
        <v>0.23622000000000001</v>
      </c>
    </row>
    <row r="349" spans="1:2" x14ac:dyDescent="0.25">
      <c r="A349" s="1">
        <v>34225</v>
      </c>
      <c r="B349">
        <v>0</v>
      </c>
    </row>
    <row r="350" spans="1:2" x14ac:dyDescent="0.25">
      <c r="A350" s="1">
        <v>34226</v>
      </c>
      <c r="B350">
        <v>0</v>
      </c>
    </row>
    <row r="351" spans="1:2" x14ac:dyDescent="0.25">
      <c r="A351" s="1">
        <v>34227</v>
      </c>
      <c r="B351">
        <v>0</v>
      </c>
    </row>
    <row r="352" spans="1:2" x14ac:dyDescent="0.25">
      <c r="A352" s="1">
        <v>34228</v>
      </c>
      <c r="B352">
        <v>0</v>
      </c>
    </row>
    <row r="353" spans="1:3" x14ac:dyDescent="0.25">
      <c r="A353" s="1">
        <v>34229</v>
      </c>
      <c r="B353">
        <v>0</v>
      </c>
    </row>
    <row r="354" spans="1:3" x14ac:dyDescent="0.25">
      <c r="A354" s="1">
        <v>34230</v>
      </c>
      <c r="B354">
        <v>0</v>
      </c>
    </row>
    <row r="355" spans="1:3" x14ac:dyDescent="0.25">
      <c r="A355" s="1">
        <v>34231</v>
      </c>
      <c r="B355">
        <v>0</v>
      </c>
    </row>
    <row r="356" spans="1:3" x14ac:dyDescent="0.25">
      <c r="A356" s="1">
        <v>34232</v>
      </c>
      <c r="B356">
        <v>0</v>
      </c>
    </row>
    <row r="357" spans="1:3" x14ac:dyDescent="0.25">
      <c r="A357" s="1">
        <v>34233</v>
      </c>
      <c r="B357">
        <v>0</v>
      </c>
    </row>
    <row r="358" spans="1:3" x14ac:dyDescent="0.25">
      <c r="A358" s="1">
        <v>34234</v>
      </c>
      <c r="B358">
        <v>0</v>
      </c>
    </row>
    <row r="359" spans="1:3" x14ac:dyDescent="0.25">
      <c r="A359" s="1">
        <v>34235</v>
      </c>
      <c r="B359">
        <v>0</v>
      </c>
    </row>
    <row r="360" spans="1:3" x14ac:dyDescent="0.25">
      <c r="A360" s="1">
        <v>34236</v>
      </c>
      <c r="B360">
        <v>0</v>
      </c>
    </row>
    <row r="361" spans="1:3" x14ac:dyDescent="0.25">
      <c r="A361" s="1">
        <v>34237</v>
      </c>
      <c r="B361">
        <v>0</v>
      </c>
    </row>
    <row r="362" spans="1:3" x14ac:dyDescent="0.25">
      <c r="A362" s="1">
        <v>34238</v>
      </c>
      <c r="B362">
        <v>0</v>
      </c>
    </row>
    <row r="363" spans="1:3" x14ac:dyDescent="0.25">
      <c r="A363" s="1">
        <v>34239</v>
      </c>
      <c r="B363">
        <v>0</v>
      </c>
    </row>
    <row r="364" spans="1:3" x14ac:dyDescent="0.25">
      <c r="A364" s="1">
        <v>34240</v>
      </c>
      <c r="B364">
        <v>0</v>
      </c>
    </row>
    <row r="365" spans="1:3" x14ac:dyDescent="0.25">
      <c r="A365" s="1">
        <v>34241</v>
      </c>
      <c r="B365">
        <v>0</v>
      </c>
    </row>
    <row r="366" spans="1:3" x14ac:dyDescent="0.25">
      <c r="A366" s="1">
        <v>34242</v>
      </c>
      <c r="B366">
        <v>0</v>
      </c>
    </row>
    <row r="367" spans="1:3" x14ac:dyDescent="0.25">
      <c r="A367" s="95"/>
      <c r="B367" s="95">
        <f>SUM(B1:B366)</f>
        <v>12.519659999999998</v>
      </c>
      <c r="C367" s="95">
        <f>SUM(B259:B366)</f>
        <v>0.90551000000000004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33512</v>
      </c>
      <c r="B1">
        <v>0</v>
      </c>
    </row>
    <row r="2" spans="1:2" x14ac:dyDescent="0.25">
      <c r="A2" s="1">
        <v>33513</v>
      </c>
      <c r="B2">
        <v>0</v>
      </c>
    </row>
    <row r="3" spans="1:2" x14ac:dyDescent="0.25">
      <c r="A3" s="1">
        <v>33514</v>
      </c>
      <c r="B3">
        <v>0</v>
      </c>
    </row>
    <row r="4" spans="1:2" x14ac:dyDescent="0.25">
      <c r="A4" s="1">
        <v>33515</v>
      </c>
      <c r="B4">
        <v>0</v>
      </c>
    </row>
    <row r="5" spans="1:2" x14ac:dyDescent="0.25">
      <c r="A5" s="1">
        <v>33516</v>
      </c>
      <c r="B5">
        <v>0</v>
      </c>
    </row>
    <row r="6" spans="1:2" x14ac:dyDescent="0.25">
      <c r="A6" s="1">
        <v>33517</v>
      </c>
      <c r="B6">
        <v>0</v>
      </c>
    </row>
    <row r="7" spans="1:2" x14ac:dyDescent="0.25">
      <c r="A7" s="1">
        <v>33518</v>
      </c>
      <c r="B7">
        <v>0</v>
      </c>
    </row>
    <row r="8" spans="1:2" x14ac:dyDescent="0.25">
      <c r="A8" s="1">
        <v>33519</v>
      </c>
      <c r="B8">
        <v>0</v>
      </c>
    </row>
    <row r="9" spans="1:2" x14ac:dyDescent="0.25">
      <c r="A9" s="1">
        <v>33520</v>
      </c>
      <c r="B9">
        <v>0</v>
      </c>
    </row>
    <row r="10" spans="1:2" x14ac:dyDescent="0.25">
      <c r="A10" s="1">
        <v>33521</v>
      </c>
      <c r="B10">
        <v>0</v>
      </c>
    </row>
    <row r="11" spans="1:2" x14ac:dyDescent="0.25">
      <c r="A11" s="1">
        <v>33522</v>
      </c>
      <c r="B11">
        <v>0</v>
      </c>
    </row>
    <row r="12" spans="1:2" x14ac:dyDescent="0.25">
      <c r="A12" s="1">
        <v>33523</v>
      </c>
      <c r="B12">
        <v>0</v>
      </c>
    </row>
    <row r="13" spans="1:2" x14ac:dyDescent="0.25">
      <c r="A13" s="1">
        <v>33524</v>
      </c>
      <c r="B13">
        <v>0</v>
      </c>
    </row>
    <row r="14" spans="1:2" x14ac:dyDescent="0.25">
      <c r="A14" s="1">
        <v>33525</v>
      </c>
      <c r="B14">
        <v>0</v>
      </c>
    </row>
    <row r="15" spans="1:2" x14ac:dyDescent="0.25">
      <c r="A15" s="1">
        <v>33526</v>
      </c>
      <c r="B15">
        <v>0</v>
      </c>
    </row>
    <row r="16" spans="1:2" x14ac:dyDescent="0.25">
      <c r="A16" s="1">
        <v>33527</v>
      </c>
      <c r="B16">
        <v>0</v>
      </c>
    </row>
    <row r="17" spans="1:2" x14ac:dyDescent="0.25">
      <c r="A17" s="1">
        <v>33528</v>
      </c>
      <c r="B17">
        <v>0</v>
      </c>
    </row>
    <row r="18" spans="1:2" x14ac:dyDescent="0.25">
      <c r="A18" s="1">
        <v>33529</v>
      </c>
      <c r="B18">
        <v>0</v>
      </c>
    </row>
    <row r="19" spans="1:2" x14ac:dyDescent="0.25">
      <c r="A19" s="1">
        <v>33530</v>
      </c>
      <c r="B19">
        <v>0</v>
      </c>
    </row>
    <row r="20" spans="1:2" x14ac:dyDescent="0.25">
      <c r="A20" s="1">
        <v>33531</v>
      </c>
      <c r="B20">
        <v>0</v>
      </c>
    </row>
    <row r="21" spans="1:2" x14ac:dyDescent="0.25">
      <c r="A21" s="1">
        <v>33532</v>
      </c>
      <c r="B21">
        <v>0</v>
      </c>
    </row>
    <row r="22" spans="1:2" x14ac:dyDescent="0.25">
      <c r="A22" s="1">
        <v>33533</v>
      </c>
      <c r="B22">
        <v>0</v>
      </c>
    </row>
    <row r="23" spans="1:2" x14ac:dyDescent="0.25">
      <c r="A23" s="1">
        <v>33534</v>
      </c>
      <c r="B23">
        <v>0</v>
      </c>
    </row>
    <row r="24" spans="1:2" x14ac:dyDescent="0.25">
      <c r="A24" s="1">
        <v>33535</v>
      </c>
      <c r="B24">
        <v>0</v>
      </c>
    </row>
    <row r="25" spans="1:2" x14ac:dyDescent="0.25">
      <c r="A25" s="1">
        <v>33536</v>
      </c>
      <c r="B25">
        <v>0</v>
      </c>
    </row>
    <row r="26" spans="1:2" x14ac:dyDescent="0.25">
      <c r="A26" s="1">
        <v>33537</v>
      </c>
      <c r="B26">
        <v>0</v>
      </c>
    </row>
    <row r="27" spans="1:2" x14ac:dyDescent="0.25">
      <c r="A27" s="1">
        <v>33538</v>
      </c>
      <c r="B27">
        <v>0.11811000000000001</v>
      </c>
    </row>
    <row r="28" spans="1:2" x14ac:dyDescent="0.25">
      <c r="A28" s="1">
        <v>33539</v>
      </c>
      <c r="B28">
        <v>0</v>
      </c>
    </row>
    <row r="29" spans="1:2" x14ac:dyDescent="0.25">
      <c r="A29" s="1">
        <v>33540</v>
      </c>
      <c r="B29">
        <v>0</v>
      </c>
    </row>
    <row r="30" spans="1:2" x14ac:dyDescent="0.25">
      <c r="A30" s="1">
        <v>33541</v>
      </c>
      <c r="B30">
        <v>0</v>
      </c>
    </row>
    <row r="31" spans="1:2" x14ac:dyDescent="0.25">
      <c r="A31" s="1">
        <v>33542</v>
      </c>
      <c r="B31">
        <v>0</v>
      </c>
    </row>
    <row r="32" spans="1:2" x14ac:dyDescent="0.25">
      <c r="A32" s="1">
        <v>33543</v>
      </c>
      <c r="B32">
        <v>0</v>
      </c>
    </row>
    <row r="33" spans="1:2" x14ac:dyDescent="0.25">
      <c r="A33" s="1">
        <v>33544</v>
      </c>
      <c r="B33">
        <v>0</v>
      </c>
    </row>
    <row r="34" spans="1:2" x14ac:dyDescent="0.25">
      <c r="A34" s="1">
        <v>33545</v>
      </c>
      <c r="B34">
        <v>0</v>
      </c>
    </row>
    <row r="35" spans="1:2" x14ac:dyDescent="0.25">
      <c r="A35" s="1">
        <v>33546</v>
      </c>
      <c r="B35">
        <v>0</v>
      </c>
    </row>
    <row r="36" spans="1:2" x14ac:dyDescent="0.25">
      <c r="A36" s="1">
        <v>33547</v>
      </c>
      <c r="B36">
        <v>0</v>
      </c>
    </row>
    <row r="37" spans="1:2" x14ac:dyDescent="0.25">
      <c r="A37" s="1">
        <v>33548</v>
      </c>
      <c r="B37">
        <v>0</v>
      </c>
    </row>
    <row r="38" spans="1:2" x14ac:dyDescent="0.25">
      <c r="A38" s="1">
        <v>33549</v>
      </c>
      <c r="B38">
        <v>0</v>
      </c>
    </row>
    <row r="39" spans="1:2" x14ac:dyDescent="0.25">
      <c r="A39" s="1">
        <v>33550</v>
      </c>
      <c r="B39">
        <v>0</v>
      </c>
    </row>
    <row r="40" spans="1:2" x14ac:dyDescent="0.25">
      <c r="A40" s="1">
        <v>33551</v>
      </c>
      <c r="B40">
        <v>0</v>
      </c>
    </row>
    <row r="41" spans="1:2" x14ac:dyDescent="0.25">
      <c r="A41" s="1">
        <v>33552</v>
      </c>
      <c r="B41">
        <v>0</v>
      </c>
    </row>
    <row r="42" spans="1:2" x14ac:dyDescent="0.25">
      <c r="A42" s="1">
        <v>33553</v>
      </c>
      <c r="B42">
        <v>0</v>
      </c>
    </row>
    <row r="43" spans="1:2" x14ac:dyDescent="0.25">
      <c r="A43" s="1">
        <v>33554</v>
      </c>
      <c r="B43">
        <v>0</v>
      </c>
    </row>
    <row r="44" spans="1:2" x14ac:dyDescent="0.25">
      <c r="A44" s="1">
        <v>33555</v>
      </c>
      <c r="B44">
        <v>0</v>
      </c>
    </row>
    <row r="45" spans="1:2" x14ac:dyDescent="0.25">
      <c r="A45" s="1">
        <v>33556</v>
      </c>
      <c r="B45">
        <v>0</v>
      </c>
    </row>
    <row r="46" spans="1:2" x14ac:dyDescent="0.25">
      <c r="A46" s="1">
        <v>33557</v>
      </c>
      <c r="B46">
        <v>0</v>
      </c>
    </row>
    <row r="47" spans="1:2" x14ac:dyDescent="0.25">
      <c r="A47" s="1">
        <v>33558</v>
      </c>
      <c r="B47">
        <v>0</v>
      </c>
    </row>
    <row r="48" spans="1:2" x14ac:dyDescent="0.25">
      <c r="A48" s="1">
        <v>33559</v>
      </c>
      <c r="B48">
        <v>0</v>
      </c>
    </row>
    <row r="49" spans="1:2" x14ac:dyDescent="0.25">
      <c r="A49" s="1">
        <v>33560</v>
      </c>
      <c r="B49">
        <v>0</v>
      </c>
    </row>
    <row r="50" spans="1:2" x14ac:dyDescent="0.25">
      <c r="A50" s="1">
        <v>33561</v>
      </c>
      <c r="B50">
        <v>0</v>
      </c>
    </row>
    <row r="51" spans="1:2" x14ac:dyDescent="0.25">
      <c r="A51" s="1">
        <v>33562</v>
      </c>
      <c r="B51">
        <v>0</v>
      </c>
    </row>
    <row r="52" spans="1:2" x14ac:dyDescent="0.25">
      <c r="A52" s="1">
        <v>33563</v>
      </c>
      <c r="B52">
        <v>0</v>
      </c>
    </row>
    <row r="53" spans="1:2" x14ac:dyDescent="0.25">
      <c r="A53" s="1">
        <v>33564</v>
      </c>
      <c r="B53">
        <v>0</v>
      </c>
    </row>
    <row r="54" spans="1:2" x14ac:dyDescent="0.25">
      <c r="A54" s="1">
        <v>33565</v>
      </c>
      <c r="B54">
        <v>0</v>
      </c>
    </row>
    <row r="55" spans="1:2" x14ac:dyDescent="0.25">
      <c r="A55" s="1">
        <v>33566</v>
      </c>
      <c r="B55">
        <v>0</v>
      </c>
    </row>
    <row r="56" spans="1:2" x14ac:dyDescent="0.25">
      <c r="A56" s="1">
        <v>33567</v>
      </c>
      <c r="B56">
        <v>0</v>
      </c>
    </row>
    <row r="57" spans="1:2" x14ac:dyDescent="0.25">
      <c r="A57" s="1">
        <v>33568</v>
      </c>
      <c r="B57">
        <v>0</v>
      </c>
    </row>
    <row r="58" spans="1:2" x14ac:dyDescent="0.25">
      <c r="A58" s="1">
        <v>33569</v>
      </c>
      <c r="B58">
        <v>0</v>
      </c>
    </row>
    <row r="59" spans="1:2" x14ac:dyDescent="0.25">
      <c r="A59" s="1">
        <v>33570</v>
      </c>
      <c r="B59">
        <v>0</v>
      </c>
    </row>
    <row r="60" spans="1:2" x14ac:dyDescent="0.25">
      <c r="A60" s="1">
        <v>33571</v>
      </c>
      <c r="B60">
        <v>0.23622000000000001</v>
      </c>
    </row>
    <row r="61" spans="1:2" x14ac:dyDescent="0.25">
      <c r="A61" s="1">
        <v>33572</v>
      </c>
      <c r="B61">
        <v>0.66929000000000005</v>
      </c>
    </row>
    <row r="62" spans="1:2" x14ac:dyDescent="0.25">
      <c r="A62" s="1">
        <v>33573</v>
      </c>
      <c r="B62">
        <v>0</v>
      </c>
    </row>
    <row r="63" spans="1:2" x14ac:dyDescent="0.25">
      <c r="A63" s="1">
        <v>33574</v>
      </c>
      <c r="B63">
        <v>0</v>
      </c>
    </row>
    <row r="64" spans="1:2" x14ac:dyDescent="0.25">
      <c r="A64" s="1">
        <v>33575</v>
      </c>
      <c r="B64">
        <v>0</v>
      </c>
    </row>
    <row r="65" spans="1:2" x14ac:dyDescent="0.25">
      <c r="A65" s="1">
        <v>33576</v>
      </c>
      <c r="B65">
        <v>0</v>
      </c>
    </row>
    <row r="66" spans="1:2" x14ac:dyDescent="0.25">
      <c r="A66" s="1">
        <v>33577</v>
      </c>
      <c r="B66">
        <v>0</v>
      </c>
    </row>
    <row r="67" spans="1:2" x14ac:dyDescent="0.25">
      <c r="A67" s="1">
        <v>33578</v>
      </c>
      <c r="B67">
        <v>0</v>
      </c>
    </row>
    <row r="68" spans="1:2" x14ac:dyDescent="0.25">
      <c r="A68" s="1">
        <v>33579</v>
      </c>
      <c r="B68">
        <v>0</v>
      </c>
    </row>
    <row r="69" spans="1:2" x14ac:dyDescent="0.25">
      <c r="A69" s="1">
        <v>33580</v>
      </c>
      <c r="B69">
        <v>0</v>
      </c>
    </row>
    <row r="70" spans="1:2" x14ac:dyDescent="0.25">
      <c r="A70" s="1">
        <v>33581</v>
      </c>
      <c r="B70">
        <v>0</v>
      </c>
    </row>
    <row r="71" spans="1:2" x14ac:dyDescent="0.25">
      <c r="A71" s="1">
        <v>33582</v>
      </c>
      <c r="B71">
        <v>0.19685</v>
      </c>
    </row>
    <row r="72" spans="1:2" x14ac:dyDescent="0.25">
      <c r="A72" s="1">
        <v>33583</v>
      </c>
      <c r="B72">
        <v>3.9370000000000002E-2</v>
      </c>
    </row>
    <row r="73" spans="1:2" x14ac:dyDescent="0.25">
      <c r="A73" s="1">
        <v>33584</v>
      </c>
      <c r="B73">
        <v>0</v>
      </c>
    </row>
    <row r="74" spans="1:2" x14ac:dyDescent="0.25">
      <c r="A74" s="1">
        <v>33585</v>
      </c>
      <c r="B74">
        <v>0</v>
      </c>
    </row>
    <row r="75" spans="1:2" x14ac:dyDescent="0.25">
      <c r="A75" s="1">
        <v>33586</v>
      </c>
      <c r="B75">
        <v>0</v>
      </c>
    </row>
    <row r="76" spans="1:2" x14ac:dyDescent="0.25">
      <c r="A76" s="1">
        <v>33587</v>
      </c>
      <c r="B76">
        <v>0</v>
      </c>
    </row>
    <row r="77" spans="1:2" x14ac:dyDescent="0.25">
      <c r="A77" s="1">
        <v>33588</v>
      </c>
      <c r="B77">
        <v>0</v>
      </c>
    </row>
    <row r="78" spans="1:2" x14ac:dyDescent="0.25">
      <c r="A78" s="1">
        <v>33589</v>
      </c>
      <c r="B78">
        <v>0</v>
      </c>
    </row>
    <row r="79" spans="1:2" x14ac:dyDescent="0.25">
      <c r="A79" s="1">
        <v>33590</v>
      </c>
      <c r="B79">
        <v>0.11811000000000001</v>
      </c>
    </row>
    <row r="80" spans="1:2" x14ac:dyDescent="0.25">
      <c r="A80" s="1">
        <v>33591</v>
      </c>
      <c r="B80">
        <v>0.15748000000000001</v>
      </c>
    </row>
    <row r="81" spans="1:2" x14ac:dyDescent="0.25">
      <c r="A81" s="1">
        <v>33592</v>
      </c>
      <c r="B81">
        <v>0</v>
      </c>
    </row>
    <row r="82" spans="1:2" x14ac:dyDescent="0.25">
      <c r="A82" s="1">
        <v>33593</v>
      </c>
      <c r="B82">
        <v>0</v>
      </c>
    </row>
    <row r="83" spans="1:2" x14ac:dyDescent="0.25">
      <c r="A83" s="1">
        <v>33594</v>
      </c>
      <c r="B83">
        <v>3.9370000000000002E-2</v>
      </c>
    </row>
    <row r="84" spans="1:2" x14ac:dyDescent="0.25">
      <c r="A84" s="1">
        <v>33595</v>
      </c>
      <c r="B84">
        <v>0</v>
      </c>
    </row>
    <row r="85" spans="1:2" x14ac:dyDescent="0.25">
      <c r="A85" s="1">
        <v>33596</v>
      </c>
      <c r="B85">
        <v>0</v>
      </c>
    </row>
    <row r="86" spans="1:2" x14ac:dyDescent="0.25">
      <c r="A86" s="1">
        <v>33597</v>
      </c>
      <c r="B86">
        <v>0</v>
      </c>
    </row>
    <row r="87" spans="1:2" x14ac:dyDescent="0.25">
      <c r="A87" s="1">
        <v>33598</v>
      </c>
      <c r="B87">
        <v>0</v>
      </c>
    </row>
    <row r="88" spans="1:2" x14ac:dyDescent="0.25">
      <c r="A88" s="1">
        <v>33599</v>
      </c>
      <c r="B88">
        <v>0</v>
      </c>
    </row>
    <row r="89" spans="1:2" x14ac:dyDescent="0.25">
      <c r="A89" s="1">
        <v>33600</v>
      </c>
      <c r="B89">
        <v>0</v>
      </c>
    </row>
    <row r="90" spans="1:2" x14ac:dyDescent="0.25">
      <c r="A90" s="1">
        <v>33601</v>
      </c>
      <c r="B90">
        <v>0</v>
      </c>
    </row>
    <row r="91" spans="1:2" x14ac:dyDescent="0.25">
      <c r="A91" s="1">
        <v>33602</v>
      </c>
      <c r="B91">
        <v>0.27559</v>
      </c>
    </row>
    <row r="92" spans="1:2" x14ac:dyDescent="0.25">
      <c r="A92" s="1">
        <v>33603</v>
      </c>
      <c r="B92">
        <v>0</v>
      </c>
    </row>
    <row r="93" spans="1:2" x14ac:dyDescent="0.25">
      <c r="A93" s="1">
        <v>33604</v>
      </c>
      <c r="B93">
        <v>0</v>
      </c>
    </row>
    <row r="94" spans="1:2" x14ac:dyDescent="0.25">
      <c r="A94" s="1">
        <v>33605</v>
      </c>
      <c r="B94">
        <v>0</v>
      </c>
    </row>
    <row r="95" spans="1:2" x14ac:dyDescent="0.25">
      <c r="A95" s="1">
        <v>33606</v>
      </c>
      <c r="B95">
        <v>0.59055000000000002</v>
      </c>
    </row>
    <row r="96" spans="1:2" x14ac:dyDescent="0.25">
      <c r="A96" s="1">
        <v>33607</v>
      </c>
      <c r="B96">
        <v>0</v>
      </c>
    </row>
    <row r="97" spans="1:2" x14ac:dyDescent="0.25">
      <c r="A97" s="1">
        <v>33608</v>
      </c>
      <c r="B97">
        <v>0.11811000000000001</v>
      </c>
    </row>
    <row r="98" spans="1:2" x14ac:dyDescent="0.25">
      <c r="A98" s="1">
        <v>33609</v>
      </c>
      <c r="B98">
        <v>0.82677</v>
      </c>
    </row>
    <row r="99" spans="1:2" x14ac:dyDescent="0.25">
      <c r="A99" s="1">
        <v>33610</v>
      </c>
      <c r="B99">
        <v>0</v>
      </c>
    </row>
    <row r="100" spans="1:2" x14ac:dyDescent="0.25">
      <c r="A100" s="1">
        <v>33611</v>
      </c>
      <c r="B100">
        <v>0</v>
      </c>
    </row>
    <row r="101" spans="1:2" x14ac:dyDescent="0.25">
      <c r="A101" s="1">
        <v>33612</v>
      </c>
      <c r="B101">
        <v>0</v>
      </c>
    </row>
    <row r="102" spans="1:2" x14ac:dyDescent="0.25">
      <c r="A102" s="1">
        <v>33613</v>
      </c>
      <c r="B102">
        <v>0</v>
      </c>
    </row>
    <row r="103" spans="1:2" x14ac:dyDescent="0.25">
      <c r="A103" s="1">
        <v>33614</v>
      </c>
      <c r="B103">
        <v>0</v>
      </c>
    </row>
    <row r="104" spans="1:2" x14ac:dyDescent="0.25">
      <c r="A104" s="1">
        <v>33615</v>
      </c>
      <c r="B104">
        <v>0</v>
      </c>
    </row>
    <row r="105" spans="1:2" x14ac:dyDescent="0.25">
      <c r="A105" s="1">
        <v>33616</v>
      </c>
      <c r="B105">
        <v>0</v>
      </c>
    </row>
    <row r="106" spans="1:2" x14ac:dyDescent="0.25">
      <c r="A106" s="1">
        <v>33617</v>
      </c>
      <c r="B106">
        <v>0</v>
      </c>
    </row>
    <row r="107" spans="1:2" x14ac:dyDescent="0.25">
      <c r="A107" s="1">
        <v>33618</v>
      </c>
      <c r="B107">
        <v>0</v>
      </c>
    </row>
    <row r="108" spans="1:2" x14ac:dyDescent="0.25">
      <c r="A108" s="1">
        <v>33619</v>
      </c>
      <c r="B108">
        <v>0</v>
      </c>
    </row>
    <row r="109" spans="1:2" x14ac:dyDescent="0.25">
      <c r="A109" s="1">
        <v>33620</v>
      </c>
      <c r="B109">
        <v>0</v>
      </c>
    </row>
    <row r="110" spans="1:2" x14ac:dyDescent="0.25">
      <c r="A110" s="1">
        <v>33621</v>
      </c>
      <c r="B110">
        <v>0</v>
      </c>
    </row>
    <row r="111" spans="1:2" x14ac:dyDescent="0.25">
      <c r="A111" s="1">
        <v>33622</v>
      </c>
      <c r="B111">
        <v>0</v>
      </c>
    </row>
    <row r="112" spans="1:2" x14ac:dyDescent="0.25">
      <c r="A112" s="1">
        <v>33623</v>
      </c>
      <c r="B112">
        <v>0</v>
      </c>
    </row>
    <row r="113" spans="1:2" x14ac:dyDescent="0.25">
      <c r="A113" s="1">
        <v>33624</v>
      </c>
      <c r="B113">
        <v>0</v>
      </c>
    </row>
    <row r="114" spans="1:2" x14ac:dyDescent="0.25">
      <c r="A114" s="1">
        <v>33625</v>
      </c>
      <c r="B114">
        <v>0</v>
      </c>
    </row>
    <row r="115" spans="1:2" x14ac:dyDescent="0.25">
      <c r="A115" s="1">
        <v>33626</v>
      </c>
      <c r="B115">
        <v>0</v>
      </c>
    </row>
    <row r="116" spans="1:2" x14ac:dyDescent="0.25">
      <c r="A116" s="1">
        <v>33627</v>
      </c>
      <c r="B116">
        <v>0</v>
      </c>
    </row>
    <row r="117" spans="1:2" x14ac:dyDescent="0.25">
      <c r="A117" s="1">
        <v>33628</v>
      </c>
      <c r="B117">
        <v>0</v>
      </c>
    </row>
    <row r="118" spans="1:2" x14ac:dyDescent="0.25">
      <c r="A118" s="1">
        <v>33629</v>
      </c>
      <c r="B118">
        <v>0</v>
      </c>
    </row>
    <row r="119" spans="1:2" x14ac:dyDescent="0.25">
      <c r="A119" s="1">
        <v>33630</v>
      </c>
      <c r="B119">
        <v>0</v>
      </c>
    </row>
    <row r="120" spans="1:2" x14ac:dyDescent="0.25">
      <c r="A120" s="1">
        <v>33631</v>
      </c>
      <c r="B120">
        <v>0</v>
      </c>
    </row>
    <row r="121" spans="1:2" x14ac:dyDescent="0.25">
      <c r="A121" s="1">
        <v>33632</v>
      </c>
      <c r="B121">
        <v>0</v>
      </c>
    </row>
    <row r="122" spans="1:2" x14ac:dyDescent="0.25">
      <c r="A122" s="1">
        <v>33633</v>
      </c>
      <c r="B122">
        <v>0</v>
      </c>
    </row>
    <row r="123" spans="1:2" x14ac:dyDescent="0.25">
      <c r="A123" s="1">
        <v>33634</v>
      </c>
      <c r="B123">
        <v>0</v>
      </c>
    </row>
    <row r="124" spans="1:2" x14ac:dyDescent="0.25">
      <c r="A124" s="1">
        <v>33635</v>
      </c>
      <c r="B124">
        <v>0</v>
      </c>
    </row>
    <row r="125" spans="1:2" x14ac:dyDescent="0.25">
      <c r="A125" s="1">
        <v>33636</v>
      </c>
      <c r="B125">
        <v>0</v>
      </c>
    </row>
    <row r="126" spans="1:2" x14ac:dyDescent="0.25">
      <c r="A126" s="1">
        <v>33637</v>
      </c>
      <c r="B126">
        <v>0</v>
      </c>
    </row>
    <row r="127" spans="1:2" x14ac:dyDescent="0.25">
      <c r="A127" s="1">
        <v>33638</v>
      </c>
      <c r="B127">
        <v>0</v>
      </c>
    </row>
    <row r="128" spans="1:2" x14ac:dyDescent="0.25">
      <c r="A128" s="1">
        <v>33639</v>
      </c>
      <c r="B128">
        <v>0</v>
      </c>
    </row>
    <row r="129" spans="1:2" x14ac:dyDescent="0.25">
      <c r="A129" s="1">
        <v>33640</v>
      </c>
      <c r="B129">
        <v>3.9370000000000002E-2</v>
      </c>
    </row>
    <row r="130" spans="1:2" x14ac:dyDescent="0.25">
      <c r="A130" s="1">
        <v>33641</v>
      </c>
      <c r="B130">
        <v>1.9684999999999999</v>
      </c>
    </row>
    <row r="131" spans="1:2" x14ac:dyDescent="0.25">
      <c r="A131" s="1">
        <v>33642</v>
      </c>
      <c r="B131">
        <v>0</v>
      </c>
    </row>
    <row r="132" spans="1:2" x14ac:dyDescent="0.25">
      <c r="A132" s="1">
        <v>33643</v>
      </c>
      <c r="B132">
        <v>0</v>
      </c>
    </row>
    <row r="133" spans="1:2" x14ac:dyDescent="0.25">
      <c r="A133" s="1">
        <v>33644</v>
      </c>
      <c r="B133">
        <v>0.19685</v>
      </c>
    </row>
    <row r="134" spans="1:2" x14ac:dyDescent="0.25">
      <c r="A134" s="1">
        <v>33645</v>
      </c>
      <c r="B134">
        <v>0.11811000000000001</v>
      </c>
    </row>
    <row r="135" spans="1:2" x14ac:dyDescent="0.25">
      <c r="A135" s="1">
        <v>33646</v>
      </c>
      <c r="B135">
        <v>0</v>
      </c>
    </row>
    <row r="136" spans="1:2" x14ac:dyDescent="0.25">
      <c r="A136" s="1">
        <v>33647</v>
      </c>
      <c r="B136">
        <v>0.86614000000000002</v>
      </c>
    </row>
    <row r="137" spans="1:2" x14ac:dyDescent="0.25">
      <c r="A137" s="1">
        <v>33648</v>
      </c>
      <c r="B137">
        <v>0</v>
      </c>
    </row>
    <row r="138" spans="1:2" x14ac:dyDescent="0.25">
      <c r="A138" s="1">
        <v>33649</v>
      </c>
      <c r="B138">
        <v>0.11811000000000001</v>
      </c>
    </row>
    <row r="139" spans="1:2" x14ac:dyDescent="0.25">
      <c r="A139" s="1">
        <v>33650</v>
      </c>
      <c r="B139">
        <v>0</v>
      </c>
    </row>
    <row r="140" spans="1:2" x14ac:dyDescent="0.25">
      <c r="A140" s="1">
        <v>33651</v>
      </c>
      <c r="B140">
        <v>0</v>
      </c>
    </row>
    <row r="141" spans="1:2" x14ac:dyDescent="0.25">
      <c r="A141" s="1">
        <v>33652</v>
      </c>
      <c r="B141">
        <v>0</v>
      </c>
    </row>
    <row r="142" spans="1:2" x14ac:dyDescent="0.25">
      <c r="A142" s="1">
        <v>33653</v>
      </c>
      <c r="B142">
        <v>0</v>
      </c>
    </row>
    <row r="143" spans="1:2" x14ac:dyDescent="0.25">
      <c r="A143" s="1">
        <v>33654</v>
      </c>
      <c r="B143">
        <v>0</v>
      </c>
    </row>
    <row r="144" spans="1:2" x14ac:dyDescent="0.25">
      <c r="A144" s="1">
        <v>33655</v>
      </c>
      <c r="B144">
        <v>0</v>
      </c>
    </row>
    <row r="145" spans="1:2" x14ac:dyDescent="0.25">
      <c r="A145" s="1">
        <v>33656</v>
      </c>
      <c r="B145">
        <v>0</v>
      </c>
    </row>
    <row r="146" spans="1:2" x14ac:dyDescent="0.25">
      <c r="A146" s="1">
        <v>33657</v>
      </c>
      <c r="B146">
        <v>0</v>
      </c>
    </row>
    <row r="147" spans="1:2" x14ac:dyDescent="0.25">
      <c r="A147" s="1">
        <v>33658</v>
      </c>
      <c r="B147">
        <v>0</v>
      </c>
    </row>
    <row r="148" spans="1:2" x14ac:dyDescent="0.25">
      <c r="A148" s="1">
        <v>33659</v>
      </c>
      <c r="B148">
        <v>0</v>
      </c>
    </row>
    <row r="149" spans="1:2" x14ac:dyDescent="0.25">
      <c r="A149" s="1">
        <v>33660</v>
      </c>
      <c r="B149">
        <v>0</v>
      </c>
    </row>
    <row r="150" spans="1:2" x14ac:dyDescent="0.25">
      <c r="A150" s="1">
        <v>33661</v>
      </c>
      <c r="B150">
        <v>0</v>
      </c>
    </row>
    <row r="151" spans="1:2" x14ac:dyDescent="0.25">
      <c r="A151" s="1">
        <v>33662</v>
      </c>
      <c r="B151">
        <v>0</v>
      </c>
    </row>
    <row r="152" spans="1:2" x14ac:dyDescent="0.25">
      <c r="A152" s="1">
        <v>33663</v>
      </c>
      <c r="B152">
        <v>0</v>
      </c>
    </row>
    <row r="153" spans="1:2" x14ac:dyDescent="0.25">
      <c r="A153" s="1">
        <v>33664</v>
      </c>
      <c r="B153">
        <v>0</v>
      </c>
    </row>
    <row r="154" spans="1:2" x14ac:dyDescent="0.25">
      <c r="A154" s="1">
        <v>33665</v>
      </c>
      <c r="B154">
        <v>0.35432999999999998</v>
      </c>
    </row>
    <row r="155" spans="1:2" x14ac:dyDescent="0.25">
      <c r="A155" s="1">
        <v>33666</v>
      </c>
      <c r="B155">
        <v>3.9370000000000002E-2</v>
      </c>
    </row>
    <row r="156" spans="1:2" x14ac:dyDescent="0.25">
      <c r="A156" s="1">
        <v>33667</v>
      </c>
      <c r="B156">
        <v>0</v>
      </c>
    </row>
    <row r="157" spans="1:2" x14ac:dyDescent="0.25">
      <c r="A157" s="1">
        <v>33668</v>
      </c>
      <c r="B157">
        <v>0</v>
      </c>
    </row>
    <row r="158" spans="1:2" x14ac:dyDescent="0.25">
      <c r="A158" s="1">
        <v>33669</v>
      </c>
      <c r="B158">
        <v>0</v>
      </c>
    </row>
    <row r="159" spans="1:2" x14ac:dyDescent="0.25">
      <c r="A159" s="1">
        <v>33670</v>
      </c>
      <c r="B159">
        <v>0.11811000000000001</v>
      </c>
    </row>
    <row r="160" spans="1:2" x14ac:dyDescent="0.25">
      <c r="A160" s="1">
        <v>33671</v>
      </c>
      <c r="B160">
        <v>7.8740000000000004E-2</v>
      </c>
    </row>
    <row r="161" spans="1:2" x14ac:dyDescent="0.25">
      <c r="A161" s="1">
        <v>33672</v>
      </c>
      <c r="B161">
        <v>0.62992000000000004</v>
      </c>
    </row>
    <row r="162" spans="1:2" x14ac:dyDescent="0.25">
      <c r="A162" s="1">
        <v>33673</v>
      </c>
      <c r="B162">
        <v>0</v>
      </c>
    </row>
    <row r="163" spans="1:2" x14ac:dyDescent="0.25">
      <c r="A163" s="1">
        <v>33674</v>
      </c>
      <c r="B163">
        <v>0</v>
      </c>
    </row>
    <row r="164" spans="1:2" x14ac:dyDescent="0.25">
      <c r="A164" s="1">
        <v>33675</v>
      </c>
      <c r="B164">
        <v>0</v>
      </c>
    </row>
    <row r="165" spans="1:2" x14ac:dyDescent="0.25">
      <c r="A165" s="1">
        <v>33676</v>
      </c>
      <c r="B165">
        <v>0</v>
      </c>
    </row>
    <row r="166" spans="1:2" x14ac:dyDescent="0.25">
      <c r="A166" s="1">
        <v>33677</v>
      </c>
      <c r="B166">
        <v>0</v>
      </c>
    </row>
    <row r="167" spans="1:2" x14ac:dyDescent="0.25">
      <c r="A167" s="1">
        <v>33678</v>
      </c>
      <c r="B167">
        <v>0</v>
      </c>
    </row>
    <row r="168" spans="1:2" x14ac:dyDescent="0.25">
      <c r="A168" s="1">
        <v>33679</v>
      </c>
      <c r="B168">
        <v>0</v>
      </c>
    </row>
    <row r="169" spans="1:2" x14ac:dyDescent="0.25">
      <c r="A169" s="1">
        <v>33680</v>
      </c>
      <c r="B169">
        <v>0</v>
      </c>
    </row>
    <row r="170" spans="1:2" x14ac:dyDescent="0.25">
      <c r="A170" s="1">
        <v>33681</v>
      </c>
      <c r="B170">
        <v>0</v>
      </c>
    </row>
    <row r="171" spans="1:2" x14ac:dyDescent="0.25">
      <c r="A171" s="1">
        <v>33682</v>
      </c>
      <c r="B171">
        <v>0</v>
      </c>
    </row>
    <row r="172" spans="1:2" x14ac:dyDescent="0.25">
      <c r="A172" s="1">
        <v>33683</v>
      </c>
      <c r="B172">
        <v>0</v>
      </c>
    </row>
    <row r="173" spans="1:2" x14ac:dyDescent="0.25">
      <c r="A173" s="1">
        <v>33684</v>
      </c>
      <c r="B173">
        <v>0</v>
      </c>
    </row>
    <row r="174" spans="1:2" x14ac:dyDescent="0.25">
      <c r="A174" s="1">
        <v>33685</v>
      </c>
      <c r="B174">
        <v>0</v>
      </c>
    </row>
    <row r="175" spans="1:2" x14ac:dyDescent="0.25">
      <c r="A175" s="1">
        <v>33686</v>
      </c>
      <c r="B175">
        <v>0</v>
      </c>
    </row>
    <row r="176" spans="1:2" x14ac:dyDescent="0.25">
      <c r="A176" s="1">
        <v>33687</v>
      </c>
      <c r="B176">
        <v>0</v>
      </c>
    </row>
    <row r="177" spans="1:2" x14ac:dyDescent="0.25">
      <c r="A177" s="1">
        <v>33688</v>
      </c>
      <c r="B177">
        <v>0</v>
      </c>
    </row>
    <row r="178" spans="1:2" x14ac:dyDescent="0.25">
      <c r="A178" s="1">
        <v>33689</v>
      </c>
      <c r="B178">
        <v>0</v>
      </c>
    </row>
    <row r="179" spans="1:2" x14ac:dyDescent="0.25">
      <c r="A179" s="1">
        <v>33690</v>
      </c>
      <c r="B179">
        <v>0.35432999999999998</v>
      </c>
    </row>
    <row r="180" spans="1:2" x14ac:dyDescent="0.25">
      <c r="A180" s="1">
        <v>33691</v>
      </c>
      <c r="B180">
        <v>0</v>
      </c>
    </row>
    <row r="181" spans="1:2" x14ac:dyDescent="0.25">
      <c r="A181" s="1">
        <v>33692</v>
      </c>
      <c r="B181">
        <v>0</v>
      </c>
    </row>
    <row r="182" spans="1:2" x14ac:dyDescent="0.25">
      <c r="A182" s="1">
        <v>33693</v>
      </c>
      <c r="B182">
        <v>0</v>
      </c>
    </row>
    <row r="183" spans="1:2" x14ac:dyDescent="0.25">
      <c r="A183" s="1">
        <v>33694</v>
      </c>
      <c r="B183">
        <v>0.15748000000000001</v>
      </c>
    </row>
    <row r="184" spans="1:2" x14ac:dyDescent="0.25">
      <c r="A184" s="1">
        <v>33695</v>
      </c>
      <c r="B184">
        <v>0</v>
      </c>
    </row>
    <row r="185" spans="1:2" x14ac:dyDescent="0.25">
      <c r="A185" s="1">
        <v>33696</v>
      </c>
      <c r="B185">
        <v>0.15748000000000001</v>
      </c>
    </row>
    <row r="186" spans="1:2" x14ac:dyDescent="0.25">
      <c r="A186" s="1">
        <v>33697</v>
      </c>
      <c r="B186">
        <v>0</v>
      </c>
    </row>
    <row r="187" spans="1:2" x14ac:dyDescent="0.25">
      <c r="A187" s="1">
        <v>33698</v>
      </c>
      <c r="B187">
        <v>0</v>
      </c>
    </row>
    <row r="188" spans="1:2" x14ac:dyDescent="0.25">
      <c r="A188" s="1">
        <v>33699</v>
      </c>
      <c r="B188">
        <v>0</v>
      </c>
    </row>
    <row r="189" spans="1:2" x14ac:dyDescent="0.25">
      <c r="A189" s="1">
        <v>33700</v>
      </c>
      <c r="B189">
        <v>0</v>
      </c>
    </row>
    <row r="190" spans="1:2" x14ac:dyDescent="0.25">
      <c r="A190" s="1">
        <v>33701</v>
      </c>
      <c r="B190">
        <v>0</v>
      </c>
    </row>
    <row r="191" spans="1:2" x14ac:dyDescent="0.25">
      <c r="A191" s="1">
        <v>33702</v>
      </c>
      <c r="B191">
        <v>0</v>
      </c>
    </row>
    <row r="192" spans="1:2" x14ac:dyDescent="0.25">
      <c r="A192" s="1">
        <v>33703</v>
      </c>
      <c r="B192">
        <v>0</v>
      </c>
    </row>
    <row r="193" spans="1:2" x14ac:dyDescent="0.25">
      <c r="A193" s="1">
        <v>33704</v>
      </c>
      <c r="B193">
        <v>0</v>
      </c>
    </row>
    <row r="194" spans="1:2" x14ac:dyDescent="0.25">
      <c r="A194" s="1">
        <v>33705</v>
      </c>
      <c r="B194">
        <v>0</v>
      </c>
    </row>
    <row r="195" spans="1:2" x14ac:dyDescent="0.25">
      <c r="A195" s="1">
        <v>33706</v>
      </c>
      <c r="B195">
        <v>0</v>
      </c>
    </row>
    <row r="196" spans="1:2" x14ac:dyDescent="0.25">
      <c r="A196" s="1">
        <v>33707</v>
      </c>
      <c r="B196">
        <v>0</v>
      </c>
    </row>
    <row r="197" spans="1:2" x14ac:dyDescent="0.25">
      <c r="A197" s="1">
        <v>33708</v>
      </c>
      <c r="B197">
        <v>0</v>
      </c>
    </row>
    <row r="198" spans="1:2" x14ac:dyDescent="0.25">
      <c r="A198" s="1">
        <v>33709</v>
      </c>
      <c r="B198">
        <v>0</v>
      </c>
    </row>
    <row r="199" spans="1:2" x14ac:dyDescent="0.25">
      <c r="A199" s="1">
        <v>33710</v>
      </c>
      <c r="B199">
        <v>0</v>
      </c>
    </row>
    <row r="200" spans="1:2" x14ac:dyDescent="0.25">
      <c r="A200" s="1">
        <v>33711</v>
      </c>
      <c r="B200">
        <v>0</v>
      </c>
    </row>
    <row r="201" spans="1:2" x14ac:dyDescent="0.25">
      <c r="A201" s="1">
        <v>33712</v>
      </c>
      <c r="B201">
        <v>0</v>
      </c>
    </row>
    <row r="202" spans="1:2" x14ac:dyDescent="0.25">
      <c r="A202" s="1">
        <v>33713</v>
      </c>
      <c r="B202">
        <v>0</v>
      </c>
    </row>
    <row r="203" spans="1:2" x14ac:dyDescent="0.25">
      <c r="A203" s="1">
        <v>33714</v>
      </c>
      <c r="B203">
        <v>0</v>
      </c>
    </row>
    <row r="204" spans="1:2" x14ac:dyDescent="0.25">
      <c r="A204" s="1">
        <v>33715</v>
      </c>
      <c r="B204">
        <v>0</v>
      </c>
    </row>
    <row r="205" spans="1:2" x14ac:dyDescent="0.25">
      <c r="A205" s="1">
        <v>33716</v>
      </c>
      <c r="B205">
        <v>0</v>
      </c>
    </row>
    <row r="206" spans="1:2" x14ac:dyDescent="0.25">
      <c r="A206" s="1">
        <v>33717</v>
      </c>
      <c r="B206">
        <v>0</v>
      </c>
    </row>
    <row r="207" spans="1:2" x14ac:dyDescent="0.25">
      <c r="A207" s="1">
        <v>33718</v>
      </c>
      <c r="B207">
        <v>0</v>
      </c>
    </row>
    <row r="208" spans="1:2" x14ac:dyDescent="0.25">
      <c r="A208" s="1">
        <v>33719</v>
      </c>
      <c r="B208">
        <v>0</v>
      </c>
    </row>
    <row r="209" spans="1:2" x14ac:dyDescent="0.25">
      <c r="A209" s="1">
        <v>33720</v>
      </c>
      <c r="B209">
        <v>0</v>
      </c>
    </row>
    <row r="210" spans="1:2" x14ac:dyDescent="0.25">
      <c r="A210" s="1">
        <v>33721</v>
      </c>
      <c r="B210">
        <v>0</v>
      </c>
    </row>
    <row r="211" spans="1:2" x14ac:dyDescent="0.25">
      <c r="A211" s="1">
        <v>33722</v>
      </c>
      <c r="B211">
        <v>0</v>
      </c>
    </row>
    <row r="212" spans="1:2" x14ac:dyDescent="0.25">
      <c r="A212" s="1">
        <v>33723</v>
      </c>
      <c r="B212">
        <v>0</v>
      </c>
    </row>
    <row r="213" spans="1:2" x14ac:dyDescent="0.25">
      <c r="A213" s="1">
        <v>33724</v>
      </c>
      <c r="B213">
        <v>0</v>
      </c>
    </row>
    <row r="214" spans="1:2" x14ac:dyDescent="0.25">
      <c r="A214" s="1">
        <v>33725</v>
      </c>
      <c r="B214">
        <v>0</v>
      </c>
    </row>
    <row r="215" spans="1:2" x14ac:dyDescent="0.25">
      <c r="A215" s="1">
        <v>33726</v>
      </c>
      <c r="B215">
        <v>0</v>
      </c>
    </row>
    <row r="216" spans="1:2" x14ac:dyDescent="0.25">
      <c r="A216" s="1">
        <v>33727</v>
      </c>
      <c r="B216">
        <v>0</v>
      </c>
    </row>
    <row r="217" spans="1:2" x14ac:dyDescent="0.25">
      <c r="A217" s="1">
        <v>33728</v>
      </c>
      <c r="B217">
        <v>0</v>
      </c>
    </row>
    <row r="218" spans="1:2" x14ac:dyDescent="0.25">
      <c r="A218" s="1">
        <v>33729</v>
      </c>
      <c r="B218">
        <v>0.19685</v>
      </c>
    </row>
    <row r="219" spans="1:2" x14ac:dyDescent="0.25">
      <c r="A219" s="1">
        <v>33730</v>
      </c>
      <c r="B219">
        <v>3.9370000000000002E-2</v>
      </c>
    </row>
    <row r="220" spans="1:2" x14ac:dyDescent="0.25">
      <c r="A220" s="1">
        <v>33731</v>
      </c>
      <c r="B220">
        <v>0</v>
      </c>
    </row>
    <row r="221" spans="1:2" x14ac:dyDescent="0.25">
      <c r="A221" s="1">
        <v>33732</v>
      </c>
      <c r="B221">
        <v>0</v>
      </c>
    </row>
    <row r="222" spans="1:2" x14ac:dyDescent="0.25">
      <c r="A222" s="1">
        <v>33733</v>
      </c>
      <c r="B222">
        <v>7.8740000000000004E-2</v>
      </c>
    </row>
    <row r="223" spans="1:2" x14ac:dyDescent="0.25">
      <c r="A223" s="1">
        <v>33734</v>
      </c>
      <c r="B223">
        <v>0</v>
      </c>
    </row>
    <row r="224" spans="1:2" x14ac:dyDescent="0.25">
      <c r="A224" s="1">
        <v>33735</v>
      </c>
      <c r="B224">
        <v>0</v>
      </c>
    </row>
    <row r="225" spans="1:2" x14ac:dyDescent="0.25">
      <c r="A225" s="1">
        <v>33736</v>
      </c>
      <c r="B225">
        <v>0</v>
      </c>
    </row>
    <row r="226" spans="1:2" x14ac:dyDescent="0.25">
      <c r="A226" s="1">
        <v>33737</v>
      </c>
      <c r="B226">
        <v>0</v>
      </c>
    </row>
    <row r="227" spans="1:2" x14ac:dyDescent="0.25">
      <c r="A227" s="1">
        <v>33738</v>
      </c>
      <c r="B227">
        <v>0</v>
      </c>
    </row>
    <row r="228" spans="1:2" x14ac:dyDescent="0.25">
      <c r="A228" s="1">
        <v>33739</v>
      </c>
      <c r="B228">
        <v>0</v>
      </c>
    </row>
    <row r="229" spans="1:2" x14ac:dyDescent="0.25">
      <c r="A229" s="1">
        <v>33740</v>
      </c>
      <c r="B229">
        <v>0</v>
      </c>
    </row>
    <row r="230" spans="1:2" x14ac:dyDescent="0.25">
      <c r="A230" s="1">
        <v>33741</v>
      </c>
      <c r="B230">
        <v>0</v>
      </c>
    </row>
    <row r="231" spans="1:2" x14ac:dyDescent="0.25">
      <c r="A231" s="1">
        <v>33742</v>
      </c>
      <c r="B231">
        <v>0</v>
      </c>
    </row>
    <row r="232" spans="1:2" x14ac:dyDescent="0.25">
      <c r="A232" s="1">
        <v>33743</v>
      </c>
      <c r="B232">
        <v>0</v>
      </c>
    </row>
    <row r="233" spans="1:2" x14ac:dyDescent="0.25">
      <c r="A233" s="1">
        <v>33744</v>
      </c>
      <c r="B233">
        <v>7.8740000000000004E-2</v>
      </c>
    </row>
    <row r="234" spans="1:2" x14ac:dyDescent="0.25">
      <c r="A234" s="1">
        <v>33745</v>
      </c>
      <c r="B234">
        <v>0.19685</v>
      </c>
    </row>
    <row r="235" spans="1:2" x14ac:dyDescent="0.25">
      <c r="A235" s="1">
        <v>33746</v>
      </c>
      <c r="B235">
        <v>0</v>
      </c>
    </row>
    <row r="236" spans="1:2" x14ac:dyDescent="0.25">
      <c r="A236" s="1">
        <v>33747</v>
      </c>
      <c r="B236">
        <v>0</v>
      </c>
    </row>
    <row r="237" spans="1:2" x14ac:dyDescent="0.25">
      <c r="A237" s="1">
        <v>33748</v>
      </c>
      <c r="B237">
        <v>0</v>
      </c>
    </row>
    <row r="238" spans="1:2" x14ac:dyDescent="0.25">
      <c r="A238" s="1">
        <v>33749</v>
      </c>
      <c r="B238">
        <v>0</v>
      </c>
    </row>
    <row r="239" spans="1:2" x14ac:dyDescent="0.25">
      <c r="A239" s="1">
        <v>33750</v>
      </c>
      <c r="B239">
        <v>0</v>
      </c>
    </row>
    <row r="240" spans="1:2" x14ac:dyDescent="0.25">
      <c r="A240" s="1">
        <v>33751</v>
      </c>
      <c r="B240">
        <v>0</v>
      </c>
    </row>
    <row r="241" spans="1:2" x14ac:dyDescent="0.25">
      <c r="A241" s="1">
        <v>33752</v>
      </c>
      <c r="B241">
        <v>0</v>
      </c>
    </row>
    <row r="242" spans="1:2" x14ac:dyDescent="0.25">
      <c r="A242" s="1">
        <v>33753</v>
      </c>
      <c r="B242">
        <v>0</v>
      </c>
    </row>
    <row r="243" spans="1:2" x14ac:dyDescent="0.25">
      <c r="A243" s="1">
        <v>33754</v>
      </c>
      <c r="B243">
        <v>0</v>
      </c>
    </row>
    <row r="244" spans="1:2" x14ac:dyDescent="0.25">
      <c r="A244" s="1">
        <v>33755</v>
      </c>
      <c r="B244">
        <v>0</v>
      </c>
    </row>
    <row r="245" spans="1:2" x14ac:dyDescent="0.25">
      <c r="A245" s="1">
        <v>33756</v>
      </c>
      <c r="B245">
        <v>0</v>
      </c>
    </row>
    <row r="246" spans="1:2" x14ac:dyDescent="0.25">
      <c r="A246" s="1">
        <v>33757</v>
      </c>
      <c r="B246">
        <v>0</v>
      </c>
    </row>
    <row r="247" spans="1:2" x14ac:dyDescent="0.25">
      <c r="A247" s="1">
        <v>33758</v>
      </c>
      <c r="B247">
        <v>0</v>
      </c>
    </row>
    <row r="248" spans="1:2" x14ac:dyDescent="0.25">
      <c r="A248" s="1">
        <v>33759</v>
      </c>
      <c r="B248">
        <v>0</v>
      </c>
    </row>
    <row r="249" spans="1:2" x14ac:dyDescent="0.25">
      <c r="A249" s="1">
        <v>33760</v>
      </c>
      <c r="B249">
        <v>0</v>
      </c>
    </row>
    <row r="250" spans="1:2" x14ac:dyDescent="0.25">
      <c r="A250" s="1">
        <v>33761</v>
      </c>
      <c r="B250">
        <v>0</v>
      </c>
    </row>
    <row r="251" spans="1:2" x14ac:dyDescent="0.25">
      <c r="A251" s="1">
        <v>33762</v>
      </c>
      <c r="B251">
        <v>0</v>
      </c>
    </row>
    <row r="252" spans="1:2" x14ac:dyDescent="0.25">
      <c r="A252" s="1">
        <v>33763</v>
      </c>
      <c r="B252">
        <v>0</v>
      </c>
    </row>
    <row r="253" spans="1:2" x14ac:dyDescent="0.25">
      <c r="A253" s="1">
        <v>33764</v>
      </c>
      <c r="B253">
        <v>0</v>
      </c>
    </row>
    <row r="254" spans="1:2" x14ac:dyDescent="0.25">
      <c r="A254" s="1">
        <v>33765</v>
      </c>
      <c r="B254">
        <v>0</v>
      </c>
    </row>
    <row r="255" spans="1:2" x14ac:dyDescent="0.25">
      <c r="A255" s="1">
        <v>33766</v>
      </c>
      <c r="B255">
        <v>0</v>
      </c>
    </row>
    <row r="256" spans="1:2" x14ac:dyDescent="0.25">
      <c r="A256" s="1">
        <v>33767</v>
      </c>
      <c r="B256">
        <v>0</v>
      </c>
    </row>
    <row r="257" spans="1:2" x14ac:dyDescent="0.25">
      <c r="A257" s="1">
        <v>33768</v>
      </c>
      <c r="B257">
        <v>0</v>
      </c>
    </row>
    <row r="258" spans="1:2" x14ac:dyDescent="0.25">
      <c r="A258" s="1">
        <v>33769</v>
      </c>
      <c r="B258">
        <v>0</v>
      </c>
    </row>
    <row r="259" spans="1:2" x14ac:dyDescent="0.25">
      <c r="A259" s="1">
        <v>33770</v>
      </c>
      <c r="B259">
        <v>0</v>
      </c>
    </row>
    <row r="260" spans="1:2" x14ac:dyDescent="0.25">
      <c r="A260" s="1">
        <v>33771</v>
      </c>
      <c r="B260">
        <v>0</v>
      </c>
    </row>
    <row r="261" spans="1:2" x14ac:dyDescent="0.25">
      <c r="A261" s="1">
        <v>33772</v>
      </c>
      <c r="B261">
        <v>0</v>
      </c>
    </row>
    <row r="262" spans="1:2" x14ac:dyDescent="0.25">
      <c r="A262" s="1">
        <v>33773</v>
      </c>
      <c r="B262">
        <v>0</v>
      </c>
    </row>
    <row r="263" spans="1:2" x14ac:dyDescent="0.25">
      <c r="A263" s="1">
        <v>33774</v>
      </c>
      <c r="B263">
        <v>0</v>
      </c>
    </row>
    <row r="264" spans="1:2" x14ac:dyDescent="0.25">
      <c r="A264" s="1">
        <v>33775</v>
      </c>
      <c r="B264">
        <v>0</v>
      </c>
    </row>
    <row r="265" spans="1:2" x14ac:dyDescent="0.25">
      <c r="A265" s="1">
        <v>33776</v>
      </c>
      <c r="B265">
        <v>0</v>
      </c>
    </row>
    <row r="266" spans="1:2" x14ac:dyDescent="0.25">
      <c r="A266" s="1">
        <v>33777</v>
      </c>
      <c r="B266">
        <v>0</v>
      </c>
    </row>
    <row r="267" spans="1:2" x14ac:dyDescent="0.25">
      <c r="A267" s="1">
        <v>33778</v>
      </c>
      <c r="B267">
        <v>0</v>
      </c>
    </row>
    <row r="268" spans="1:2" x14ac:dyDescent="0.25">
      <c r="A268" s="1">
        <v>33779</v>
      </c>
      <c r="B268">
        <v>0</v>
      </c>
    </row>
    <row r="269" spans="1:2" x14ac:dyDescent="0.25">
      <c r="A269" s="1">
        <v>33780</v>
      </c>
      <c r="B269">
        <v>0</v>
      </c>
    </row>
    <row r="270" spans="1:2" x14ac:dyDescent="0.25">
      <c r="A270" s="1">
        <v>33781</v>
      </c>
      <c r="B270">
        <v>0</v>
      </c>
    </row>
    <row r="271" spans="1:2" x14ac:dyDescent="0.25">
      <c r="A271" s="1">
        <v>33782</v>
      </c>
      <c r="B271">
        <v>0</v>
      </c>
    </row>
    <row r="272" spans="1:2" x14ac:dyDescent="0.25">
      <c r="A272" s="1">
        <v>33783</v>
      </c>
      <c r="B272">
        <v>0</v>
      </c>
    </row>
    <row r="273" spans="1:2" x14ac:dyDescent="0.25">
      <c r="A273" s="1">
        <v>33784</v>
      </c>
      <c r="B273">
        <v>0</v>
      </c>
    </row>
    <row r="274" spans="1:2" x14ac:dyDescent="0.25">
      <c r="A274" s="1">
        <v>33785</v>
      </c>
      <c r="B274">
        <v>0</v>
      </c>
    </row>
    <row r="275" spans="1:2" x14ac:dyDescent="0.25">
      <c r="A275" s="1">
        <v>33786</v>
      </c>
      <c r="B275">
        <v>0</v>
      </c>
    </row>
    <row r="276" spans="1:2" x14ac:dyDescent="0.25">
      <c r="A276" s="1">
        <v>33787</v>
      </c>
      <c r="B276">
        <v>0</v>
      </c>
    </row>
    <row r="277" spans="1:2" x14ac:dyDescent="0.25">
      <c r="A277" s="1">
        <v>33788</v>
      </c>
      <c r="B277">
        <v>0</v>
      </c>
    </row>
    <row r="278" spans="1:2" x14ac:dyDescent="0.25">
      <c r="A278" s="1">
        <v>33789</v>
      </c>
      <c r="B278">
        <v>0</v>
      </c>
    </row>
    <row r="279" spans="1:2" x14ac:dyDescent="0.25">
      <c r="A279" s="1">
        <v>33790</v>
      </c>
      <c r="B279">
        <v>0</v>
      </c>
    </row>
    <row r="280" spans="1:2" x14ac:dyDescent="0.25">
      <c r="A280" s="1">
        <v>33791</v>
      </c>
      <c r="B280">
        <v>0</v>
      </c>
    </row>
    <row r="281" spans="1:2" x14ac:dyDescent="0.25">
      <c r="A281" s="1">
        <v>33792</v>
      </c>
      <c r="B281">
        <v>0</v>
      </c>
    </row>
    <row r="282" spans="1:2" x14ac:dyDescent="0.25">
      <c r="A282" s="1">
        <v>33793</v>
      </c>
      <c r="B282">
        <v>0</v>
      </c>
    </row>
    <row r="283" spans="1:2" x14ac:dyDescent="0.25">
      <c r="A283" s="1">
        <v>33794</v>
      </c>
      <c r="B283">
        <v>0</v>
      </c>
    </row>
    <row r="284" spans="1:2" x14ac:dyDescent="0.25">
      <c r="A284" s="1">
        <v>33795</v>
      </c>
      <c r="B284">
        <v>0.35432999999999998</v>
      </c>
    </row>
    <row r="285" spans="1:2" x14ac:dyDescent="0.25">
      <c r="A285" s="1">
        <v>33796</v>
      </c>
      <c r="B285">
        <v>0.43307000000000001</v>
      </c>
    </row>
    <row r="286" spans="1:2" x14ac:dyDescent="0.25">
      <c r="A286" s="1">
        <v>33797</v>
      </c>
      <c r="B286">
        <v>0</v>
      </c>
    </row>
    <row r="287" spans="1:2" x14ac:dyDescent="0.25">
      <c r="A287" s="1">
        <v>33798</v>
      </c>
      <c r="B287">
        <v>0</v>
      </c>
    </row>
    <row r="288" spans="1:2" x14ac:dyDescent="0.25">
      <c r="A288" s="1">
        <v>33799</v>
      </c>
      <c r="B288">
        <v>0</v>
      </c>
    </row>
    <row r="289" spans="1:2" x14ac:dyDescent="0.25">
      <c r="A289" s="1">
        <v>33800</v>
      </c>
      <c r="B289">
        <v>0</v>
      </c>
    </row>
    <row r="290" spans="1:2" x14ac:dyDescent="0.25">
      <c r="A290" s="1">
        <v>33801</v>
      </c>
      <c r="B290">
        <v>0</v>
      </c>
    </row>
    <row r="291" spans="1:2" x14ac:dyDescent="0.25">
      <c r="A291" s="1">
        <v>33802</v>
      </c>
      <c r="B291">
        <v>0</v>
      </c>
    </row>
    <row r="292" spans="1:2" x14ac:dyDescent="0.25">
      <c r="A292" s="1">
        <v>33803</v>
      </c>
      <c r="B292">
        <v>0</v>
      </c>
    </row>
    <row r="293" spans="1:2" x14ac:dyDescent="0.25">
      <c r="A293" s="1">
        <v>33804</v>
      </c>
      <c r="B293">
        <v>0</v>
      </c>
    </row>
    <row r="294" spans="1:2" x14ac:dyDescent="0.25">
      <c r="A294" s="1">
        <v>33805</v>
      </c>
      <c r="B294">
        <v>0</v>
      </c>
    </row>
    <row r="295" spans="1:2" x14ac:dyDescent="0.25">
      <c r="A295" s="1">
        <v>33806</v>
      </c>
      <c r="B295">
        <v>0</v>
      </c>
    </row>
    <row r="296" spans="1:2" x14ac:dyDescent="0.25">
      <c r="A296" s="1">
        <v>33807</v>
      </c>
      <c r="B296">
        <v>0</v>
      </c>
    </row>
    <row r="297" spans="1:2" x14ac:dyDescent="0.25">
      <c r="A297" s="1">
        <v>33808</v>
      </c>
      <c r="B297">
        <v>0</v>
      </c>
    </row>
    <row r="298" spans="1:2" x14ac:dyDescent="0.25">
      <c r="A298" s="1">
        <v>33809</v>
      </c>
      <c r="B298">
        <v>3.9370000000000002E-2</v>
      </c>
    </row>
    <row r="299" spans="1:2" x14ac:dyDescent="0.25">
      <c r="A299" s="1">
        <v>33810</v>
      </c>
      <c r="B299">
        <v>0</v>
      </c>
    </row>
    <row r="300" spans="1:2" x14ac:dyDescent="0.25">
      <c r="A300" s="1">
        <v>33811</v>
      </c>
      <c r="B300">
        <v>0</v>
      </c>
    </row>
    <row r="301" spans="1:2" x14ac:dyDescent="0.25">
      <c r="A301" s="1">
        <v>33812</v>
      </c>
      <c r="B301">
        <v>0</v>
      </c>
    </row>
    <row r="302" spans="1:2" x14ac:dyDescent="0.25">
      <c r="A302" s="1">
        <v>33813</v>
      </c>
      <c r="B302">
        <v>0</v>
      </c>
    </row>
    <row r="303" spans="1:2" x14ac:dyDescent="0.25">
      <c r="A303" s="1">
        <v>33814</v>
      </c>
      <c r="B303">
        <v>0</v>
      </c>
    </row>
    <row r="304" spans="1:2" x14ac:dyDescent="0.25">
      <c r="A304" s="1">
        <v>33815</v>
      </c>
      <c r="B304">
        <v>0</v>
      </c>
    </row>
    <row r="305" spans="1:2" x14ac:dyDescent="0.25">
      <c r="A305" s="1">
        <v>33816</v>
      </c>
      <c r="B305">
        <v>0</v>
      </c>
    </row>
    <row r="306" spans="1:2" x14ac:dyDescent="0.25">
      <c r="A306" s="1">
        <v>33817</v>
      </c>
      <c r="B306">
        <v>0</v>
      </c>
    </row>
    <row r="307" spans="1:2" x14ac:dyDescent="0.25">
      <c r="A307" s="1">
        <v>33818</v>
      </c>
      <c r="B307">
        <v>0</v>
      </c>
    </row>
    <row r="308" spans="1:2" x14ac:dyDescent="0.25">
      <c r="A308" s="1">
        <v>33819</v>
      </c>
      <c r="B308">
        <v>0</v>
      </c>
    </row>
    <row r="309" spans="1:2" x14ac:dyDescent="0.25">
      <c r="A309" s="1">
        <v>33820</v>
      </c>
      <c r="B309">
        <v>0</v>
      </c>
    </row>
    <row r="310" spans="1:2" x14ac:dyDescent="0.25">
      <c r="A310" s="1">
        <v>33821</v>
      </c>
      <c r="B310">
        <v>0</v>
      </c>
    </row>
    <row r="311" spans="1:2" x14ac:dyDescent="0.25">
      <c r="A311" s="1">
        <v>33822</v>
      </c>
      <c r="B311">
        <v>3.9370000000000002E-2</v>
      </c>
    </row>
    <row r="312" spans="1:2" x14ac:dyDescent="0.25">
      <c r="A312" s="1">
        <v>33823</v>
      </c>
      <c r="B312">
        <v>0</v>
      </c>
    </row>
    <row r="313" spans="1:2" x14ac:dyDescent="0.25">
      <c r="A313" s="1">
        <v>33824</v>
      </c>
      <c r="B313">
        <v>0</v>
      </c>
    </row>
    <row r="314" spans="1:2" x14ac:dyDescent="0.25">
      <c r="A314" s="1">
        <v>33825</v>
      </c>
      <c r="B314">
        <v>0</v>
      </c>
    </row>
    <row r="315" spans="1:2" x14ac:dyDescent="0.25">
      <c r="A315" s="1">
        <v>33826</v>
      </c>
      <c r="B315">
        <v>0</v>
      </c>
    </row>
    <row r="316" spans="1:2" x14ac:dyDescent="0.25">
      <c r="A316" s="1">
        <v>33827</v>
      </c>
      <c r="B316">
        <v>0.59055000000000002</v>
      </c>
    </row>
    <row r="317" spans="1:2" x14ac:dyDescent="0.25">
      <c r="A317" s="1">
        <v>33828</v>
      </c>
      <c r="B317">
        <v>3.9370000000000002E-2</v>
      </c>
    </row>
    <row r="318" spans="1:2" x14ac:dyDescent="0.25">
      <c r="A318" s="1">
        <v>33829</v>
      </c>
      <c r="B318">
        <v>0</v>
      </c>
    </row>
    <row r="319" spans="1:2" x14ac:dyDescent="0.25">
      <c r="A319" s="1">
        <v>33830</v>
      </c>
      <c r="B319">
        <v>0</v>
      </c>
    </row>
    <row r="320" spans="1:2" x14ac:dyDescent="0.25">
      <c r="A320" s="1">
        <v>33831</v>
      </c>
      <c r="B320">
        <v>0</v>
      </c>
    </row>
    <row r="321" spans="1:2" x14ac:dyDescent="0.25">
      <c r="A321" s="1">
        <v>33832</v>
      </c>
      <c r="B321">
        <v>0</v>
      </c>
    </row>
    <row r="322" spans="1:2" x14ac:dyDescent="0.25">
      <c r="A322" s="1">
        <v>33833</v>
      </c>
      <c r="B322">
        <v>0</v>
      </c>
    </row>
    <row r="323" spans="1:2" x14ac:dyDescent="0.25">
      <c r="A323" s="1">
        <v>33834</v>
      </c>
      <c r="B323">
        <v>0</v>
      </c>
    </row>
    <row r="324" spans="1:2" x14ac:dyDescent="0.25">
      <c r="A324" s="1">
        <v>33835</v>
      </c>
      <c r="B324">
        <v>0</v>
      </c>
    </row>
    <row r="325" spans="1:2" x14ac:dyDescent="0.25">
      <c r="A325" s="1">
        <v>33836</v>
      </c>
      <c r="B325">
        <v>0.27559</v>
      </c>
    </row>
    <row r="326" spans="1:2" x14ac:dyDescent="0.25">
      <c r="A326" s="1">
        <v>33837</v>
      </c>
      <c r="B326">
        <v>0</v>
      </c>
    </row>
    <row r="327" spans="1:2" x14ac:dyDescent="0.25">
      <c r="A327" s="1">
        <v>33838</v>
      </c>
      <c r="B327">
        <v>1.1811</v>
      </c>
    </row>
    <row r="328" spans="1:2" x14ac:dyDescent="0.25">
      <c r="A328" s="1">
        <v>33839</v>
      </c>
      <c r="B328">
        <v>0.43307000000000001</v>
      </c>
    </row>
    <row r="329" spans="1:2" x14ac:dyDescent="0.25">
      <c r="A329" s="1">
        <v>33840</v>
      </c>
      <c r="B329">
        <v>0</v>
      </c>
    </row>
    <row r="330" spans="1:2" x14ac:dyDescent="0.25">
      <c r="A330" s="1">
        <v>33841</v>
      </c>
      <c r="B330">
        <v>0</v>
      </c>
    </row>
    <row r="331" spans="1:2" x14ac:dyDescent="0.25">
      <c r="A331" s="1">
        <v>33842</v>
      </c>
      <c r="B331">
        <v>0</v>
      </c>
    </row>
    <row r="332" spans="1:2" x14ac:dyDescent="0.25">
      <c r="A332" s="1">
        <v>33843</v>
      </c>
      <c r="B332">
        <v>0</v>
      </c>
    </row>
    <row r="333" spans="1:2" x14ac:dyDescent="0.25">
      <c r="A333" s="1">
        <v>33844</v>
      </c>
      <c r="B333">
        <v>0</v>
      </c>
    </row>
    <row r="334" spans="1:2" x14ac:dyDescent="0.25">
      <c r="A334" s="1">
        <v>33845</v>
      </c>
      <c r="B334">
        <v>0</v>
      </c>
    </row>
    <row r="335" spans="1:2" x14ac:dyDescent="0.25">
      <c r="A335" s="1">
        <v>33846</v>
      </c>
      <c r="B335">
        <v>0.19685</v>
      </c>
    </row>
    <row r="336" spans="1:2" x14ac:dyDescent="0.25">
      <c r="A336" s="1">
        <v>33847</v>
      </c>
      <c r="B336">
        <v>0</v>
      </c>
    </row>
    <row r="337" spans="1:2" x14ac:dyDescent="0.25">
      <c r="A337" s="1">
        <v>33848</v>
      </c>
      <c r="B337">
        <v>0</v>
      </c>
    </row>
    <row r="338" spans="1:2" x14ac:dyDescent="0.25">
      <c r="A338" s="1">
        <v>33849</v>
      </c>
      <c r="B338">
        <v>0</v>
      </c>
    </row>
    <row r="339" spans="1:2" x14ac:dyDescent="0.25">
      <c r="A339" s="1">
        <v>33850</v>
      </c>
      <c r="B339">
        <v>0</v>
      </c>
    </row>
    <row r="340" spans="1:2" x14ac:dyDescent="0.25">
      <c r="A340" s="1">
        <v>33851</v>
      </c>
      <c r="B340">
        <v>0</v>
      </c>
    </row>
    <row r="341" spans="1:2" x14ac:dyDescent="0.25">
      <c r="A341" s="1">
        <v>33852</v>
      </c>
      <c r="B341">
        <v>0</v>
      </c>
    </row>
    <row r="342" spans="1:2" x14ac:dyDescent="0.25">
      <c r="A342" s="1">
        <v>33853</v>
      </c>
      <c r="B342">
        <v>0</v>
      </c>
    </row>
    <row r="343" spans="1:2" x14ac:dyDescent="0.25">
      <c r="A343" s="1">
        <v>33854</v>
      </c>
      <c r="B343">
        <v>0</v>
      </c>
    </row>
    <row r="344" spans="1:2" x14ac:dyDescent="0.25">
      <c r="A344" s="1">
        <v>33855</v>
      </c>
      <c r="B344">
        <v>0</v>
      </c>
    </row>
    <row r="345" spans="1:2" x14ac:dyDescent="0.25">
      <c r="A345" s="1">
        <v>33856</v>
      </c>
      <c r="B345">
        <v>0</v>
      </c>
    </row>
    <row r="346" spans="1:2" x14ac:dyDescent="0.25">
      <c r="A346" s="1">
        <v>33857</v>
      </c>
      <c r="B346">
        <v>0</v>
      </c>
    </row>
    <row r="347" spans="1:2" x14ac:dyDescent="0.25">
      <c r="A347" s="1">
        <v>33858</v>
      </c>
      <c r="B347">
        <v>0</v>
      </c>
    </row>
    <row r="348" spans="1:2" x14ac:dyDescent="0.25">
      <c r="A348" s="1">
        <v>33859</v>
      </c>
      <c r="B348">
        <v>0</v>
      </c>
    </row>
    <row r="349" spans="1:2" x14ac:dyDescent="0.25">
      <c r="A349" s="1">
        <v>33860</v>
      </c>
      <c r="B349">
        <v>0</v>
      </c>
    </row>
    <row r="350" spans="1:2" x14ac:dyDescent="0.25">
      <c r="A350" s="1">
        <v>33861</v>
      </c>
      <c r="B350">
        <v>0</v>
      </c>
    </row>
    <row r="351" spans="1:2" x14ac:dyDescent="0.25">
      <c r="A351" s="1">
        <v>33862</v>
      </c>
      <c r="B351">
        <v>0</v>
      </c>
    </row>
    <row r="352" spans="1:2" x14ac:dyDescent="0.25">
      <c r="A352" s="1">
        <v>33863</v>
      </c>
      <c r="B352">
        <v>0</v>
      </c>
    </row>
    <row r="353" spans="1:3" x14ac:dyDescent="0.25">
      <c r="A353" s="1">
        <v>33864</v>
      </c>
      <c r="B353">
        <v>0</v>
      </c>
    </row>
    <row r="354" spans="1:3" x14ac:dyDescent="0.25">
      <c r="A354" s="1">
        <v>33865</v>
      </c>
      <c r="B354">
        <v>0</v>
      </c>
    </row>
    <row r="355" spans="1:3" x14ac:dyDescent="0.25">
      <c r="A355" s="1">
        <v>33866</v>
      </c>
      <c r="B355">
        <v>0.23622000000000001</v>
      </c>
    </row>
    <row r="356" spans="1:3" x14ac:dyDescent="0.25">
      <c r="A356" s="1">
        <v>33867</v>
      </c>
      <c r="B356">
        <v>3.9370000000000002E-2</v>
      </c>
    </row>
    <row r="357" spans="1:3" x14ac:dyDescent="0.25">
      <c r="A357" s="1">
        <v>33868</v>
      </c>
      <c r="B357">
        <v>0</v>
      </c>
    </row>
    <row r="358" spans="1:3" x14ac:dyDescent="0.25">
      <c r="A358" s="1">
        <v>33869</v>
      </c>
      <c r="B358">
        <v>0</v>
      </c>
    </row>
    <row r="359" spans="1:3" x14ac:dyDescent="0.25">
      <c r="A359" s="1">
        <v>33870</v>
      </c>
      <c r="B359">
        <v>0</v>
      </c>
    </row>
    <row r="360" spans="1:3" x14ac:dyDescent="0.25">
      <c r="A360" s="1">
        <v>33871</v>
      </c>
      <c r="B360">
        <v>0</v>
      </c>
    </row>
    <row r="361" spans="1:3" x14ac:dyDescent="0.25">
      <c r="A361" s="1">
        <v>33872</v>
      </c>
      <c r="B361">
        <v>0</v>
      </c>
    </row>
    <row r="362" spans="1:3" x14ac:dyDescent="0.25">
      <c r="A362" s="1">
        <v>33873</v>
      </c>
      <c r="B362">
        <v>0</v>
      </c>
    </row>
    <row r="363" spans="1:3" x14ac:dyDescent="0.25">
      <c r="A363" s="1">
        <v>33874</v>
      </c>
      <c r="B363">
        <v>0</v>
      </c>
    </row>
    <row r="364" spans="1:3" x14ac:dyDescent="0.25">
      <c r="A364" s="1">
        <v>33875</v>
      </c>
      <c r="B364">
        <v>0</v>
      </c>
    </row>
    <row r="365" spans="1:3" x14ac:dyDescent="0.25">
      <c r="A365" s="1">
        <v>33876</v>
      </c>
      <c r="B365">
        <v>0</v>
      </c>
    </row>
    <row r="366" spans="1:3" x14ac:dyDescent="0.25">
      <c r="A366" s="1">
        <v>33877</v>
      </c>
      <c r="B366">
        <v>0</v>
      </c>
    </row>
    <row r="367" spans="1:3" x14ac:dyDescent="0.25">
      <c r="A367" s="95"/>
      <c r="B367" s="95">
        <f>SUM(B1:B366)</f>
        <v>13.031469999999995</v>
      </c>
      <c r="C367" s="95">
        <f>SUM(B259:B366)</f>
        <v>3.8582599999999996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33147</v>
      </c>
      <c r="B1">
        <v>0.55118</v>
      </c>
    </row>
    <row r="2" spans="1:2" x14ac:dyDescent="0.25">
      <c r="A2" s="1">
        <v>33148</v>
      </c>
      <c r="B2">
        <v>0</v>
      </c>
    </row>
    <row r="3" spans="1:2" x14ac:dyDescent="0.25">
      <c r="A3" s="1">
        <v>33149</v>
      </c>
      <c r="B3">
        <v>0</v>
      </c>
    </row>
    <row r="4" spans="1:2" x14ac:dyDescent="0.25">
      <c r="A4" s="1">
        <v>33150</v>
      </c>
      <c r="B4">
        <v>0</v>
      </c>
    </row>
    <row r="5" spans="1:2" x14ac:dyDescent="0.25">
      <c r="A5" s="1">
        <v>33151</v>
      </c>
      <c r="B5">
        <v>0</v>
      </c>
    </row>
    <row r="6" spans="1:2" x14ac:dyDescent="0.25">
      <c r="A6" s="1">
        <v>33152</v>
      </c>
      <c r="B6">
        <v>0</v>
      </c>
    </row>
    <row r="7" spans="1:2" x14ac:dyDescent="0.25">
      <c r="A7" s="1">
        <v>33153</v>
      </c>
      <c r="B7">
        <v>0</v>
      </c>
    </row>
    <row r="8" spans="1:2" x14ac:dyDescent="0.25">
      <c r="A8" s="1">
        <v>33154</v>
      </c>
      <c r="B8">
        <v>0</v>
      </c>
    </row>
    <row r="9" spans="1:2" x14ac:dyDescent="0.25">
      <c r="A9" s="1">
        <v>33155</v>
      </c>
      <c r="B9">
        <v>0</v>
      </c>
    </row>
    <row r="10" spans="1:2" x14ac:dyDescent="0.25">
      <c r="A10" s="1">
        <v>33156</v>
      </c>
      <c r="B10">
        <v>0</v>
      </c>
    </row>
    <row r="11" spans="1:2" x14ac:dyDescent="0.25">
      <c r="A11" s="1">
        <v>33157</v>
      </c>
      <c r="B11">
        <v>0</v>
      </c>
    </row>
    <row r="12" spans="1:2" x14ac:dyDescent="0.25">
      <c r="A12" s="1">
        <v>33158</v>
      </c>
      <c r="B12">
        <v>0</v>
      </c>
    </row>
    <row r="13" spans="1:2" x14ac:dyDescent="0.25">
      <c r="A13" s="1">
        <v>33159</v>
      </c>
      <c r="B13">
        <v>0</v>
      </c>
    </row>
    <row r="14" spans="1:2" x14ac:dyDescent="0.25">
      <c r="A14" s="1">
        <v>33160</v>
      </c>
      <c r="B14">
        <v>0</v>
      </c>
    </row>
    <row r="15" spans="1:2" x14ac:dyDescent="0.25">
      <c r="A15" s="1">
        <v>33161</v>
      </c>
      <c r="B15">
        <v>0</v>
      </c>
    </row>
    <row r="16" spans="1:2" x14ac:dyDescent="0.25">
      <c r="A16" s="1">
        <v>33162</v>
      </c>
      <c r="B16">
        <v>0</v>
      </c>
    </row>
    <row r="17" spans="1:2" x14ac:dyDescent="0.25">
      <c r="A17" s="1">
        <v>33163</v>
      </c>
      <c r="B17">
        <v>0</v>
      </c>
    </row>
    <row r="18" spans="1:2" x14ac:dyDescent="0.25">
      <c r="A18" s="1">
        <v>33164</v>
      </c>
      <c r="B18">
        <v>0</v>
      </c>
    </row>
    <row r="19" spans="1:2" x14ac:dyDescent="0.25">
      <c r="A19" s="1">
        <v>33165</v>
      </c>
      <c r="B19">
        <v>0</v>
      </c>
    </row>
    <row r="20" spans="1:2" x14ac:dyDescent="0.25">
      <c r="A20" s="1">
        <v>33166</v>
      </c>
      <c r="B20">
        <v>0</v>
      </c>
    </row>
    <row r="21" spans="1:2" x14ac:dyDescent="0.25">
      <c r="A21" s="1">
        <v>33167</v>
      </c>
      <c r="B21">
        <v>0</v>
      </c>
    </row>
    <row r="22" spans="1:2" x14ac:dyDescent="0.25">
      <c r="A22" s="1">
        <v>33168</v>
      </c>
      <c r="B22">
        <v>0</v>
      </c>
    </row>
    <row r="23" spans="1:2" x14ac:dyDescent="0.25">
      <c r="A23" s="1">
        <v>33169</v>
      </c>
      <c r="B23">
        <v>0</v>
      </c>
    </row>
    <row r="24" spans="1:2" x14ac:dyDescent="0.25">
      <c r="A24" s="1">
        <v>33170</v>
      </c>
      <c r="B24">
        <v>0</v>
      </c>
    </row>
    <row r="25" spans="1:2" x14ac:dyDescent="0.25">
      <c r="A25" s="1">
        <v>33171</v>
      </c>
      <c r="B25">
        <v>0</v>
      </c>
    </row>
    <row r="26" spans="1:2" x14ac:dyDescent="0.25">
      <c r="A26" s="1">
        <v>33172</v>
      </c>
      <c r="B26">
        <v>0</v>
      </c>
    </row>
    <row r="27" spans="1:2" x14ac:dyDescent="0.25">
      <c r="A27" s="1">
        <v>33173</v>
      </c>
      <c r="B27">
        <v>0</v>
      </c>
    </row>
    <row r="28" spans="1:2" x14ac:dyDescent="0.25">
      <c r="A28" s="1">
        <v>33174</v>
      </c>
      <c r="B28">
        <v>0</v>
      </c>
    </row>
    <row r="29" spans="1:2" x14ac:dyDescent="0.25">
      <c r="A29" s="1">
        <v>33175</v>
      </c>
      <c r="B29">
        <v>0</v>
      </c>
    </row>
    <row r="30" spans="1:2" x14ac:dyDescent="0.25">
      <c r="A30" s="1">
        <v>33176</v>
      </c>
      <c r="B30">
        <v>0</v>
      </c>
    </row>
    <row r="31" spans="1:2" x14ac:dyDescent="0.25">
      <c r="A31" s="1">
        <v>33177</v>
      </c>
      <c r="B31">
        <v>0</v>
      </c>
    </row>
    <row r="32" spans="1:2" x14ac:dyDescent="0.25">
      <c r="A32" s="1">
        <v>33178</v>
      </c>
      <c r="B32">
        <v>0</v>
      </c>
    </row>
    <row r="33" spans="1:2" x14ac:dyDescent="0.25">
      <c r="A33" s="1">
        <v>33179</v>
      </c>
      <c r="B33">
        <v>0</v>
      </c>
    </row>
    <row r="34" spans="1:2" x14ac:dyDescent="0.25">
      <c r="A34" s="1">
        <v>33180</v>
      </c>
      <c r="B34">
        <v>0</v>
      </c>
    </row>
    <row r="35" spans="1:2" x14ac:dyDescent="0.25">
      <c r="A35" s="1">
        <v>33181</v>
      </c>
      <c r="B35">
        <v>0</v>
      </c>
    </row>
    <row r="36" spans="1:2" x14ac:dyDescent="0.25">
      <c r="A36" s="1">
        <v>33182</v>
      </c>
      <c r="B36">
        <v>0</v>
      </c>
    </row>
    <row r="37" spans="1:2" x14ac:dyDescent="0.25">
      <c r="A37" s="1">
        <v>33183</v>
      </c>
      <c r="B37">
        <v>0</v>
      </c>
    </row>
    <row r="38" spans="1:2" x14ac:dyDescent="0.25">
      <c r="A38" s="1">
        <v>33184</v>
      </c>
      <c r="B38">
        <v>0</v>
      </c>
    </row>
    <row r="39" spans="1:2" x14ac:dyDescent="0.25">
      <c r="A39" s="1">
        <v>33185</v>
      </c>
      <c r="B39">
        <v>0</v>
      </c>
    </row>
    <row r="40" spans="1:2" x14ac:dyDescent="0.25">
      <c r="A40" s="1">
        <v>33186</v>
      </c>
      <c r="B40">
        <v>0</v>
      </c>
    </row>
    <row r="41" spans="1:2" x14ac:dyDescent="0.25">
      <c r="A41" s="1">
        <v>33187</v>
      </c>
      <c r="B41">
        <v>0</v>
      </c>
    </row>
    <row r="42" spans="1:2" x14ac:dyDescent="0.25">
      <c r="A42" s="1">
        <v>33188</v>
      </c>
      <c r="B42">
        <v>0</v>
      </c>
    </row>
    <row r="43" spans="1:2" x14ac:dyDescent="0.25">
      <c r="A43" s="1">
        <v>33189</v>
      </c>
      <c r="B43">
        <v>0</v>
      </c>
    </row>
    <row r="44" spans="1:2" x14ac:dyDescent="0.25">
      <c r="A44" s="1">
        <v>33190</v>
      </c>
      <c r="B44">
        <v>0</v>
      </c>
    </row>
    <row r="45" spans="1:2" x14ac:dyDescent="0.25">
      <c r="A45" s="1">
        <v>33191</v>
      </c>
      <c r="B45">
        <v>0</v>
      </c>
    </row>
    <row r="46" spans="1:2" x14ac:dyDescent="0.25">
      <c r="A46" s="1">
        <v>33192</v>
      </c>
      <c r="B46">
        <v>0</v>
      </c>
    </row>
    <row r="47" spans="1:2" x14ac:dyDescent="0.25">
      <c r="A47" s="1">
        <v>33193</v>
      </c>
      <c r="B47">
        <v>0</v>
      </c>
    </row>
    <row r="48" spans="1:2" x14ac:dyDescent="0.25">
      <c r="A48" s="1">
        <v>33194</v>
      </c>
      <c r="B48">
        <v>0</v>
      </c>
    </row>
    <row r="49" spans="1:2" x14ac:dyDescent="0.25">
      <c r="A49" s="1">
        <v>33195</v>
      </c>
      <c r="B49">
        <v>0</v>
      </c>
    </row>
    <row r="50" spans="1:2" x14ac:dyDescent="0.25">
      <c r="A50" s="1">
        <v>33196</v>
      </c>
      <c r="B50">
        <v>0</v>
      </c>
    </row>
    <row r="51" spans="1:2" x14ac:dyDescent="0.25">
      <c r="A51" s="1">
        <v>33197</v>
      </c>
      <c r="B51">
        <v>3.9370000000000002E-2</v>
      </c>
    </row>
    <row r="52" spans="1:2" x14ac:dyDescent="0.25">
      <c r="A52" s="1">
        <v>33198</v>
      </c>
      <c r="B52">
        <v>0</v>
      </c>
    </row>
    <row r="53" spans="1:2" x14ac:dyDescent="0.25">
      <c r="A53" s="1">
        <v>33199</v>
      </c>
      <c r="B53">
        <v>0</v>
      </c>
    </row>
    <row r="54" spans="1:2" x14ac:dyDescent="0.25">
      <c r="A54" s="1">
        <v>33200</v>
      </c>
      <c r="B54">
        <v>0</v>
      </c>
    </row>
    <row r="55" spans="1:2" x14ac:dyDescent="0.25">
      <c r="A55" s="1">
        <v>33201</v>
      </c>
      <c r="B55">
        <v>0</v>
      </c>
    </row>
    <row r="56" spans="1:2" x14ac:dyDescent="0.25">
      <c r="A56" s="1">
        <v>33202</v>
      </c>
      <c r="B56">
        <v>0</v>
      </c>
    </row>
    <row r="57" spans="1:2" x14ac:dyDescent="0.25">
      <c r="A57" s="1">
        <v>33203</v>
      </c>
      <c r="B57">
        <v>0.15748000000000001</v>
      </c>
    </row>
    <row r="58" spans="1:2" x14ac:dyDescent="0.25">
      <c r="A58" s="1">
        <v>33204</v>
      </c>
      <c r="B58">
        <v>0</v>
      </c>
    </row>
    <row r="59" spans="1:2" x14ac:dyDescent="0.25">
      <c r="A59" s="1">
        <v>33205</v>
      </c>
      <c r="B59">
        <v>0</v>
      </c>
    </row>
    <row r="60" spans="1:2" x14ac:dyDescent="0.25">
      <c r="A60" s="1">
        <v>33206</v>
      </c>
      <c r="B60">
        <v>0</v>
      </c>
    </row>
    <row r="61" spans="1:2" x14ac:dyDescent="0.25">
      <c r="A61" s="1">
        <v>33207</v>
      </c>
      <c r="B61">
        <v>0</v>
      </c>
    </row>
    <row r="62" spans="1:2" x14ac:dyDescent="0.25">
      <c r="A62" s="1">
        <v>33208</v>
      </c>
      <c r="B62">
        <v>0</v>
      </c>
    </row>
    <row r="63" spans="1:2" x14ac:dyDescent="0.25">
      <c r="A63" s="1">
        <v>33209</v>
      </c>
      <c r="B63">
        <v>0</v>
      </c>
    </row>
    <row r="64" spans="1:2" x14ac:dyDescent="0.25">
      <c r="A64" s="1">
        <v>33210</v>
      </c>
      <c r="B64">
        <v>0</v>
      </c>
    </row>
    <row r="65" spans="1:2" x14ac:dyDescent="0.25">
      <c r="A65" s="1">
        <v>33211</v>
      </c>
      <c r="B65">
        <v>0</v>
      </c>
    </row>
    <row r="66" spans="1:2" x14ac:dyDescent="0.25">
      <c r="A66" s="1">
        <v>33212</v>
      </c>
      <c r="B66">
        <v>0</v>
      </c>
    </row>
    <row r="67" spans="1:2" x14ac:dyDescent="0.25">
      <c r="A67" s="1">
        <v>33213</v>
      </c>
      <c r="B67">
        <v>0</v>
      </c>
    </row>
    <row r="68" spans="1:2" x14ac:dyDescent="0.25">
      <c r="A68" s="1">
        <v>33214</v>
      </c>
      <c r="B68">
        <v>0</v>
      </c>
    </row>
    <row r="69" spans="1:2" x14ac:dyDescent="0.25">
      <c r="A69" s="1">
        <v>33215</v>
      </c>
      <c r="B69">
        <v>0</v>
      </c>
    </row>
    <row r="70" spans="1:2" x14ac:dyDescent="0.25">
      <c r="A70" s="1">
        <v>33216</v>
      </c>
      <c r="B70">
        <v>0</v>
      </c>
    </row>
    <row r="71" spans="1:2" x14ac:dyDescent="0.25">
      <c r="A71" s="1">
        <v>33217</v>
      </c>
      <c r="B71">
        <v>0</v>
      </c>
    </row>
    <row r="72" spans="1:2" x14ac:dyDescent="0.25">
      <c r="A72" s="1">
        <v>33218</v>
      </c>
      <c r="B72">
        <v>0</v>
      </c>
    </row>
    <row r="73" spans="1:2" x14ac:dyDescent="0.25">
      <c r="A73" s="1">
        <v>33219</v>
      </c>
      <c r="B73">
        <v>0</v>
      </c>
    </row>
    <row r="74" spans="1:2" x14ac:dyDescent="0.25">
      <c r="A74" s="1">
        <v>33220</v>
      </c>
      <c r="B74">
        <v>0</v>
      </c>
    </row>
    <row r="75" spans="1:2" x14ac:dyDescent="0.25">
      <c r="A75" s="1">
        <v>33221</v>
      </c>
      <c r="B75">
        <v>0</v>
      </c>
    </row>
    <row r="76" spans="1:2" x14ac:dyDescent="0.25">
      <c r="A76" s="1">
        <v>33222</v>
      </c>
      <c r="B76">
        <v>0</v>
      </c>
    </row>
    <row r="77" spans="1:2" x14ac:dyDescent="0.25">
      <c r="A77" s="1">
        <v>33223</v>
      </c>
      <c r="B77">
        <v>0</v>
      </c>
    </row>
    <row r="78" spans="1:2" x14ac:dyDescent="0.25">
      <c r="A78" s="1">
        <v>33224</v>
      </c>
      <c r="B78">
        <v>0</v>
      </c>
    </row>
    <row r="79" spans="1:2" x14ac:dyDescent="0.25">
      <c r="A79" s="1">
        <v>33225</v>
      </c>
      <c r="B79">
        <v>0</v>
      </c>
    </row>
    <row r="80" spans="1:2" x14ac:dyDescent="0.25">
      <c r="A80" s="1">
        <v>33226</v>
      </c>
      <c r="B80">
        <v>0</v>
      </c>
    </row>
    <row r="81" spans="1:2" x14ac:dyDescent="0.25">
      <c r="A81" s="1">
        <v>33227</v>
      </c>
      <c r="B81">
        <v>3.9370000000000002E-2</v>
      </c>
    </row>
    <row r="82" spans="1:2" x14ac:dyDescent="0.25">
      <c r="A82" s="1">
        <v>33228</v>
      </c>
      <c r="B82">
        <v>0</v>
      </c>
    </row>
    <row r="83" spans="1:2" x14ac:dyDescent="0.25">
      <c r="A83" s="1">
        <v>33229</v>
      </c>
      <c r="B83">
        <v>0</v>
      </c>
    </row>
    <row r="84" spans="1:2" x14ac:dyDescent="0.25">
      <c r="A84" s="1">
        <v>33230</v>
      </c>
      <c r="B84">
        <v>0</v>
      </c>
    </row>
    <row r="85" spans="1:2" x14ac:dyDescent="0.25">
      <c r="A85" s="1">
        <v>33231</v>
      </c>
      <c r="B85">
        <v>0</v>
      </c>
    </row>
    <row r="86" spans="1:2" x14ac:dyDescent="0.25">
      <c r="A86" s="1">
        <v>33232</v>
      </c>
      <c r="B86">
        <v>0</v>
      </c>
    </row>
    <row r="87" spans="1:2" x14ac:dyDescent="0.25">
      <c r="A87" s="1">
        <v>33233</v>
      </c>
      <c r="B87">
        <v>0</v>
      </c>
    </row>
    <row r="88" spans="1:2" x14ac:dyDescent="0.25">
      <c r="A88" s="1">
        <v>33234</v>
      </c>
      <c r="B88">
        <v>0</v>
      </c>
    </row>
    <row r="89" spans="1:2" x14ac:dyDescent="0.25">
      <c r="A89" s="1">
        <v>33235</v>
      </c>
      <c r="B89">
        <v>3.9370000000000002E-2</v>
      </c>
    </row>
    <row r="90" spans="1:2" x14ac:dyDescent="0.25">
      <c r="A90" s="1">
        <v>33236</v>
      </c>
      <c r="B90">
        <v>0.11811000000000001</v>
      </c>
    </row>
    <row r="91" spans="1:2" x14ac:dyDescent="0.25">
      <c r="A91" s="1">
        <v>33237</v>
      </c>
      <c r="B91">
        <v>0</v>
      </c>
    </row>
    <row r="92" spans="1:2" x14ac:dyDescent="0.25">
      <c r="A92" s="1">
        <v>33238</v>
      </c>
      <c r="B92">
        <v>0</v>
      </c>
    </row>
    <row r="93" spans="1:2" x14ac:dyDescent="0.25">
      <c r="A93" s="1">
        <v>33239</v>
      </c>
      <c r="B93">
        <v>0</v>
      </c>
    </row>
    <row r="94" spans="1:2" x14ac:dyDescent="0.25">
      <c r="A94" s="1">
        <v>33240</v>
      </c>
      <c r="B94">
        <v>0</v>
      </c>
    </row>
    <row r="95" spans="1:2" x14ac:dyDescent="0.25">
      <c r="A95" s="1">
        <v>33241</v>
      </c>
      <c r="B95">
        <v>3.9370000000000002E-2</v>
      </c>
    </row>
    <row r="96" spans="1:2" x14ac:dyDescent="0.25">
      <c r="A96" s="1">
        <v>33242</v>
      </c>
      <c r="B96">
        <v>0.35432999999999998</v>
      </c>
    </row>
    <row r="97" spans="1:2" x14ac:dyDescent="0.25">
      <c r="A97" s="1">
        <v>33243</v>
      </c>
      <c r="B97">
        <v>0.19685</v>
      </c>
    </row>
    <row r="98" spans="1:2" x14ac:dyDescent="0.25">
      <c r="A98" s="1">
        <v>33244</v>
      </c>
      <c r="B98">
        <v>0</v>
      </c>
    </row>
    <row r="99" spans="1:2" x14ac:dyDescent="0.25">
      <c r="A99" s="1">
        <v>33245</v>
      </c>
      <c r="B99">
        <v>0</v>
      </c>
    </row>
    <row r="100" spans="1:2" x14ac:dyDescent="0.25">
      <c r="A100" s="1">
        <v>33246</v>
      </c>
      <c r="B100">
        <v>0</v>
      </c>
    </row>
    <row r="101" spans="1:2" x14ac:dyDescent="0.25">
      <c r="A101" s="1">
        <v>33247</v>
      </c>
      <c r="B101">
        <v>0</v>
      </c>
    </row>
    <row r="102" spans="1:2" x14ac:dyDescent="0.25">
      <c r="A102" s="1">
        <v>33248</v>
      </c>
      <c r="B102">
        <v>0</v>
      </c>
    </row>
    <row r="103" spans="1:2" x14ac:dyDescent="0.25">
      <c r="A103" s="1">
        <v>33249</v>
      </c>
      <c r="B103">
        <v>0</v>
      </c>
    </row>
    <row r="104" spans="1:2" x14ac:dyDescent="0.25">
      <c r="A104" s="1">
        <v>33250</v>
      </c>
      <c r="B104">
        <v>0</v>
      </c>
    </row>
    <row r="105" spans="1:2" x14ac:dyDescent="0.25">
      <c r="A105" s="1">
        <v>33251</v>
      </c>
      <c r="B105">
        <v>0</v>
      </c>
    </row>
    <row r="106" spans="1:2" x14ac:dyDescent="0.25">
      <c r="A106" s="1">
        <v>33252</v>
      </c>
      <c r="B106">
        <v>0</v>
      </c>
    </row>
    <row r="107" spans="1:2" x14ac:dyDescent="0.25">
      <c r="A107" s="1">
        <v>33253</v>
      </c>
      <c r="B107">
        <v>0</v>
      </c>
    </row>
    <row r="108" spans="1:2" x14ac:dyDescent="0.25">
      <c r="A108" s="1">
        <v>33254</v>
      </c>
      <c r="B108">
        <v>0</v>
      </c>
    </row>
    <row r="109" spans="1:2" x14ac:dyDescent="0.25">
      <c r="A109" s="1">
        <v>33255</v>
      </c>
      <c r="B109">
        <v>0</v>
      </c>
    </row>
    <row r="110" spans="1:2" x14ac:dyDescent="0.25">
      <c r="A110" s="1">
        <v>33256</v>
      </c>
      <c r="B110">
        <v>0</v>
      </c>
    </row>
    <row r="111" spans="1:2" x14ac:dyDescent="0.25">
      <c r="A111" s="1">
        <v>33257</v>
      </c>
      <c r="B111">
        <v>0</v>
      </c>
    </row>
    <row r="112" spans="1:2" x14ac:dyDescent="0.25">
      <c r="A112" s="1">
        <v>33258</v>
      </c>
      <c r="B112">
        <v>0</v>
      </c>
    </row>
    <row r="113" spans="1:2" x14ac:dyDescent="0.25">
      <c r="A113" s="1">
        <v>33259</v>
      </c>
      <c r="B113">
        <v>0</v>
      </c>
    </row>
    <row r="114" spans="1:2" x14ac:dyDescent="0.25">
      <c r="A114" s="1">
        <v>33260</v>
      </c>
      <c r="B114">
        <v>0</v>
      </c>
    </row>
    <row r="115" spans="1:2" x14ac:dyDescent="0.25">
      <c r="A115" s="1">
        <v>33261</v>
      </c>
      <c r="B115">
        <v>0</v>
      </c>
    </row>
    <row r="116" spans="1:2" x14ac:dyDescent="0.25">
      <c r="A116" s="1">
        <v>33262</v>
      </c>
      <c r="B116">
        <v>0</v>
      </c>
    </row>
    <row r="117" spans="1:2" x14ac:dyDescent="0.25">
      <c r="A117" s="1">
        <v>33263</v>
      </c>
      <c r="B117">
        <v>0</v>
      </c>
    </row>
    <row r="118" spans="1:2" x14ac:dyDescent="0.25">
      <c r="A118" s="1">
        <v>33264</v>
      </c>
      <c r="B118">
        <v>0</v>
      </c>
    </row>
    <row r="119" spans="1:2" x14ac:dyDescent="0.25">
      <c r="A119" s="1">
        <v>33265</v>
      </c>
      <c r="B119">
        <v>0</v>
      </c>
    </row>
    <row r="120" spans="1:2" x14ac:dyDescent="0.25">
      <c r="A120" s="1">
        <v>33266</v>
      </c>
      <c r="B120">
        <v>0</v>
      </c>
    </row>
    <row r="121" spans="1:2" x14ac:dyDescent="0.25">
      <c r="A121" s="1">
        <v>33267</v>
      </c>
      <c r="B121">
        <v>0</v>
      </c>
    </row>
    <row r="122" spans="1:2" x14ac:dyDescent="0.25">
      <c r="A122" s="1">
        <v>33268</v>
      </c>
      <c r="B122">
        <v>0</v>
      </c>
    </row>
    <row r="123" spans="1:2" x14ac:dyDescent="0.25">
      <c r="A123" s="1">
        <v>33269</v>
      </c>
      <c r="B123">
        <v>0</v>
      </c>
    </row>
    <row r="124" spans="1:2" x14ac:dyDescent="0.25">
      <c r="A124" s="1">
        <v>33270</v>
      </c>
      <c r="B124">
        <v>0</v>
      </c>
    </row>
    <row r="125" spans="1:2" x14ac:dyDescent="0.25">
      <c r="A125" s="1">
        <v>33271</v>
      </c>
      <c r="B125">
        <v>0</v>
      </c>
    </row>
    <row r="126" spans="1:2" x14ac:dyDescent="0.25">
      <c r="A126" s="1">
        <v>33272</v>
      </c>
      <c r="B126">
        <v>0</v>
      </c>
    </row>
    <row r="127" spans="1:2" x14ac:dyDescent="0.25">
      <c r="A127" s="1">
        <v>33273</v>
      </c>
      <c r="B127">
        <v>0</v>
      </c>
    </row>
    <row r="128" spans="1:2" x14ac:dyDescent="0.25">
      <c r="A128" s="1">
        <v>33274</v>
      </c>
      <c r="B128">
        <v>0</v>
      </c>
    </row>
    <row r="129" spans="1:2" x14ac:dyDescent="0.25">
      <c r="A129" s="1">
        <v>33275</v>
      </c>
      <c r="B129">
        <v>0</v>
      </c>
    </row>
    <row r="130" spans="1:2" x14ac:dyDescent="0.25">
      <c r="A130" s="1">
        <v>33276</v>
      </c>
      <c r="B130">
        <v>0</v>
      </c>
    </row>
    <row r="131" spans="1:2" x14ac:dyDescent="0.25">
      <c r="A131" s="1">
        <v>33277</v>
      </c>
      <c r="B131">
        <v>0</v>
      </c>
    </row>
    <row r="132" spans="1:2" x14ac:dyDescent="0.25">
      <c r="A132" s="1">
        <v>33278</v>
      </c>
      <c r="B132">
        <v>0</v>
      </c>
    </row>
    <row r="133" spans="1:2" x14ac:dyDescent="0.25">
      <c r="A133" s="1">
        <v>33279</v>
      </c>
      <c r="B133">
        <v>0</v>
      </c>
    </row>
    <row r="134" spans="1:2" x14ac:dyDescent="0.25">
      <c r="A134" s="1">
        <v>33280</v>
      </c>
      <c r="B134">
        <v>0</v>
      </c>
    </row>
    <row r="135" spans="1:2" x14ac:dyDescent="0.25">
      <c r="A135" s="1">
        <v>33281</v>
      </c>
      <c r="B135">
        <v>0</v>
      </c>
    </row>
    <row r="136" spans="1:2" x14ac:dyDescent="0.25">
      <c r="A136" s="1">
        <v>33282</v>
      </c>
      <c r="B136">
        <v>0</v>
      </c>
    </row>
    <row r="137" spans="1:2" x14ac:dyDescent="0.25">
      <c r="A137" s="1">
        <v>33283</v>
      </c>
      <c r="B137">
        <v>0</v>
      </c>
    </row>
    <row r="138" spans="1:2" x14ac:dyDescent="0.25">
      <c r="A138" s="1">
        <v>33284</v>
      </c>
      <c r="B138">
        <v>0</v>
      </c>
    </row>
    <row r="139" spans="1:2" x14ac:dyDescent="0.25">
      <c r="A139" s="1">
        <v>33285</v>
      </c>
      <c r="B139">
        <v>0</v>
      </c>
    </row>
    <row r="140" spans="1:2" x14ac:dyDescent="0.25">
      <c r="A140" s="1">
        <v>33286</v>
      </c>
      <c r="B140">
        <v>0</v>
      </c>
    </row>
    <row r="141" spans="1:2" x14ac:dyDescent="0.25">
      <c r="A141" s="1">
        <v>33287</v>
      </c>
      <c r="B141">
        <v>0</v>
      </c>
    </row>
    <row r="142" spans="1:2" x14ac:dyDescent="0.25">
      <c r="A142" s="1">
        <v>33288</v>
      </c>
      <c r="B142">
        <v>0</v>
      </c>
    </row>
    <row r="143" spans="1:2" x14ac:dyDescent="0.25">
      <c r="A143" s="1">
        <v>33289</v>
      </c>
      <c r="B143">
        <v>0</v>
      </c>
    </row>
    <row r="144" spans="1:2" x14ac:dyDescent="0.25">
      <c r="A144" s="1">
        <v>33290</v>
      </c>
      <c r="B144">
        <v>0</v>
      </c>
    </row>
    <row r="145" spans="1:2" x14ac:dyDescent="0.25">
      <c r="A145" s="1">
        <v>33291</v>
      </c>
      <c r="B145">
        <v>0</v>
      </c>
    </row>
    <row r="146" spans="1:2" x14ac:dyDescent="0.25">
      <c r="A146" s="1">
        <v>33292</v>
      </c>
      <c r="B146">
        <v>0</v>
      </c>
    </row>
    <row r="147" spans="1:2" x14ac:dyDescent="0.25">
      <c r="A147" s="1">
        <v>33293</v>
      </c>
      <c r="B147">
        <v>0</v>
      </c>
    </row>
    <row r="148" spans="1:2" x14ac:dyDescent="0.25">
      <c r="A148" s="1">
        <v>33294</v>
      </c>
      <c r="B148">
        <v>0</v>
      </c>
    </row>
    <row r="149" spans="1:2" x14ac:dyDescent="0.25">
      <c r="A149" s="1">
        <v>33295</v>
      </c>
      <c r="B149">
        <v>0</v>
      </c>
    </row>
    <row r="150" spans="1:2" x14ac:dyDescent="0.25">
      <c r="A150" s="1">
        <v>33296</v>
      </c>
      <c r="B150">
        <v>0.11811000000000001</v>
      </c>
    </row>
    <row r="151" spans="1:2" x14ac:dyDescent="0.25">
      <c r="A151" s="1">
        <v>33297</v>
      </c>
      <c r="B151">
        <v>1.2598400000000001</v>
      </c>
    </row>
    <row r="152" spans="1:2" x14ac:dyDescent="0.25">
      <c r="A152" s="1"/>
    </row>
    <row r="153" spans="1:2" x14ac:dyDescent="0.25">
      <c r="A153" s="1">
        <v>33298</v>
      </c>
      <c r="B153">
        <v>0.86614000000000002</v>
      </c>
    </row>
    <row r="154" spans="1:2" x14ac:dyDescent="0.25">
      <c r="A154" s="1">
        <v>33299</v>
      </c>
      <c r="B154">
        <v>0</v>
      </c>
    </row>
    <row r="155" spans="1:2" x14ac:dyDescent="0.25">
      <c r="A155" s="1">
        <v>33300</v>
      </c>
      <c r="B155">
        <v>0</v>
      </c>
    </row>
    <row r="156" spans="1:2" x14ac:dyDescent="0.25">
      <c r="A156" s="1">
        <v>33301</v>
      </c>
      <c r="B156">
        <v>0</v>
      </c>
    </row>
    <row r="157" spans="1:2" x14ac:dyDescent="0.25">
      <c r="A157" s="1">
        <v>33302</v>
      </c>
      <c r="B157">
        <v>0</v>
      </c>
    </row>
    <row r="158" spans="1:2" x14ac:dyDescent="0.25">
      <c r="A158" s="1">
        <v>33303</v>
      </c>
      <c r="B158" t="s">
        <v>96</v>
      </c>
    </row>
    <row r="159" spans="1:2" x14ac:dyDescent="0.25">
      <c r="A159" s="1">
        <v>33304</v>
      </c>
      <c r="B159" t="s">
        <v>96</v>
      </c>
    </row>
    <row r="160" spans="1:2" x14ac:dyDescent="0.25">
      <c r="A160" s="1">
        <v>33305</v>
      </c>
      <c r="B160" t="s">
        <v>96</v>
      </c>
    </row>
    <row r="161" spans="1:2" x14ac:dyDescent="0.25">
      <c r="A161" s="1">
        <v>33306</v>
      </c>
      <c r="B161" t="s">
        <v>96</v>
      </c>
    </row>
    <row r="162" spans="1:2" x14ac:dyDescent="0.25">
      <c r="A162" s="1">
        <v>33307</v>
      </c>
      <c r="B162" t="s">
        <v>96</v>
      </c>
    </row>
    <row r="163" spans="1:2" x14ac:dyDescent="0.25">
      <c r="A163" s="1">
        <v>33308</v>
      </c>
      <c r="B163" t="s">
        <v>96</v>
      </c>
    </row>
    <row r="164" spans="1:2" x14ac:dyDescent="0.25">
      <c r="A164" s="1">
        <v>33309</v>
      </c>
      <c r="B164">
        <v>0</v>
      </c>
    </row>
    <row r="165" spans="1:2" x14ac:dyDescent="0.25">
      <c r="A165" s="1">
        <v>33310</v>
      </c>
      <c r="B165">
        <v>0</v>
      </c>
    </row>
    <row r="166" spans="1:2" x14ac:dyDescent="0.25">
      <c r="A166" s="1">
        <v>33311</v>
      </c>
      <c r="B166">
        <v>0</v>
      </c>
    </row>
    <row r="167" spans="1:2" x14ac:dyDescent="0.25">
      <c r="A167" s="1">
        <v>33312</v>
      </c>
      <c r="B167">
        <v>0.23622000000000001</v>
      </c>
    </row>
    <row r="168" spans="1:2" x14ac:dyDescent="0.25">
      <c r="A168" s="1">
        <v>33313</v>
      </c>
      <c r="B168">
        <v>0</v>
      </c>
    </row>
    <row r="169" spans="1:2" x14ac:dyDescent="0.25">
      <c r="A169" s="1">
        <v>33314</v>
      </c>
      <c r="B169">
        <v>0</v>
      </c>
    </row>
    <row r="170" spans="1:2" x14ac:dyDescent="0.25">
      <c r="A170" s="1">
        <v>33315</v>
      </c>
      <c r="B170">
        <v>0</v>
      </c>
    </row>
    <row r="171" spans="1:2" x14ac:dyDescent="0.25">
      <c r="A171" s="1">
        <v>33316</v>
      </c>
      <c r="B171">
        <v>0.11811000000000001</v>
      </c>
    </row>
    <row r="172" spans="1:2" x14ac:dyDescent="0.25">
      <c r="A172" s="1">
        <v>33317</v>
      </c>
      <c r="B172">
        <v>0.23622000000000001</v>
      </c>
    </row>
    <row r="173" spans="1:2" x14ac:dyDescent="0.25">
      <c r="A173" s="1">
        <v>33318</v>
      </c>
      <c r="B173">
        <v>3.9370000000000002E-2</v>
      </c>
    </row>
    <row r="174" spans="1:2" x14ac:dyDescent="0.25">
      <c r="A174" s="1">
        <v>33319</v>
      </c>
      <c r="B174">
        <v>0</v>
      </c>
    </row>
    <row r="175" spans="1:2" x14ac:dyDescent="0.25">
      <c r="A175" s="1">
        <v>33320</v>
      </c>
      <c r="B175">
        <v>0</v>
      </c>
    </row>
    <row r="176" spans="1:2" x14ac:dyDescent="0.25">
      <c r="A176" s="1">
        <v>33321</v>
      </c>
      <c r="B176">
        <v>0</v>
      </c>
    </row>
    <row r="177" spans="1:2" x14ac:dyDescent="0.25">
      <c r="A177" s="1">
        <v>33322</v>
      </c>
      <c r="B177">
        <v>0</v>
      </c>
    </row>
    <row r="178" spans="1:2" x14ac:dyDescent="0.25">
      <c r="A178" s="1">
        <v>33323</v>
      </c>
      <c r="B178">
        <v>0.78739999999999999</v>
      </c>
    </row>
    <row r="179" spans="1:2" x14ac:dyDescent="0.25">
      <c r="A179" s="1">
        <v>33324</v>
      </c>
      <c r="B179">
        <v>0.47244000000000003</v>
      </c>
    </row>
    <row r="180" spans="1:2" x14ac:dyDescent="0.25">
      <c r="A180" s="1">
        <v>33325</v>
      </c>
      <c r="B180">
        <v>0</v>
      </c>
    </row>
    <row r="181" spans="1:2" x14ac:dyDescent="0.25">
      <c r="A181" s="1">
        <v>33326</v>
      </c>
      <c r="B181">
        <v>0</v>
      </c>
    </row>
    <row r="182" spans="1:2" x14ac:dyDescent="0.25">
      <c r="A182" s="1">
        <v>33327</v>
      </c>
      <c r="B182">
        <v>0</v>
      </c>
    </row>
    <row r="183" spans="1:2" x14ac:dyDescent="0.25">
      <c r="A183" s="1">
        <v>33328</v>
      </c>
      <c r="B183">
        <v>0</v>
      </c>
    </row>
    <row r="184" spans="1:2" x14ac:dyDescent="0.25">
      <c r="A184" s="1">
        <v>33329</v>
      </c>
      <c r="B184">
        <v>0</v>
      </c>
    </row>
    <row r="185" spans="1:2" x14ac:dyDescent="0.25">
      <c r="A185" s="1">
        <v>33330</v>
      </c>
      <c r="B185">
        <v>0</v>
      </c>
    </row>
    <row r="186" spans="1:2" x14ac:dyDescent="0.25">
      <c r="A186" s="1">
        <v>33331</v>
      </c>
      <c r="B186">
        <v>0</v>
      </c>
    </row>
    <row r="187" spans="1:2" x14ac:dyDescent="0.25">
      <c r="A187" s="1">
        <v>33332</v>
      </c>
      <c r="B187">
        <v>0</v>
      </c>
    </row>
    <row r="188" spans="1:2" x14ac:dyDescent="0.25">
      <c r="A188" s="1">
        <v>33333</v>
      </c>
      <c r="B188">
        <v>0</v>
      </c>
    </row>
    <row r="189" spans="1:2" x14ac:dyDescent="0.25">
      <c r="A189" s="1">
        <v>33334</v>
      </c>
      <c r="B189">
        <v>0</v>
      </c>
    </row>
    <row r="190" spans="1:2" x14ac:dyDescent="0.25">
      <c r="A190" s="1">
        <v>33335</v>
      </c>
      <c r="B190">
        <v>0</v>
      </c>
    </row>
    <row r="191" spans="1:2" x14ac:dyDescent="0.25">
      <c r="A191" s="1">
        <v>33336</v>
      </c>
      <c r="B191">
        <v>0</v>
      </c>
    </row>
    <row r="192" spans="1:2" x14ac:dyDescent="0.25">
      <c r="A192" s="1">
        <v>33337</v>
      </c>
      <c r="B192">
        <v>0</v>
      </c>
    </row>
    <row r="193" spans="1:2" x14ac:dyDescent="0.25">
      <c r="A193" s="1">
        <v>33338</v>
      </c>
      <c r="B193">
        <v>0</v>
      </c>
    </row>
    <row r="194" spans="1:2" x14ac:dyDescent="0.25">
      <c r="A194" s="1">
        <v>33339</v>
      </c>
      <c r="B194">
        <v>0</v>
      </c>
    </row>
    <row r="195" spans="1:2" x14ac:dyDescent="0.25">
      <c r="A195" s="1">
        <v>33340</v>
      </c>
      <c r="B195">
        <v>0</v>
      </c>
    </row>
    <row r="196" spans="1:2" x14ac:dyDescent="0.25">
      <c r="A196" s="1">
        <v>33341</v>
      </c>
      <c r="B196">
        <v>0</v>
      </c>
    </row>
    <row r="197" spans="1:2" x14ac:dyDescent="0.25">
      <c r="A197" s="1">
        <v>33342</v>
      </c>
      <c r="B197">
        <v>0</v>
      </c>
    </row>
    <row r="198" spans="1:2" x14ac:dyDescent="0.25">
      <c r="A198" s="1">
        <v>33343</v>
      </c>
      <c r="B198">
        <v>0</v>
      </c>
    </row>
    <row r="199" spans="1:2" x14ac:dyDescent="0.25">
      <c r="A199" s="1">
        <v>33344</v>
      </c>
      <c r="B199">
        <v>0</v>
      </c>
    </row>
    <row r="200" spans="1:2" x14ac:dyDescent="0.25">
      <c r="A200" s="1">
        <v>33345</v>
      </c>
      <c r="B200">
        <v>0</v>
      </c>
    </row>
    <row r="201" spans="1:2" x14ac:dyDescent="0.25">
      <c r="A201" s="1">
        <v>33346</v>
      </c>
      <c r="B201">
        <v>0</v>
      </c>
    </row>
    <row r="202" spans="1:2" x14ac:dyDescent="0.25">
      <c r="A202" s="1">
        <v>33347</v>
      </c>
      <c r="B202">
        <v>0</v>
      </c>
    </row>
    <row r="203" spans="1:2" x14ac:dyDescent="0.25">
      <c r="A203" s="1">
        <v>33348</v>
      </c>
      <c r="B203">
        <v>0</v>
      </c>
    </row>
    <row r="204" spans="1:2" x14ac:dyDescent="0.25">
      <c r="A204" s="1">
        <v>33349</v>
      </c>
      <c r="B204">
        <v>0</v>
      </c>
    </row>
    <row r="205" spans="1:2" x14ac:dyDescent="0.25">
      <c r="A205" s="1">
        <v>33350</v>
      </c>
      <c r="B205">
        <v>0</v>
      </c>
    </row>
    <row r="206" spans="1:2" x14ac:dyDescent="0.25">
      <c r="A206" s="1">
        <v>33351</v>
      </c>
      <c r="B206">
        <v>0</v>
      </c>
    </row>
    <row r="207" spans="1:2" x14ac:dyDescent="0.25">
      <c r="A207" s="1">
        <v>33352</v>
      </c>
      <c r="B207">
        <v>0</v>
      </c>
    </row>
    <row r="208" spans="1:2" x14ac:dyDescent="0.25">
      <c r="A208" s="1">
        <v>33353</v>
      </c>
      <c r="B208">
        <v>0</v>
      </c>
    </row>
    <row r="209" spans="1:2" x14ac:dyDescent="0.25">
      <c r="A209" s="1">
        <v>33354</v>
      </c>
      <c r="B209">
        <v>0</v>
      </c>
    </row>
    <row r="210" spans="1:2" x14ac:dyDescent="0.25">
      <c r="A210" s="1">
        <v>33355</v>
      </c>
      <c r="B210">
        <v>0</v>
      </c>
    </row>
    <row r="211" spans="1:2" x14ac:dyDescent="0.25">
      <c r="A211" s="1">
        <v>33356</v>
      </c>
      <c r="B211">
        <v>0</v>
      </c>
    </row>
    <row r="212" spans="1:2" x14ac:dyDescent="0.25">
      <c r="A212" s="1">
        <v>33357</v>
      </c>
      <c r="B212">
        <v>0</v>
      </c>
    </row>
    <row r="213" spans="1:2" x14ac:dyDescent="0.25">
      <c r="A213" s="1">
        <v>33358</v>
      </c>
      <c r="B213">
        <v>0</v>
      </c>
    </row>
    <row r="214" spans="1:2" x14ac:dyDescent="0.25">
      <c r="A214" s="1">
        <v>33359</v>
      </c>
      <c r="B214">
        <v>0</v>
      </c>
    </row>
    <row r="215" spans="1:2" x14ac:dyDescent="0.25">
      <c r="A215" s="1">
        <v>33360</v>
      </c>
      <c r="B215">
        <v>0</v>
      </c>
    </row>
    <row r="216" spans="1:2" x14ac:dyDescent="0.25">
      <c r="A216" s="1">
        <v>33361</v>
      </c>
      <c r="B216">
        <v>0</v>
      </c>
    </row>
    <row r="217" spans="1:2" x14ac:dyDescent="0.25">
      <c r="A217" s="1">
        <v>33362</v>
      </c>
      <c r="B217">
        <v>0</v>
      </c>
    </row>
    <row r="218" spans="1:2" x14ac:dyDescent="0.25">
      <c r="A218" s="1">
        <v>33363</v>
      </c>
      <c r="B218">
        <v>0</v>
      </c>
    </row>
    <row r="219" spans="1:2" x14ac:dyDescent="0.25">
      <c r="A219" s="1">
        <v>33364</v>
      </c>
      <c r="B219">
        <v>0</v>
      </c>
    </row>
    <row r="220" spans="1:2" x14ac:dyDescent="0.25">
      <c r="A220" s="1">
        <v>33365</v>
      </c>
      <c r="B220">
        <v>0</v>
      </c>
    </row>
    <row r="221" spans="1:2" x14ac:dyDescent="0.25">
      <c r="A221" s="1">
        <v>33366</v>
      </c>
      <c r="B221">
        <v>0</v>
      </c>
    </row>
    <row r="222" spans="1:2" x14ac:dyDescent="0.25">
      <c r="A222" s="1">
        <v>33367</v>
      </c>
      <c r="B222">
        <v>0</v>
      </c>
    </row>
    <row r="223" spans="1:2" x14ac:dyDescent="0.25">
      <c r="A223" s="1">
        <v>33368</v>
      </c>
      <c r="B223">
        <v>0</v>
      </c>
    </row>
    <row r="224" spans="1:2" x14ac:dyDescent="0.25">
      <c r="A224" s="1">
        <v>33369</v>
      </c>
      <c r="B224">
        <v>0</v>
      </c>
    </row>
    <row r="225" spans="1:2" x14ac:dyDescent="0.25">
      <c r="A225" s="1">
        <v>33370</v>
      </c>
      <c r="B225">
        <v>0</v>
      </c>
    </row>
    <row r="226" spans="1:2" x14ac:dyDescent="0.25">
      <c r="A226" s="1">
        <v>33371</v>
      </c>
      <c r="B226">
        <v>0</v>
      </c>
    </row>
    <row r="227" spans="1:2" x14ac:dyDescent="0.25">
      <c r="A227" s="1">
        <v>33372</v>
      </c>
      <c r="B227">
        <v>0</v>
      </c>
    </row>
    <row r="228" spans="1:2" x14ac:dyDescent="0.25">
      <c r="A228" s="1">
        <v>33373</v>
      </c>
      <c r="B228">
        <v>0</v>
      </c>
    </row>
    <row r="229" spans="1:2" x14ac:dyDescent="0.25">
      <c r="A229" s="1">
        <v>33374</v>
      </c>
      <c r="B229">
        <v>0</v>
      </c>
    </row>
    <row r="230" spans="1:2" x14ac:dyDescent="0.25">
      <c r="A230" s="1">
        <v>33375</v>
      </c>
      <c r="B230">
        <v>0</v>
      </c>
    </row>
    <row r="231" spans="1:2" x14ac:dyDescent="0.25">
      <c r="A231" s="1">
        <v>33376</v>
      </c>
      <c r="B231">
        <v>0</v>
      </c>
    </row>
    <row r="232" spans="1:2" x14ac:dyDescent="0.25">
      <c r="A232" s="1">
        <v>33377</v>
      </c>
      <c r="B232">
        <v>0</v>
      </c>
    </row>
    <row r="233" spans="1:2" x14ac:dyDescent="0.25">
      <c r="A233" s="1">
        <v>33378</v>
      </c>
      <c r="B233">
        <v>0</v>
      </c>
    </row>
    <row r="234" spans="1:2" x14ac:dyDescent="0.25">
      <c r="A234" s="1">
        <v>33379</v>
      </c>
      <c r="B234">
        <v>0</v>
      </c>
    </row>
    <row r="235" spans="1:2" x14ac:dyDescent="0.25">
      <c r="A235" s="1">
        <v>33380</v>
      </c>
      <c r="B235">
        <v>0</v>
      </c>
    </row>
    <row r="236" spans="1:2" x14ac:dyDescent="0.25">
      <c r="A236" s="1">
        <v>33381</v>
      </c>
      <c r="B236">
        <v>0</v>
      </c>
    </row>
    <row r="237" spans="1:2" x14ac:dyDescent="0.25">
      <c r="A237" s="1">
        <v>33382</v>
      </c>
      <c r="B237">
        <v>0</v>
      </c>
    </row>
    <row r="238" spans="1:2" x14ac:dyDescent="0.25">
      <c r="A238" s="1">
        <v>33383</v>
      </c>
      <c r="B238">
        <v>0</v>
      </c>
    </row>
    <row r="239" spans="1:2" x14ac:dyDescent="0.25">
      <c r="A239" s="1">
        <v>33384</v>
      </c>
      <c r="B239">
        <v>0</v>
      </c>
    </row>
    <row r="240" spans="1:2" x14ac:dyDescent="0.25">
      <c r="A240" s="1">
        <v>33385</v>
      </c>
      <c r="B240">
        <v>0</v>
      </c>
    </row>
    <row r="241" spans="1:2" x14ac:dyDescent="0.25">
      <c r="A241" s="1">
        <v>33386</v>
      </c>
      <c r="B241">
        <v>0</v>
      </c>
    </row>
    <row r="242" spans="1:2" x14ac:dyDescent="0.25">
      <c r="A242" s="1">
        <v>33387</v>
      </c>
      <c r="B242">
        <v>0</v>
      </c>
    </row>
    <row r="243" spans="1:2" x14ac:dyDescent="0.25">
      <c r="A243" s="1">
        <v>33388</v>
      </c>
      <c r="B243">
        <v>0</v>
      </c>
    </row>
    <row r="244" spans="1:2" x14ac:dyDescent="0.25">
      <c r="A244" s="1">
        <v>33389</v>
      </c>
      <c r="B244">
        <v>0</v>
      </c>
    </row>
    <row r="245" spans="1:2" x14ac:dyDescent="0.25">
      <c r="A245" s="1">
        <v>33390</v>
      </c>
      <c r="B245">
        <v>0</v>
      </c>
    </row>
    <row r="246" spans="1:2" x14ac:dyDescent="0.25">
      <c r="A246" s="1">
        <v>33391</v>
      </c>
      <c r="B246">
        <v>0</v>
      </c>
    </row>
    <row r="247" spans="1:2" x14ac:dyDescent="0.25">
      <c r="A247" s="1">
        <v>33392</v>
      </c>
      <c r="B247">
        <v>0</v>
      </c>
    </row>
    <row r="248" spans="1:2" x14ac:dyDescent="0.25">
      <c r="A248" s="1">
        <v>33393</v>
      </c>
      <c r="B248">
        <v>0</v>
      </c>
    </row>
    <row r="249" spans="1:2" x14ac:dyDescent="0.25">
      <c r="A249" s="1">
        <v>33394</v>
      </c>
      <c r="B249">
        <v>0</v>
      </c>
    </row>
    <row r="250" spans="1:2" x14ac:dyDescent="0.25">
      <c r="A250" s="1">
        <v>33395</v>
      </c>
      <c r="B250">
        <v>0</v>
      </c>
    </row>
    <row r="251" spans="1:2" x14ac:dyDescent="0.25">
      <c r="A251" s="1">
        <v>33396</v>
      </c>
      <c r="B251">
        <v>0</v>
      </c>
    </row>
    <row r="252" spans="1:2" x14ac:dyDescent="0.25">
      <c r="A252" s="1">
        <v>33397</v>
      </c>
      <c r="B252">
        <v>0</v>
      </c>
    </row>
    <row r="253" spans="1:2" x14ac:dyDescent="0.25">
      <c r="A253" s="1">
        <v>33398</v>
      </c>
      <c r="B253">
        <v>0</v>
      </c>
    </row>
    <row r="254" spans="1:2" x14ac:dyDescent="0.25">
      <c r="A254" s="1">
        <v>33399</v>
      </c>
      <c r="B254">
        <v>0</v>
      </c>
    </row>
    <row r="255" spans="1:2" x14ac:dyDescent="0.25">
      <c r="A255" s="1">
        <v>33400</v>
      </c>
      <c r="B255">
        <v>0</v>
      </c>
    </row>
    <row r="256" spans="1:2" x14ac:dyDescent="0.25">
      <c r="A256" s="1">
        <v>33401</v>
      </c>
      <c r="B256">
        <v>0</v>
      </c>
    </row>
    <row r="257" spans="1:2" x14ac:dyDescent="0.25">
      <c r="A257" s="1">
        <v>33402</v>
      </c>
      <c r="B257">
        <v>0</v>
      </c>
    </row>
    <row r="258" spans="1:2" x14ac:dyDescent="0.25">
      <c r="A258" s="1">
        <v>33403</v>
      </c>
      <c r="B258">
        <v>0</v>
      </c>
    </row>
    <row r="259" spans="1:2" x14ac:dyDescent="0.25">
      <c r="A259" s="1">
        <v>33404</v>
      </c>
      <c r="B259">
        <v>0</v>
      </c>
    </row>
    <row r="260" spans="1:2" x14ac:dyDescent="0.25">
      <c r="A260" s="1">
        <v>33405</v>
      </c>
      <c r="B260">
        <v>0</v>
      </c>
    </row>
    <row r="261" spans="1:2" x14ac:dyDescent="0.25">
      <c r="A261" s="1">
        <v>33406</v>
      </c>
      <c r="B261">
        <v>0</v>
      </c>
    </row>
    <row r="262" spans="1:2" x14ac:dyDescent="0.25">
      <c r="A262" s="1">
        <v>33407</v>
      </c>
      <c r="B262">
        <v>0</v>
      </c>
    </row>
    <row r="263" spans="1:2" x14ac:dyDescent="0.25">
      <c r="A263" s="1">
        <v>33408</v>
      </c>
      <c r="B263">
        <v>0</v>
      </c>
    </row>
    <row r="264" spans="1:2" x14ac:dyDescent="0.25">
      <c r="A264" s="1">
        <v>33409</v>
      </c>
      <c r="B264">
        <v>0</v>
      </c>
    </row>
    <row r="265" spans="1:2" x14ac:dyDescent="0.25">
      <c r="A265" s="1">
        <v>33410</v>
      </c>
      <c r="B265">
        <v>0</v>
      </c>
    </row>
    <row r="266" spans="1:2" x14ac:dyDescent="0.25">
      <c r="A266" s="1">
        <v>33411</v>
      </c>
      <c r="B266">
        <v>0</v>
      </c>
    </row>
    <row r="267" spans="1:2" x14ac:dyDescent="0.25">
      <c r="A267" s="1">
        <v>33412</v>
      </c>
      <c r="B267">
        <v>0</v>
      </c>
    </row>
    <row r="268" spans="1:2" x14ac:dyDescent="0.25">
      <c r="A268" s="1">
        <v>33413</v>
      </c>
      <c r="B268">
        <v>0</v>
      </c>
    </row>
    <row r="269" spans="1:2" x14ac:dyDescent="0.25">
      <c r="A269" s="1">
        <v>33414</v>
      </c>
      <c r="B269">
        <v>0</v>
      </c>
    </row>
    <row r="270" spans="1:2" x14ac:dyDescent="0.25">
      <c r="A270" s="1">
        <v>33415</v>
      </c>
      <c r="B270">
        <v>0</v>
      </c>
    </row>
    <row r="271" spans="1:2" x14ac:dyDescent="0.25">
      <c r="A271" s="1">
        <v>33416</v>
      </c>
      <c r="B271">
        <v>0</v>
      </c>
    </row>
    <row r="272" spans="1:2" x14ac:dyDescent="0.25">
      <c r="A272" s="1">
        <v>33417</v>
      </c>
      <c r="B272">
        <v>0</v>
      </c>
    </row>
    <row r="273" spans="1:2" x14ac:dyDescent="0.25">
      <c r="A273" s="1">
        <v>33418</v>
      </c>
      <c r="B273">
        <v>0</v>
      </c>
    </row>
    <row r="274" spans="1:2" x14ac:dyDescent="0.25">
      <c r="A274" s="1">
        <v>33419</v>
      </c>
      <c r="B274">
        <v>0</v>
      </c>
    </row>
    <row r="275" spans="1:2" x14ac:dyDescent="0.25">
      <c r="A275" s="1">
        <v>33420</v>
      </c>
      <c r="B275">
        <v>0</v>
      </c>
    </row>
    <row r="276" spans="1:2" x14ac:dyDescent="0.25">
      <c r="A276" s="1">
        <v>33421</v>
      </c>
      <c r="B276">
        <v>0</v>
      </c>
    </row>
    <row r="277" spans="1:2" x14ac:dyDescent="0.25">
      <c r="A277" s="1">
        <v>33422</v>
      </c>
      <c r="B277">
        <v>0.15748000000000001</v>
      </c>
    </row>
    <row r="278" spans="1:2" x14ac:dyDescent="0.25">
      <c r="A278" s="1">
        <v>33423</v>
      </c>
      <c r="B278">
        <v>0</v>
      </c>
    </row>
    <row r="279" spans="1:2" x14ac:dyDescent="0.25">
      <c r="A279" s="1">
        <v>33424</v>
      </c>
      <c r="B279">
        <v>0</v>
      </c>
    </row>
    <row r="280" spans="1:2" x14ac:dyDescent="0.25">
      <c r="A280" s="1">
        <v>33425</v>
      </c>
      <c r="B280">
        <v>0</v>
      </c>
    </row>
    <row r="281" spans="1:2" x14ac:dyDescent="0.25">
      <c r="A281" s="1">
        <v>33426</v>
      </c>
      <c r="B281">
        <v>0</v>
      </c>
    </row>
    <row r="282" spans="1:2" x14ac:dyDescent="0.25">
      <c r="A282" s="1">
        <v>33427</v>
      </c>
      <c r="B282">
        <v>0</v>
      </c>
    </row>
    <row r="283" spans="1:2" x14ac:dyDescent="0.25">
      <c r="A283" s="1">
        <v>33428</v>
      </c>
      <c r="B283">
        <v>0</v>
      </c>
    </row>
    <row r="284" spans="1:2" x14ac:dyDescent="0.25">
      <c r="A284" s="1">
        <v>33429</v>
      </c>
      <c r="B284">
        <v>0</v>
      </c>
    </row>
    <row r="285" spans="1:2" x14ac:dyDescent="0.25">
      <c r="A285" s="1">
        <v>33430</v>
      </c>
      <c r="B285">
        <v>0</v>
      </c>
    </row>
    <row r="286" spans="1:2" x14ac:dyDescent="0.25">
      <c r="A286" s="1">
        <v>33431</v>
      </c>
      <c r="B286">
        <v>0</v>
      </c>
    </row>
    <row r="287" spans="1:2" x14ac:dyDescent="0.25">
      <c r="A287" s="1">
        <v>33432</v>
      </c>
      <c r="B287">
        <v>0</v>
      </c>
    </row>
    <row r="288" spans="1:2" x14ac:dyDescent="0.25">
      <c r="A288" s="1">
        <v>33433</v>
      </c>
      <c r="B288">
        <v>0</v>
      </c>
    </row>
    <row r="289" spans="1:2" x14ac:dyDescent="0.25">
      <c r="A289" s="1">
        <v>33434</v>
      </c>
      <c r="B289">
        <v>0</v>
      </c>
    </row>
    <row r="290" spans="1:2" x14ac:dyDescent="0.25">
      <c r="A290" s="1">
        <v>33435</v>
      </c>
      <c r="B290">
        <v>0</v>
      </c>
    </row>
    <row r="291" spans="1:2" x14ac:dyDescent="0.25">
      <c r="A291" s="1">
        <v>33436</v>
      </c>
      <c r="B291">
        <v>0</v>
      </c>
    </row>
    <row r="292" spans="1:2" x14ac:dyDescent="0.25">
      <c r="A292" s="1">
        <v>33437</v>
      </c>
      <c r="B292">
        <v>0</v>
      </c>
    </row>
    <row r="293" spans="1:2" x14ac:dyDescent="0.25">
      <c r="A293" s="1">
        <v>33438</v>
      </c>
      <c r="B293">
        <v>0</v>
      </c>
    </row>
    <row r="294" spans="1:2" x14ac:dyDescent="0.25">
      <c r="A294" s="1">
        <v>33439</v>
      </c>
      <c r="B294">
        <v>0</v>
      </c>
    </row>
    <row r="295" spans="1:2" x14ac:dyDescent="0.25">
      <c r="A295" s="1">
        <v>33440</v>
      </c>
      <c r="B295">
        <v>0</v>
      </c>
    </row>
    <row r="296" spans="1:2" x14ac:dyDescent="0.25">
      <c r="A296" s="1">
        <v>33441</v>
      </c>
      <c r="B296">
        <v>0</v>
      </c>
    </row>
    <row r="297" spans="1:2" x14ac:dyDescent="0.25">
      <c r="A297" s="1">
        <v>33442</v>
      </c>
      <c r="B297">
        <v>0</v>
      </c>
    </row>
    <row r="298" spans="1:2" x14ac:dyDescent="0.25">
      <c r="A298" s="1">
        <v>33443</v>
      </c>
      <c r="B298">
        <v>0</v>
      </c>
    </row>
    <row r="299" spans="1:2" x14ac:dyDescent="0.25">
      <c r="A299" s="1">
        <v>33444</v>
      </c>
      <c r="B299">
        <v>0</v>
      </c>
    </row>
    <row r="300" spans="1:2" x14ac:dyDescent="0.25">
      <c r="A300" s="1">
        <v>33445</v>
      </c>
      <c r="B300">
        <v>0</v>
      </c>
    </row>
    <row r="301" spans="1:2" x14ac:dyDescent="0.25">
      <c r="A301" s="1">
        <v>33446</v>
      </c>
      <c r="B301">
        <v>0</v>
      </c>
    </row>
    <row r="302" spans="1:2" x14ac:dyDescent="0.25">
      <c r="A302" s="1">
        <v>33447</v>
      </c>
      <c r="B302">
        <v>0</v>
      </c>
    </row>
    <row r="303" spans="1:2" x14ac:dyDescent="0.25">
      <c r="A303" s="1">
        <v>33448</v>
      </c>
      <c r="B303">
        <v>0</v>
      </c>
    </row>
    <row r="304" spans="1:2" x14ac:dyDescent="0.25">
      <c r="A304" s="1">
        <v>33449</v>
      </c>
      <c r="B304">
        <v>0</v>
      </c>
    </row>
    <row r="305" spans="1:2" x14ac:dyDescent="0.25">
      <c r="A305" s="1">
        <v>33450</v>
      </c>
      <c r="B305">
        <v>0</v>
      </c>
    </row>
    <row r="306" spans="1:2" x14ac:dyDescent="0.25">
      <c r="A306" s="1">
        <v>33451</v>
      </c>
      <c r="B306">
        <v>0</v>
      </c>
    </row>
    <row r="307" spans="1:2" x14ac:dyDescent="0.25">
      <c r="A307" s="1">
        <v>33452</v>
      </c>
      <c r="B307">
        <v>0</v>
      </c>
    </row>
    <row r="308" spans="1:2" x14ac:dyDescent="0.25">
      <c r="A308" s="1">
        <v>33453</v>
      </c>
      <c r="B308">
        <v>0</v>
      </c>
    </row>
    <row r="309" spans="1:2" x14ac:dyDescent="0.25">
      <c r="A309" s="1">
        <v>33454</v>
      </c>
      <c r="B309">
        <v>0</v>
      </c>
    </row>
    <row r="310" spans="1:2" x14ac:dyDescent="0.25">
      <c r="A310" s="1">
        <v>33455</v>
      </c>
      <c r="B310">
        <v>0</v>
      </c>
    </row>
    <row r="311" spans="1:2" x14ac:dyDescent="0.25">
      <c r="A311" s="1">
        <v>33456</v>
      </c>
      <c r="B311">
        <v>0</v>
      </c>
    </row>
    <row r="312" spans="1:2" x14ac:dyDescent="0.25">
      <c r="A312" s="1">
        <v>33457</v>
      </c>
      <c r="B312">
        <v>0</v>
      </c>
    </row>
    <row r="313" spans="1:2" x14ac:dyDescent="0.25">
      <c r="A313" s="1">
        <v>33458</v>
      </c>
      <c r="B313">
        <v>0</v>
      </c>
    </row>
    <row r="314" spans="1:2" x14ac:dyDescent="0.25">
      <c r="A314" s="1">
        <v>33459</v>
      </c>
      <c r="B314">
        <v>0</v>
      </c>
    </row>
    <row r="315" spans="1:2" x14ac:dyDescent="0.25">
      <c r="A315" s="1">
        <v>33460</v>
      </c>
      <c r="B315">
        <v>0</v>
      </c>
    </row>
    <row r="316" spans="1:2" x14ac:dyDescent="0.25">
      <c r="A316" s="1">
        <v>33461</v>
      </c>
      <c r="B316">
        <v>0</v>
      </c>
    </row>
    <row r="317" spans="1:2" x14ac:dyDescent="0.25">
      <c r="A317" s="1">
        <v>33462</v>
      </c>
      <c r="B317">
        <v>0</v>
      </c>
    </row>
    <row r="318" spans="1:2" x14ac:dyDescent="0.25">
      <c r="A318" s="1">
        <v>33463</v>
      </c>
      <c r="B318">
        <v>0</v>
      </c>
    </row>
    <row r="319" spans="1:2" x14ac:dyDescent="0.25">
      <c r="A319" s="1">
        <v>33464</v>
      </c>
      <c r="B319">
        <v>0</v>
      </c>
    </row>
    <row r="320" spans="1:2" x14ac:dyDescent="0.25">
      <c r="A320" s="1">
        <v>33465</v>
      </c>
      <c r="B320">
        <v>0</v>
      </c>
    </row>
    <row r="321" spans="1:2" x14ac:dyDescent="0.25">
      <c r="A321" s="1">
        <v>33466</v>
      </c>
      <c r="B321">
        <v>0</v>
      </c>
    </row>
    <row r="322" spans="1:2" x14ac:dyDescent="0.25">
      <c r="A322" s="1">
        <v>33467</v>
      </c>
      <c r="B322">
        <v>0</v>
      </c>
    </row>
    <row r="323" spans="1:2" x14ac:dyDescent="0.25">
      <c r="A323" s="1">
        <v>33468</v>
      </c>
      <c r="B323">
        <v>0</v>
      </c>
    </row>
    <row r="324" spans="1:2" x14ac:dyDescent="0.25">
      <c r="A324" s="1">
        <v>33469</v>
      </c>
      <c r="B324">
        <v>0</v>
      </c>
    </row>
    <row r="325" spans="1:2" x14ac:dyDescent="0.25">
      <c r="A325" s="1">
        <v>33470</v>
      </c>
      <c r="B325">
        <v>0</v>
      </c>
    </row>
    <row r="326" spans="1:2" x14ac:dyDescent="0.25">
      <c r="A326" s="1">
        <v>33471</v>
      </c>
      <c r="B326">
        <v>0</v>
      </c>
    </row>
    <row r="327" spans="1:2" x14ac:dyDescent="0.25">
      <c r="A327" s="1">
        <v>33472</v>
      </c>
      <c r="B327">
        <v>0</v>
      </c>
    </row>
    <row r="328" spans="1:2" x14ac:dyDescent="0.25">
      <c r="A328" s="1">
        <v>33473</v>
      </c>
      <c r="B328">
        <v>0</v>
      </c>
    </row>
    <row r="329" spans="1:2" x14ac:dyDescent="0.25">
      <c r="A329" s="1">
        <v>33474</v>
      </c>
      <c r="B329">
        <v>0</v>
      </c>
    </row>
    <row r="330" spans="1:2" x14ac:dyDescent="0.25">
      <c r="A330" s="1">
        <v>33475</v>
      </c>
      <c r="B330">
        <v>0</v>
      </c>
    </row>
    <row r="331" spans="1:2" x14ac:dyDescent="0.25">
      <c r="A331" s="1">
        <v>33476</v>
      </c>
      <c r="B331">
        <v>0.11811000000000001</v>
      </c>
    </row>
    <row r="332" spans="1:2" x14ac:dyDescent="0.25">
      <c r="A332" s="1">
        <v>33477</v>
      </c>
      <c r="B332">
        <v>0.35432999999999998</v>
      </c>
    </row>
    <row r="333" spans="1:2" x14ac:dyDescent="0.25">
      <c r="A333" s="1">
        <v>33478</v>
      </c>
      <c r="B333">
        <v>0</v>
      </c>
    </row>
    <row r="334" spans="1:2" x14ac:dyDescent="0.25">
      <c r="A334" s="1">
        <v>33479</v>
      </c>
      <c r="B334">
        <v>0</v>
      </c>
    </row>
    <row r="335" spans="1:2" x14ac:dyDescent="0.25">
      <c r="A335" s="1">
        <v>33480</v>
      </c>
      <c r="B335">
        <v>0</v>
      </c>
    </row>
    <row r="336" spans="1:2" x14ac:dyDescent="0.25">
      <c r="A336" s="1">
        <v>33481</v>
      </c>
      <c r="B336">
        <v>0</v>
      </c>
    </row>
    <row r="337" spans="1:2" x14ac:dyDescent="0.25">
      <c r="A337" s="1">
        <v>33482</v>
      </c>
      <c r="B337">
        <v>3.9370000000000002E-2</v>
      </c>
    </row>
    <row r="338" spans="1:2" x14ac:dyDescent="0.25">
      <c r="A338" s="1">
        <v>33483</v>
      </c>
      <c r="B338">
        <v>0</v>
      </c>
    </row>
    <row r="339" spans="1:2" x14ac:dyDescent="0.25">
      <c r="A339" s="1">
        <v>33484</v>
      </c>
      <c r="B339">
        <v>0</v>
      </c>
    </row>
    <row r="340" spans="1:2" x14ac:dyDescent="0.25">
      <c r="A340" s="1">
        <v>33485</v>
      </c>
      <c r="B340">
        <v>0</v>
      </c>
    </row>
    <row r="341" spans="1:2" x14ac:dyDescent="0.25">
      <c r="A341" s="1">
        <v>33486</v>
      </c>
      <c r="B341">
        <v>0</v>
      </c>
    </row>
    <row r="342" spans="1:2" x14ac:dyDescent="0.25">
      <c r="A342" s="1">
        <v>33487</v>
      </c>
      <c r="B342">
        <v>0</v>
      </c>
    </row>
    <row r="343" spans="1:2" x14ac:dyDescent="0.25">
      <c r="A343" s="1">
        <v>33488</v>
      </c>
      <c r="B343">
        <v>0</v>
      </c>
    </row>
    <row r="344" spans="1:2" x14ac:dyDescent="0.25">
      <c r="A344" s="1">
        <v>33489</v>
      </c>
      <c r="B344">
        <v>0</v>
      </c>
    </row>
    <row r="345" spans="1:2" x14ac:dyDescent="0.25">
      <c r="A345" s="1">
        <v>33490</v>
      </c>
      <c r="B345">
        <v>0</v>
      </c>
    </row>
    <row r="346" spans="1:2" x14ac:dyDescent="0.25">
      <c r="A346" s="1">
        <v>33491</v>
      </c>
      <c r="B346">
        <v>0</v>
      </c>
    </row>
    <row r="347" spans="1:2" x14ac:dyDescent="0.25">
      <c r="A347" s="1">
        <v>33492</v>
      </c>
      <c r="B347">
        <v>0</v>
      </c>
    </row>
    <row r="348" spans="1:2" x14ac:dyDescent="0.25">
      <c r="A348" s="1">
        <v>33493</v>
      </c>
      <c r="B348">
        <v>0</v>
      </c>
    </row>
    <row r="349" spans="1:2" x14ac:dyDescent="0.25">
      <c r="A349" s="1">
        <v>33494</v>
      </c>
      <c r="B349">
        <v>0</v>
      </c>
    </row>
    <row r="350" spans="1:2" x14ac:dyDescent="0.25">
      <c r="A350" s="1">
        <v>33495</v>
      </c>
      <c r="B350">
        <v>0</v>
      </c>
    </row>
    <row r="351" spans="1:2" x14ac:dyDescent="0.25">
      <c r="A351" s="1">
        <v>33496</v>
      </c>
      <c r="B351">
        <v>0</v>
      </c>
    </row>
    <row r="352" spans="1:2" x14ac:dyDescent="0.25">
      <c r="A352" s="1">
        <v>33497</v>
      </c>
      <c r="B352">
        <v>0</v>
      </c>
    </row>
    <row r="353" spans="1:3" x14ac:dyDescent="0.25">
      <c r="A353" s="1">
        <v>33498</v>
      </c>
      <c r="B353">
        <v>0</v>
      </c>
    </row>
    <row r="354" spans="1:3" x14ac:dyDescent="0.25">
      <c r="A354" s="1">
        <v>33499</v>
      </c>
      <c r="B354">
        <v>0</v>
      </c>
    </row>
    <row r="355" spans="1:3" x14ac:dyDescent="0.25">
      <c r="A355" s="1">
        <v>33500</v>
      </c>
      <c r="B355">
        <v>0</v>
      </c>
    </row>
    <row r="356" spans="1:3" x14ac:dyDescent="0.25">
      <c r="A356" s="1">
        <v>33501</v>
      </c>
      <c r="B356">
        <v>0</v>
      </c>
    </row>
    <row r="357" spans="1:3" x14ac:dyDescent="0.25">
      <c r="A357" s="1">
        <v>33502</v>
      </c>
      <c r="B357">
        <v>0</v>
      </c>
    </row>
    <row r="358" spans="1:3" x14ac:dyDescent="0.25">
      <c r="A358" s="1">
        <v>33503</v>
      </c>
      <c r="B358">
        <v>0</v>
      </c>
    </row>
    <row r="359" spans="1:3" x14ac:dyDescent="0.25">
      <c r="A359" s="1">
        <v>33504</v>
      </c>
      <c r="B359">
        <v>0</v>
      </c>
    </row>
    <row r="360" spans="1:3" x14ac:dyDescent="0.25">
      <c r="A360" s="1">
        <v>33505</v>
      </c>
      <c r="B360">
        <v>0</v>
      </c>
    </row>
    <row r="361" spans="1:3" x14ac:dyDescent="0.25">
      <c r="A361" s="1">
        <v>33506</v>
      </c>
      <c r="B361">
        <v>0</v>
      </c>
    </row>
    <row r="362" spans="1:3" x14ac:dyDescent="0.25">
      <c r="A362" s="1">
        <v>33507</v>
      </c>
      <c r="B362">
        <v>0</v>
      </c>
    </row>
    <row r="363" spans="1:3" x14ac:dyDescent="0.25">
      <c r="A363" s="1">
        <v>33508</v>
      </c>
      <c r="B363">
        <v>0</v>
      </c>
    </row>
    <row r="364" spans="1:3" x14ac:dyDescent="0.25">
      <c r="A364" s="1">
        <v>33509</v>
      </c>
      <c r="B364">
        <v>0</v>
      </c>
    </row>
    <row r="365" spans="1:3" x14ac:dyDescent="0.25">
      <c r="A365" s="1">
        <v>33510</v>
      </c>
      <c r="B365">
        <v>0</v>
      </c>
    </row>
    <row r="366" spans="1:3" x14ac:dyDescent="0.25">
      <c r="A366" s="1">
        <v>33511</v>
      </c>
      <c r="B366">
        <v>0</v>
      </c>
    </row>
    <row r="367" spans="1:3" x14ac:dyDescent="0.25">
      <c r="A367" s="95"/>
      <c r="B367" s="95">
        <f>SUM(B1:B366)</f>
        <v>6.3385699999999989</v>
      </c>
      <c r="C367" s="95">
        <f>SUM(B259:B366)</f>
        <v>0.66929000000000005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32782</v>
      </c>
      <c r="B1">
        <v>0</v>
      </c>
    </row>
    <row r="2" spans="1:2" x14ac:dyDescent="0.25">
      <c r="A2" s="1">
        <v>32783</v>
      </c>
      <c r="B2">
        <v>0</v>
      </c>
    </row>
    <row r="3" spans="1:2" x14ac:dyDescent="0.25">
      <c r="A3" s="1">
        <v>32784</v>
      </c>
      <c r="B3">
        <v>0</v>
      </c>
    </row>
    <row r="4" spans="1:2" x14ac:dyDescent="0.25">
      <c r="A4" s="1">
        <v>32785</v>
      </c>
      <c r="B4">
        <v>3.9370000000000002E-2</v>
      </c>
    </row>
    <row r="5" spans="1:2" x14ac:dyDescent="0.25">
      <c r="A5" s="1">
        <v>32786</v>
      </c>
      <c r="B5">
        <v>0</v>
      </c>
    </row>
    <row r="6" spans="1:2" x14ac:dyDescent="0.25">
      <c r="A6" s="1">
        <v>32787</v>
      </c>
      <c r="B6">
        <v>0</v>
      </c>
    </row>
    <row r="7" spans="1:2" x14ac:dyDescent="0.25">
      <c r="A7" s="1">
        <v>32788</v>
      </c>
      <c r="B7">
        <v>0</v>
      </c>
    </row>
    <row r="8" spans="1:2" x14ac:dyDescent="0.25">
      <c r="A8" s="1">
        <v>32789</v>
      </c>
      <c r="B8">
        <v>0</v>
      </c>
    </row>
    <row r="9" spans="1:2" x14ac:dyDescent="0.25">
      <c r="A9" s="1">
        <v>32790</v>
      </c>
      <c r="B9">
        <v>0</v>
      </c>
    </row>
    <row r="10" spans="1:2" x14ac:dyDescent="0.25">
      <c r="A10" s="1">
        <v>32791</v>
      </c>
      <c r="B10">
        <v>0</v>
      </c>
    </row>
    <row r="11" spans="1:2" x14ac:dyDescent="0.25">
      <c r="A11" s="1">
        <v>32792</v>
      </c>
      <c r="B11">
        <v>0</v>
      </c>
    </row>
    <row r="12" spans="1:2" x14ac:dyDescent="0.25">
      <c r="A12" s="1">
        <v>32793</v>
      </c>
      <c r="B12">
        <v>0</v>
      </c>
    </row>
    <row r="13" spans="1:2" x14ac:dyDescent="0.25">
      <c r="A13" s="1">
        <v>32794</v>
      </c>
      <c r="B13">
        <v>0</v>
      </c>
    </row>
    <row r="14" spans="1:2" x14ac:dyDescent="0.25">
      <c r="A14" s="1">
        <v>32795</v>
      </c>
      <c r="B14">
        <v>0</v>
      </c>
    </row>
    <row r="15" spans="1:2" x14ac:dyDescent="0.25">
      <c r="A15" s="1">
        <v>32796</v>
      </c>
      <c r="B15">
        <v>0</v>
      </c>
    </row>
    <row r="16" spans="1:2" x14ac:dyDescent="0.25">
      <c r="A16" s="1">
        <v>32797</v>
      </c>
      <c r="B16">
        <v>0</v>
      </c>
    </row>
    <row r="17" spans="1:2" x14ac:dyDescent="0.25">
      <c r="A17" s="1">
        <v>32798</v>
      </c>
      <c r="B17">
        <v>0</v>
      </c>
    </row>
    <row r="18" spans="1:2" x14ac:dyDescent="0.25">
      <c r="A18" s="1">
        <v>32799</v>
      </c>
      <c r="B18">
        <v>0</v>
      </c>
    </row>
    <row r="19" spans="1:2" x14ac:dyDescent="0.25">
      <c r="A19" s="1">
        <v>32800</v>
      </c>
      <c r="B19">
        <v>0</v>
      </c>
    </row>
    <row r="20" spans="1:2" x14ac:dyDescent="0.25">
      <c r="A20" s="1">
        <v>32801</v>
      </c>
      <c r="B20">
        <v>0</v>
      </c>
    </row>
    <row r="21" spans="1:2" x14ac:dyDescent="0.25">
      <c r="A21" s="1">
        <v>32802</v>
      </c>
      <c r="B21">
        <v>0.19685</v>
      </c>
    </row>
    <row r="22" spans="1:2" x14ac:dyDescent="0.25">
      <c r="A22" s="1">
        <v>32803</v>
      </c>
      <c r="B22">
        <v>0</v>
      </c>
    </row>
    <row r="23" spans="1:2" x14ac:dyDescent="0.25">
      <c r="A23" s="1">
        <v>32804</v>
      </c>
      <c r="B23">
        <v>0</v>
      </c>
    </row>
    <row r="24" spans="1:2" x14ac:dyDescent="0.25">
      <c r="A24" s="1">
        <v>32805</v>
      </c>
      <c r="B24">
        <v>0</v>
      </c>
    </row>
    <row r="25" spans="1:2" x14ac:dyDescent="0.25">
      <c r="A25" s="1">
        <v>32806</v>
      </c>
      <c r="B25">
        <v>0</v>
      </c>
    </row>
    <row r="26" spans="1:2" x14ac:dyDescent="0.25">
      <c r="A26" s="1">
        <v>32807</v>
      </c>
      <c r="B26">
        <v>0</v>
      </c>
    </row>
    <row r="27" spans="1:2" x14ac:dyDescent="0.25">
      <c r="A27" s="1">
        <v>32808</v>
      </c>
      <c r="B27">
        <v>0</v>
      </c>
    </row>
    <row r="28" spans="1:2" x14ac:dyDescent="0.25">
      <c r="A28" s="1">
        <v>32809</v>
      </c>
      <c r="B28">
        <v>0</v>
      </c>
    </row>
    <row r="29" spans="1:2" x14ac:dyDescent="0.25">
      <c r="A29" s="1">
        <v>32810</v>
      </c>
      <c r="B29">
        <v>0</v>
      </c>
    </row>
    <row r="30" spans="1:2" x14ac:dyDescent="0.25">
      <c r="A30" s="1">
        <v>32811</v>
      </c>
      <c r="B30">
        <v>0</v>
      </c>
    </row>
    <row r="31" spans="1:2" x14ac:dyDescent="0.25">
      <c r="A31" s="1">
        <v>32812</v>
      </c>
      <c r="B31">
        <v>0</v>
      </c>
    </row>
    <row r="32" spans="1:2" x14ac:dyDescent="0.25">
      <c r="A32" s="1">
        <v>32813</v>
      </c>
      <c r="B32">
        <v>0</v>
      </c>
    </row>
    <row r="33" spans="1:2" x14ac:dyDescent="0.25">
      <c r="A33" s="1">
        <v>32814</v>
      </c>
      <c r="B33">
        <v>0</v>
      </c>
    </row>
    <row r="34" spans="1:2" x14ac:dyDescent="0.25">
      <c r="A34" s="1">
        <v>32815</v>
      </c>
      <c r="B34">
        <v>0</v>
      </c>
    </row>
    <row r="35" spans="1:2" x14ac:dyDescent="0.25">
      <c r="A35" s="1">
        <v>32816</v>
      </c>
      <c r="B35">
        <v>0</v>
      </c>
    </row>
    <row r="36" spans="1:2" x14ac:dyDescent="0.25">
      <c r="A36" s="1">
        <v>32817</v>
      </c>
      <c r="B36">
        <v>0</v>
      </c>
    </row>
    <row r="37" spans="1:2" x14ac:dyDescent="0.25">
      <c r="A37" s="1">
        <v>32818</v>
      </c>
      <c r="B37">
        <v>0</v>
      </c>
    </row>
    <row r="38" spans="1:2" x14ac:dyDescent="0.25">
      <c r="A38" s="1">
        <v>32819</v>
      </c>
      <c r="B38">
        <v>0</v>
      </c>
    </row>
    <row r="39" spans="1:2" x14ac:dyDescent="0.25">
      <c r="A39" s="1">
        <v>32820</v>
      </c>
      <c r="B39">
        <v>0</v>
      </c>
    </row>
    <row r="40" spans="1:2" x14ac:dyDescent="0.25">
      <c r="A40" s="1">
        <v>32821</v>
      </c>
      <c r="B40">
        <v>0</v>
      </c>
    </row>
    <row r="41" spans="1:2" x14ac:dyDescent="0.25">
      <c r="A41" s="1">
        <v>32822</v>
      </c>
      <c r="B41" t="s">
        <v>96</v>
      </c>
    </row>
    <row r="42" spans="1:2" x14ac:dyDescent="0.25">
      <c r="A42" s="1">
        <v>32823</v>
      </c>
      <c r="B42" t="s">
        <v>96</v>
      </c>
    </row>
    <row r="43" spans="1:2" x14ac:dyDescent="0.25">
      <c r="A43" s="1">
        <v>32824</v>
      </c>
      <c r="B43" t="s">
        <v>96</v>
      </c>
    </row>
    <row r="44" spans="1:2" x14ac:dyDescent="0.25">
      <c r="A44" s="1">
        <v>32825</v>
      </c>
      <c r="B44">
        <v>0</v>
      </c>
    </row>
    <row r="45" spans="1:2" x14ac:dyDescent="0.25">
      <c r="A45" s="1">
        <v>32826</v>
      </c>
      <c r="B45">
        <v>0</v>
      </c>
    </row>
    <row r="46" spans="1:2" x14ac:dyDescent="0.25">
      <c r="A46" s="1">
        <v>32827</v>
      </c>
      <c r="B46">
        <v>0</v>
      </c>
    </row>
    <row r="47" spans="1:2" x14ac:dyDescent="0.25">
      <c r="A47" s="1">
        <v>32828</v>
      </c>
      <c r="B47">
        <v>0</v>
      </c>
    </row>
    <row r="48" spans="1:2" x14ac:dyDescent="0.25">
      <c r="A48" s="1">
        <v>32829</v>
      </c>
      <c r="B48">
        <v>0</v>
      </c>
    </row>
    <row r="49" spans="1:2" x14ac:dyDescent="0.25">
      <c r="A49" s="1">
        <v>32830</v>
      </c>
      <c r="B49">
        <v>0</v>
      </c>
    </row>
    <row r="50" spans="1:2" x14ac:dyDescent="0.25">
      <c r="A50" s="1">
        <v>32831</v>
      </c>
      <c r="B50">
        <v>0</v>
      </c>
    </row>
    <row r="51" spans="1:2" x14ac:dyDescent="0.25">
      <c r="A51" s="1">
        <v>32832</v>
      </c>
      <c r="B51">
        <v>0</v>
      </c>
    </row>
    <row r="52" spans="1:2" x14ac:dyDescent="0.25">
      <c r="A52" s="1">
        <v>32833</v>
      </c>
      <c r="B52">
        <v>0</v>
      </c>
    </row>
    <row r="53" spans="1:2" x14ac:dyDescent="0.25">
      <c r="A53" s="1">
        <v>32834</v>
      </c>
      <c r="B53">
        <v>0</v>
      </c>
    </row>
    <row r="54" spans="1:2" x14ac:dyDescent="0.25">
      <c r="A54" s="1">
        <v>32835</v>
      </c>
      <c r="B54">
        <v>0</v>
      </c>
    </row>
    <row r="55" spans="1:2" x14ac:dyDescent="0.25">
      <c r="A55" s="1">
        <v>32836</v>
      </c>
      <c r="B55">
        <v>0</v>
      </c>
    </row>
    <row r="56" spans="1:2" x14ac:dyDescent="0.25">
      <c r="A56" s="1">
        <v>32837</v>
      </c>
      <c r="B56">
        <v>0</v>
      </c>
    </row>
    <row r="57" spans="1:2" x14ac:dyDescent="0.25">
      <c r="A57" s="1">
        <v>32838</v>
      </c>
      <c r="B57">
        <v>0</v>
      </c>
    </row>
    <row r="58" spans="1:2" x14ac:dyDescent="0.25">
      <c r="A58" s="1">
        <v>32839</v>
      </c>
      <c r="B58">
        <v>0</v>
      </c>
    </row>
    <row r="59" spans="1:2" x14ac:dyDescent="0.25">
      <c r="A59" s="1">
        <v>32840</v>
      </c>
      <c r="B59">
        <v>0</v>
      </c>
    </row>
    <row r="60" spans="1:2" x14ac:dyDescent="0.25">
      <c r="A60" s="1">
        <v>32841</v>
      </c>
      <c r="B60">
        <v>0</v>
      </c>
    </row>
    <row r="61" spans="1:2" x14ac:dyDescent="0.25">
      <c r="A61" s="1">
        <v>32842</v>
      </c>
      <c r="B61">
        <v>0</v>
      </c>
    </row>
    <row r="62" spans="1:2" x14ac:dyDescent="0.25">
      <c r="A62" s="1">
        <v>32843</v>
      </c>
      <c r="B62">
        <v>0</v>
      </c>
    </row>
    <row r="63" spans="1:2" x14ac:dyDescent="0.25">
      <c r="A63" s="1">
        <v>32844</v>
      </c>
      <c r="B63">
        <v>0</v>
      </c>
    </row>
    <row r="64" spans="1:2" x14ac:dyDescent="0.25">
      <c r="A64" s="1">
        <v>32845</v>
      </c>
      <c r="B64">
        <v>0</v>
      </c>
    </row>
    <row r="65" spans="1:2" x14ac:dyDescent="0.25">
      <c r="A65" s="1">
        <v>32846</v>
      </c>
      <c r="B65">
        <v>0</v>
      </c>
    </row>
    <row r="66" spans="1:2" x14ac:dyDescent="0.25">
      <c r="A66" s="1">
        <v>32847</v>
      </c>
      <c r="B66">
        <v>0</v>
      </c>
    </row>
    <row r="67" spans="1:2" x14ac:dyDescent="0.25">
      <c r="A67" s="1">
        <v>32848</v>
      </c>
      <c r="B67">
        <v>0</v>
      </c>
    </row>
    <row r="68" spans="1:2" x14ac:dyDescent="0.25">
      <c r="A68" s="1">
        <v>32849</v>
      </c>
      <c r="B68">
        <v>0</v>
      </c>
    </row>
    <row r="69" spans="1:2" x14ac:dyDescent="0.25">
      <c r="A69" s="1">
        <v>32850</v>
      </c>
      <c r="B69">
        <v>0</v>
      </c>
    </row>
    <row r="70" spans="1:2" x14ac:dyDescent="0.25">
      <c r="A70" s="1">
        <v>32851</v>
      </c>
      <c r="B70">
        <v>0</v>
      </c>
    </row>
    <row r="71" spans="1:2" x14ac:dyDescent="0.25">
      <c r="A71" s="1">
        <v>32852</v>
      </c>
      <c r="B71">
        <v>0</v>
      </c>
    </row>
    <row r="72" spans="1:2" x14ac:dyDescent="0.25">
      <c r="A72" s="1">
        <v>32853</v>
      </c>
      <c r="B72">
        <v>0</v>
      </c>
    </row>
    <row r="73" spans="1:2" x14ac:dyDescent="0.25">
      <c r="A73" s="1">
        <v>32854</v>
      </c>
      <c r="B73">
        <v>0</v>
      </c>
    </row>
    <row r="74" spans="1:2" x14ac:dyDescent="0.25">
      <c r="A74" s="1">
        <v>32855</v>
      </c>
      <c r="B74">
        <v>0</v>
      </c>
    </row>
    <row r="75" spans="1:2" x14ac:dyDescent="0.25">
      <c r="A75" s="1">
        <v>32856</v>
      </c>
      <c r="B75">
        <v>0</v>
      </c>
    </row>
    <row r="76" spans="1:2" x14ac:dyDescent="0.25">
      <c r="A76" s="1">
        <v>32857</v>
      </c>
      <c r="B76">
        <v>0</v>
      </c>
    </row>
    <row r="77" spans="1:2" x14ac:dyDescent="0.25">
      <c r="A77" s="1">
        <v>32858</v>
      </c>
      <c r="B77">
        <v>0</v>
      </c>
    </row>
    <row r="78" spans="1:2" x14ac:dyDescent="0.25">
      <c r="A78" s="1">
        <v>32859</v>
      </c>
      <c r="B78">
        <v>0</v>
      </c>
    </row>
    <row r="79" spans="1:2" x14ac:dyDescent="0.25">
      <c r="A79" s="1">
        <v>32860</v>
      </c>
      <c r="B79">
        <v>0</v>
      </c>
    </row>
    <row r="80" spans="1:2" x14ac:dyDescent="0.25">
      <c r="A80" s="1">
        <v>32861</v>
      </c>
      <c r="B80">
        <v>0</v>
      </c>
    </row>
    <row r="81" spans="1:2" x14ac:dyDescent="0.25">
      <c r="A81" s="1">
        <v>32862</v>
      </c>
      <c r="B81">
        <v>0</v>
      </c>
    </row>
    <row r="82" spans="1:2" x14ac:dyDescent="0.25">
      <c r="A82" s="1">
        <v>32863</v>
      </c>
      <c r="B82">
        <v>0</v>
      </c>
    </row>
    <row r="83" spans="1:2" x14ac:dyDescent="0.25">
      <c r="A83" s="1">
        <v>32864</v>
      </c>
      <c r="B83">
        <v>0</v>
      </c>
    </row>
    <row r="84" spans="1:2" x14ac:dyDescent="0.25">
      <c r="A84" s="1">
        <v>32865</v>
      </c>
      <c r="B84">
        <v>0</v>
      </c>
    </row>
    <row r="85" spans="1:2" x14ac:dyDescent="0.25">
      <c r="A85" s="1">
        <v>32866</v>
      </c>
      <c r="B85">
        <v>0</v>
      </c>
    </row>
    <row r="86" spans="1:2" x14ac:dyDescent="0.25">
      <c r="A86" s="1">
        <v>32867</v>
      </c>
      <c r="B86">
        <v>0</v>
      </c>
    </row>
    <row r="87" spans="1:2" x14ac:dyDescent="0.25">
      <c r="A87" s="1">
        <v>32868</v>
      </c>
      <c r="B87">
        <v>0</v>
      </c>
    </row>
    <row r="88" spans="1:2" x14ac:dyDescent="0.25">
      <c r="A88" s="1">
        <v>32869</v>
      </c>
      <c r="B88">
        <v>0</v>
      </c>
    </row>
    <row r="89" spans="1:2" x14ac:dyDescent="0.25">
      <c r="A89" s="1">
        <v>32870</v>
      </c>
      <c r="B89">
        <v>0.39369999999999999</v>
      </c>
    </row>
    <row r="90" spans="1:2" x14ac:dyDescent="0.25">
      <c r="A90" s="1">
        <v>32871</v>
      </c>
      <c r="B90">
        <v>3.9370000000000002E-2</v>
      </c>
    </row>
    <row r="91" spans="1:2" x14ac:dyDescent="0.25">
      <c r="A91" s="1">
        <v>32872</v>
      </c>
      <c r="B91">
        <v>0</v>
      </c>
    </row>
    <row r="92" spans="1:2" x14ac:dyDescent="0.25">
      <c r="A92" s="1">
        <v>32873</v>
      </c>
      <c r="B92">
        <v>0</v>
      </c>
    </row>
    <row r="93" spans="1:2" x14ac:dyDescent="0.25">
      <c r="A93" s="1">
        <v>32874</v>
      </c>
      <c r="B93">
        <v>0</v>
      </c>
    </row>
    <row r="94" spans="1:2" x14ac:dyDescent="0.25">
      <c r="A94" s="1">
        <v>32875</v>
      </c>
      <c r="B94">
        <v>0.43307000000000001</v>
      </c>
    </row>
    <row r="95" spans="1:2" x14ac:dyDescent="0.25">
      <c r="A95" s="1">
        <v>32876</v>
      </c>
      <c r="B95">
        <v>3.9370000000000002E-2</v>
      </c>
    </row>
    <row r="96" spans="1:2" x14ac:dyDescent="0.25">
      <c r="A96" s="1">
        <v>32877</v>
      </c>
      <c r="B96">
        <v>0</v>
      </c>
    </row>
    <row r="97" spans="1:2" x14ac:dyDescent="0.25">
      <c r="A97" s="1">
        <v>32878</v>
      </c>
      <c r="B97">
        <v>0</v>
      </c>
    </row>
    <row r="98" spans="1:2" x14ac:dyDescent="0.25">
      <c r="A98" s="1">
        <v>32879</v>
      </c>
      <c r="B98">
        <v>0</v>
      </c>
    </row>
    <row r="99" spans="1:2" x14ac:dyDescent="0.25">
      <c r="A99" s="1">
        <v>32880</v>
      </c>
      <c r="B99">
        <v>0</v>
      </c>
    </row>
    <row r="100" spans="1:2" x14ac:dyDescent="0.25">
      <c r="A100" s="1">
        <v>32881</v>
      </c>
      <c r="B100">
        <v>0</v>
      </c>
    </row>
    <row r="101" spans="1:2" x14ac:dyDescent="0.25">
      <c r="A101" s="1">
        <v>32882</v>
      </c>
      <c r="B101">
        <v>0</v>
      </c>
    </row>
    <row r="102" spans="1:2" x14ac:dyDescent="0.25">
      <c r="A102" s="1">
        <v>32883</v>
      </c>
      <c r="B102">
        <v>0</v>
      </c>
    </row>
    <row r="103" spans="1:2" x14ac:dyDescent="0.25">
      <c r="A103" s="1">
        <v>32884</v>
      </c>
      <c r="B103">
        <v>0</v>
      </c>
    </row>
    <row r="104" spans="1:2" x14ac:dyDescent="0.25">
      <c r="A104" s="1">
        <v>32885</v>
      </c>
      <c r="B104">
        <v>0</v>
      </c>
    </row>
    <row r="105" spans="1:2" x14ac:dyDescent="0.25">
      <c r="A105" s="1">
        <v>32886</v>
      </c>
      <c r="B105">
        <v>0</v>
      </c>
    </row>
    <row r="106" spans="1:2" x14ac:dyDescent="0.25">
      <c r="A106" s="1">
        <v>32887</v>
      </c>
      <c r="B106">
        <v>0.15748000000000001</v>
      </c>
    </row>
    <row r="107" spans="1:2" x14ac:dyDescent="0.25">
      <c r="A107" s="1">
        <v>32888</v>
      </c>
      <c r="B107">
        <v>3.9370000000000002E-2</v>
      </c>
    </row>
    <row r="108" spans="1:2" x14ac:dyDescent="0.25">
      <c r="A108" s="1">
        <v>32889</v>
      </c>
      <c r="B108">
        <v>0</v>
      </c>
    </row>
    <row r="109" spans="1:2" x14ac:dyDescent="0.25">
      <c r="A109" s="1">
        <v>32890</v>
      </c>
      <c r="B109">
        <v>0.94488000000000005</v>
      </c>
    </row>
    <row r="110" spans="1:2" x14ac:dyDescent="0.25">
      <c r="A110" s="1">
        <v>32891</v>
      </c>
      <c r="B110">
        <v>0</v>
      </c>
    </row>
    <row r="111" spans="1:2" x14ac:dyDescent="0.25">
      <c r="A111" s="1">
        <v>32892</v>
      </c>
      <c r="B111">
        <v>0</v>
      </c>
    </row>
    <row r="112" spans="1:2" x14ac:dyDescent="0.25">
      <c r="A112" s="1">
        <v>32893</v>
      </c>
      <c r="B112">
        <v>0</v>
      </c>
    </row>
    <row r="113" spans="1:2" x14ac:dyDescent="0.25">
      <c r="A113" s="1">
        <v>32894</v>
      </c>
      <c r="B113">
        <v>0</v>
      </c>
    </row>
    <row r="114" spans="1:2" x14ac:dyDescent="0.25">
      <c r="A114" s="1">
        <v>32895</v>
      </c>
      <c r="B114">
        <v>0</v>
      </c>
    </row>
    <row r="115" spans="1:2" x14ac:dyDescent="0.25">
      <c r="A115" s="1">
        <v>32896</v>
      </c>
      <c r="B115">
        <v>0</v>
      </c>
    </row>
    <row r="116" spans="1:2" x14ac:dyDescent="0.25">
      <c r="A116" s="1">
        <v>32897</v>
      </c>
      <c r="B116">
        <v>0</v>
      </c>
    </row>
    <row r="117" spans="1:2" x14ac:dyDescent="0.25">
      <c r="A117" s="1">
        <v>32898</v>
      </c>
      <c r="B117">
        <v>0</v>
      </c>
    </row>
    <row r="118" spans="1:2" x14ac:dyDescent="0.25">
      <c r="A118" s="1">
        <v>32899</v>
      </c>
      <c r="B118">
        <v>0</v>
      </c>
    </row>
    <row r="119" spans="1:2" x14ac:dyDescent="0.25">
      <c r="A119" s="1">
        <v>32900</v>
      </c>
      <c r="B119">
        <v>0</v>
      </c>
    </row>
    <row r="120" spans="1:2" x14ac:dyDescent="0.25">
      <c r="A120" s="1">
        <v>32901</v>
      </c>
      <c r="B120">
        <v>0</v>
      </c>
    </row>
    <row r="121" spans="1:2" x14ac:dyDescent="0.25">
      <c r="A121" s="1">
        <v>32902</v>
      </c>
      <c r="B121">
        <v>0</v>
      </c>
    </row>
    <row r="122" spans="1:2" x14ac:dyDescent="0.25">
      <c r="A122" s="1">
        <v>32903</v>
      </c>
      <c r="B122">
        <v>0</v>
      </c>
    </row>
    <row r="123" spans="1:2" x14ac:dyDescent="0.25">
      <c r="A123" s="1">
        <v>32904</v>
      </c>
      <c r="B123">
        <v>0</v>
      </c>
    </row>
    <row r="124" spans="1:2" x14ac:dyDescent="0.25">
      <c r="A124" s="1">
        <v>32905</v>
      </c>
      <c r="B124">
        <v>0.11811000000000001</v>
      </c>
    </row>
    <row r="125" spans="1:2" x14ac:dyDescent="0.25">
      <c r="A125" s="1">
        <v>32906</v>
      </c>
      <c r="B125">
        <v>0</v>
      </c>
    </row>
    <row r="126" spans="1:2" x14ac:dyDescent="0.25">
      <c r="A126" s="1">
        <v>32907</v>
      </c>
      <c r="B126">
        <v>0</v>
      </c>
    </row>
    <row r="127" spans="1:2" x14ac:dyDescent="0.25">
      <c r="A127" s="1">
        <v>32908</v>
      </c>
      <c r="B127">
        <v>0</v>
      </c>
    </row>
    <row r="128" spans="1:2" x14ac:dyDescent="0.25">
      <c r="A128" s="1">
        <v>32909</v>
      </c>
      <c r="B128">
        <v>0</v>
      </c>
    </row>
    <row r="129" spans="1:2" x14ac:dyDescent="0.25">
      <c r="A129" s="1">
        <v>32910</v>
      </c>
      <c r="B129">
        <v>0</v>
      </c>
    </row>
    <row r="130" spans="1:2" x14ac:dyDescent="0.25">
      <c r="A130" s="1">
        <v>32911</v>
      </c>
      <c r="B130">
        <v>0</v>
      </c>
    </row>
    <row r="131" spans="1:2" x14ac:dyDescent="0.25">
      <c r="A131" s="1">
        <v>32912</v>
      </c>
      <c r="B131">
        <v>0</v>
      </c>
    </row>
    <row r="132" spans="1:2" x14ac:dyDescent="0.25">
      <c r="A132" s="1">
        <v>32913</v>
      </c>
      <c r="B132">
        <v>0</v>
      </c>
    </row>
    <row r="133" spans="1:2" x14ac:dyDescent="0.25">
      <c r="A133" s="1">
        <v>32914</v>
      </c>
      <c r="B133">
        <v>0</v>
      </c>
    </row>
    <row r="134" spans="1:2" x14ac:dyDescent="0.25">
      <c r="A134" s="1">
        <v>32915</v>
      </c>
      <c r="B134">
        <v>0</v>
      </c>
    </row>
    <row r="135" spans="1:2" x14ac:dyDescent="0.25">
      <c r="A135" s="1">
        <v>32916</v>
      </c>
      <c r="B135">
        <v>0</v>
      </c>
    </row>
    <row r="136" spans="1:2" x14ac:dyDescent="0.25">
      <c r="A136" s="1">
        <v>32917</v>
      </c>
      <c r="B136">
        <v>0</v>
      </c>
    </row>
    <row r="137" spans="1:2" x14ac:dyDescent="0.25">
      <c r="A137" s="1">
        <v>32918</v>
      </c>
      <c r="B137">
        <v>0</v>
      </c>
    </row>
    <row r="138" spans="1:2" x14ac:dyDescent="0.25">
      <c r="A138" s="1">
        <v>32919</v>
      </c>
      <c r="B138">
        <v>0</v>
      </c>
    </row>
    <row r="139" spans="1:2" x14ac:dyDescent="0.25">
      <c r="A139" s="1">
        <v>32920</v>
      </c>
      <c r="B139">
        <v>0</v>
      </c>
    </row>
    <row r="140" spans="1:2" x14ac:dyDescent="0.25">
      <c r="A140" s="1">
        <v>32921</v>
      </c>
      <c r="B140">
        <v>0</v>
      </c>
    </row>
    <row r="141" spans="1:2" x14ac:dyDescent="0.25">
      <c r="A141" s="1">
        <v>32922</v>
      </c>
      <c r="B141">
        <v>0</v>
      </c>
    </row>
    <row r="142" spans="1:2" x14ac:dyDescent="0.25">
      <c r="A142" s="1">
        <v>32923</v>
      </c>
      <c r="B142">
        <v>0.15748000000000001</v>
      </c>
    </row>
    <row r="143" spans="1:2" x14ac:dyDescent="0.25">
      <c r="A143" s="1">
        <v>32924</v>
      </c>
      <c r="B143">
        <v>0</v>
      </c>
    </row>
    <row r="144" spans="1:2" x14ac:dyDescent="0.25">
      <c r="A144" s="1">
        <v>32925</v>
      </c>
      <c r="B144">
        <v>0</v>
      </c>
    </row>
    <row r="145" spans="1:2" x14ac:dyDescent="0.25">
      <c r="A145" s="1">
        <v>32926</v>
      </c>
      <c r="B145">
        <v>0</v>
      </c>
    </row>
    <row r="146" spans="1:2" x14ac:dyDescent="0.25">
      <c r="A146" s="1">
        <v>32927</v>
      </c>
      <c r="B146">
        <v>0</v>
      </c>
    </row>
    <row r="147" spans="1:2" x14ac:dyDescent="0.25">
      <c r="A147" s="1">
        <v>32928</v>
      </c>
      <c r="B147">
        <v>0</v>
      </c>
    </row>
    <row r="148" spans="1:2" x14ac:dyDescent="0.25">
      <c r="A148" s="1">
        <v>32929</v>
      </c>
      <c r="B148">
        <v>0</v>
      </c>
    </row>
    <row r="149" spans="1:2" x14ac:dyDescent="0.25">
      <c r="A149" s="1">
        <v>32930</v>
      </c>
      <c r="B149">
        <v>0</v>
      </c>
    </row>
    <row r="150" spans="1:2" x14ac:dyDescent="0.25">
      <c r="A150" s="1">
        <v>32931</v>
      </c>
      <c r="B150">
        <v>0</v>
      </c>
    </row>
    <row r="151" spans="1:2" x14ac:dyDescent="0.25">
      <c r="A151" s="1">
        <v>32932</v>
      </c>
      <c r="B151">
        <v>0</v>
      </c>
    </row>
    <row r="152" spans="1:2" x14ac:dyDescent="0.25">
      <c r="A152" s="1"/>
    </row>
    <row r="153" spans="1:2" x14ac:dyDescent="0.25">
      <c r="A153" s="1">
        <v>32933</v>
      </c>
      <c r="B153">
        <v>0</v>
      </c>
    </row>
    <row r="154" spans="1:2" x14ac:dyDescent="0.25">
      <c r="A154" s="1">
        <v>32934</v>
      </c>
      <c r="B154">
        <v>0</v>
      </c>
    </row>
    <row r="155" spans="1:2" x14ac:dyDescent="0.25">
      <c r="A155" s="1">
        <v>32935</v>
      </c>
      <c r="B155">
        <v>0</v>
      </c>
    </row>
    <row r="156" spans="1:2" x14ac:dyDescent="0.25">
      <c r="A156" s="1">
        <v>32936</v>
      </c>
      <c r="B156">
        <v>0</v>
      </c>
    </row>
    <row r="157" spans="1:2" x14ac:dyDescent="0.25">
      <c r="A157" s="1">
        <v>32937</v>
      </c>
      <c r="B157">
        <v>0</v>
      </c>
    </row>
    <row r="158" spans="1:2" x14ac:dyDescent="0.25">
      <c r="A158" s="1">
        <v>32938</v>
      </c>
      <c r="B158">
        <v>0</v>
      </c>
    </row>
    <row r="159" spans="1:2" x14ac:dyDescent="0.25">
      <c r="A159" s="1">
        <v>32939</v>
      </c>
      <c r="B159">
        <v>0</v>
      </c>
    </row>
    <row r="160" spans="1:2" x14ac:dyDescent="0.25">
      <c r="A160" s="1">
        <v>32940</v>
      </c>
      <c r="B160">
        <v>0</v>
      </c>
    </row>
    <row r="161" spans="1:2" x14ac:dyDescent="0.25">
      <c r="A161" s="1">
        <v>32941</v>
      </c>
      <c r="B161">
        <v>0</v>
      </c>
    </row>
    <row r="162" spans="1:2" x14ac:dyDescent="0.25">
      <c r="A162" s="1">
        <v>32942</v>
      </c>
      <c r="B162">
        <v>0</v>
      </c>
    </row>
    <row r="163" spans="1:2" x14ac:dyDescent="0.25">
      <c r="A163" s="1">
        <v>32943</v>
      </c>
      <c r="B163">
        <v>7.8740000000000004E-2</v>
      </c>
    </row>
    <row r="164" spans="1:2" x14ac:dyDescent="0.25">
      <c r="A164" s="1">
        <v>32944</v>
      </c>
      <c r="B164">
        <v>0</v>
      </c>
    </row>
    <row r="165" spans="1:2" x14ac:dyDescent="0.25">
      <c r="A165" s="1">
        <v>32945</v>
      </c>
      <c r="B165">
        <v>0</v>
      </c>
    </row>
    <row r="166" spans="1:2" x14ac:dyDescent="0.25">
      <c r="A166" s="1">
        <v>32946</v>
      </c>
      <c r="B166">
        <v>0</v>
      </c>
    </row>
    <row r="167" spans="1:2" x14ac:dyDescent="0.25">
      <c r="A167" s="1">
        <v>32947</v>
      </c>
      <c r="B167">
        <v>0</v>
      </c>
    </row>
    <row r="168" spans="1:2" x14ac:dyDescent="0.25">
      <c r="A168" s="1">
        <v>32948</v>
      </c>
      <c r="B168">
        <v>0</v>
      </c>
    </row>
    <row r="169" spans="1:2" x14ac:dyDescent="0.25">
      <c r="A169" s="1">
        <v>32949</v>
      </c>
      <c r="B169">
        <v>0</v>
      </c>
    </row>
    <row r="170" spans="1:2" x14ac:dyDescent="0.25">
      <c r="A170" s="1">
        <v>32950</v>
      </c>
      <c r="B170">
        <v>0</v>
      </c>
    </row>
    <row r="171" spans="1:2" x14ac:dyDescent="0.25">
      <c r="A171" s="1">
        <v>32951</v>
      </c>
      <c r="B171">
        <v>0</v>
      </c>
    </row>
    <row r="172" spans="1:2" x14ac:dyDescent="0.25">
      <c r="A172" s="1">
        <v>32952</v>
      </c>
      <c r="B172">
        <v>0</v>
      </c>
    </row>
    <row r="173" spans="1:2" x14ac:dyDescent="0.25">
      <c r="A173" s="1">
        <v>32953</v>
      </c>
      <c r="B173">
        <v>0</v>
      </c>
    </row>
    <row r="174" spans="1:2" x14ac:dyDescent="0.25">
      <c r="A174" s="1">
        <v>32954</v>
      </c>
      <c r="B174">
        <v>0</v>
      </c>
    </row>
    <row r="175" spans="1:2" x14ac:dyDescent="0.25">
      <c r="A175" s="1">
        <v>32955</v>
      </c>
      <c r="B175">
        <v>0</v>
      </c>
    </row>
    <row r="176" spans="1:2" x14ac:dyDescent="0.25">
      <c r="A176" s="1">
        <v>32956</v>
      </c>
      <c r="B176">
        <v>0</v>
      </c>
    </row>
    <row r="177" spans="1:2" x14ac:dyDescent="0.25">
      <c r="A177" s="1">
        <v>32957</v>
      </c>
      <c r="B177">
        <v>0</v>
      </c>
    </row>
    <row r="178" spans="1:2" x14ac:dyDescent="0.25">
      <c r="A178" s="1">
        <v>32958</v>
      </c>
      <c r="B178">
        <v>0</v>
      </c>
    </row>
    <row r="179" spans="1:2" x14ac:dyDescent="0.25">
      <c r="A179" s="1">
        <v>32959</v>
      </c>
      <c r="B179">
        <v>0</v>
      </c>
    </row>
    <row r="180" spans="1:2" x14ac:dyDescent="0.25">
      <c r="A180" s="1">
        <v>32960</v>
      </c>
      <c r="B180">
        <v>0</v>
      </c>
    </row>
    <row r="181" spans="1:2" x14ac:dyDescent="0.25">
      <c r="A181" s="1">
        <v>32961</v>
      </c>
      <c r="B181">
        <v>7.8740000000000004E-2</v>
      </c>
    </row>
    <row r="182" spans="1:2" x14ac:dyDescent="0.25">
      <c r="A182" s="1">
        <v>32962</v>
      </c>
      <c r="B182">
        <v>0.31496000000000002</v>
      </c>
    </row>
    <row r="183" spans="1:2" x14ac:dyDescent="0.25">
      <c r="A183" s="1">
        <v>32963</v>
      </c>
      <c r="B183">
        <v>0</v>
      </c>
    </row>
    <row r="184" spans="1:2" x14ac:dyDescent="0.25">
      <c r="A184" s="1">
        <v>32964</v>
      </c>
      <c r="B184">
        <v>3.9370000000000002E-2</v>
      </c>
    </row>
    <row r="185" spans="1:2" x14ac:dyDescent="0.25">
      <c r="A185" s="1">
        <v>32965</v>
      </c>
      <c r="B185">
        <v>0</v>
      </c>
    </row>
    <row r="186" spans="1:2" x14ac:dyDescent="0.25">
      <c r="A186" s="1">
        <v>32966</v>
      </c>
      <c r="B186">
        <v>0</v>
      </c>
    </row>
    <row r="187" spans="1:2" x14ac:dyDescent="0.25">
      <c r="A187" s="1">
        <v>32967</v>
      </c>
      <c r="B187">
        <v>7.8740000000000004E-2</v>
      </c>
    </row>
    <row r="188" spans="1:2" x14ac:dyDescent="0.25">
      <c r="A188" s="1">
        <v>32968</v>
      </c>
      <c r="B188">
        <v>0</v>
      </c>
    </row>
    <row r="189" spans="1:2" x14ac:dyDescent="0.25">
      <c r="A189" s="1">
        <v>32969</v>
      </c>
      <c r="B189">
        <v>0</v>
      </c>
    </row>
    <row r="190" spans="1:2" x14ac:dyDescent="0.25">
      <c r="A190" s="1">
        <v>32970</v>
      </c>
      <c r="B190">
        <v>0</v>
      </c>
    </row>
    <row r="191" spans="1:2" x14ac:dyDescent="0.25">
      <c r="A191" s="1">
        <v>32971</v>
      </c>
      <c r="B191">
        <v>0</v>
      </c>
    </row>
    <row r="192" spans="1:2" x14ac:dyDescent="0.25">
      <c r="A192" s="1">
        <v>32972</v>
      </c>
      <c r="B192">
        <v>0</v>
      </c>
    </row>
    <row r="193" spans="1:2" x14ac:dyDescent="0.25">
      <c r="A193" s="1">
        <v>32973</v>
      </c>
      <c r="B193">
        <v>0</v>
      </c>
    </row>
    <row r="194" spans="1:2" x14ac:dyDescent="0.25">
      <c r="A194" s="1">
        <v>32974</v>
      </c>
      <c r="B194">
        <v>0</v>
      </c>
    </row>
    <row r="195" spans="1:2" x14ac:dyDescent="0.25">
      <c r="A195" s="1">
        <v>32975</v>
      </c>
      <c r="B195">
        <v>0</v>
      </c>
    </row>
    <row r="196" spans="1:2" x14ac:dyDescent="0.25">
      <c r="A196" s="1">
        <v>32976</v>
      </c>
      <c r="B196">
        <v>0</v>
      </c>
    </row>
    <row r="197" spans="1:2" x14ac:dyDescent="0.25">
      <c r="A197" s="1">
        <v>32977</v>
      </c>
      <c r="B197">
        <v>0</v>
      </c>
    </row>
    <row r="198" spans="1:2" x14ac:dyDescent="0.25">
      <c r="A198" s="1">
        <v>32978</v>
      </c>
      <c r="B198">
        <v>0</v>
      </c>
    </row>
    <row r="199" spans="1:2" x14ac:dyDescent="0.25">
      <c r="A199" s="1">
        <v>32979</v>
      </c>
      <c r="B199">
        <v>0</v>
      </c>
    </row>
    <row r="200" spans="1:2" x14ac:dyDescent="0.25">
      <c r="A200" s="1">
        <v>32980</v>
      </c>
      <c r="B200">
        <v>0</v>
      </c>
    </row>
    <row r="201" spans="1:2" x14ac:dyDescent="0.25">
      <c r="A201" s="1">
        <v>32981</v>
      </c>
      <c r="B201">
        <v>0</v>
      </c>
    </row>
    <row r="202" spans="1:2" x14ac:dyDescent="0.25">
      <c r="A202" s="1">
        <v>32982</v>
      </c>
      <c r="B202">
        <v>3.9370000000000002E-2</v>
      </c>
    </row>
    <row r="203" spans="1:2" x14ac:dyDescent="0.25">
      <c r="A203" s="1">
        <v>32983</v>
      </c>
      <c r="B203">
        <v>0</v>
      </c>
    </row>
    <row r="204" spans="1:2" x14ac:dyDescent="0.25">
      <c r="A204" s="1">
        <v>32984</v>
      </c>
      <c r="B204">
        <v>0</v>
      </c>
    </row>
    <row r="205" spans="1:2" x14ac:dyDescent="0.25">
      <c r="A205" s="1">
        <v>32985</v>
      </c>
      <c r="B205">
        <v>0</v>
      </c>
    </row>
    <row r="206" spans="1:2" x14ac:dyDescent="0.25">
      <c r="A206" s="1">
        <v>32986</v>
      </c>
      <c r="B206">
        <v>0</v>
      </c>
    </row>
    <row r="207" spans="1:2" x14ac:dyDescent="0.25">
      <c r="A207" s="1">
        <v>32987</v>
      </c>
      <c r="B207">
        <v>0</v>
      </c>
    </row>
    <row r="208" spans="1:2" x14ac:dyDescent="0.25">
      <c r="A208" s="1">
        <v>32988</v>
      </c>
      <c r="B208">
        <v>0</v>
      </c>
    </row>
    <row r="209" spans="1:2" x14ac:dyDescent="0.25">
      <c r="A209" s="1">
        <v>32989</v>
      </c>
      <c r="B209">
        <v>0</v>
      </c>
    </row>
    <row r="210" spans="1:2" x14ac:dyDescent="0.25">
      <c r="A210" s="1">
        <v>32990</v>
      </c>
      <c r="B210">
        <v>0</v>
      </c>
    </row>
    <row r="211" spans="1:2" x14ac:dyDescent="0.25">
      <c r="A211" s="1">
        <v>32991</v>
      </c>
      <c r="B211">
        <v>0</v>
      </c>
    </row>
    <row r="212" spans="1:2" x14ac:dyDescent="0.25">
      <c r="A212" s="1">
        <v>32992</v>
      </c>
      <c r="B212">
        <v>0</v>
      </c>
    </row>
    <row r="213" spans="1:2" x14ac:dyDescent="0.25">
      <c r="A213" s="1">
        <v>32993</v>
      </c>
      <c r="B213">
        <v>0</v>
      </c>
    </row>
    <row r="214" spans="1:2" x14ac:dyDescent="0.25">
      <c r="A214" s="1">
        <v>32994</v>
      </c>
      <c r="B214">
        <v>0</v>
      </c>
    </row>
    <row r="215" spans="1:2" x14ac:dyDescent="0.25">
      <c r="A215" s="1">
        <v>32995</v>
      </c>
      <c r="B215">
        <v>0</v>
      </c>
    </row>
    <row r="216" spans="1:2" x14ac:dyDescent="0.25">
      <c r="A216" s="1">
        <v>32996</v>
      </c>
      <c r="B216">
        <v>0</v>
      </c>
    </row>
    <row r="217" spans="1:2" x14ac:dyDescent="0.25">
      <c r="A217" s="1">
        <v>32997</v>
      </c>
      <c r="B217">
        <v>0</v>
      </c>
    </row>
    <row r="218" spans="1:2" x14ac:dyDescent="0.25">
      <c r="A218" s="1">
        <v>32998</v>
      </c>
      <c r="B218">
        <v>0</v>
      </c>
    </row>
    <row r="219" spans="1:2" x14ac:dyDescent="0.25">
      <c r="A219" s="1">
        <v>32999</v>
      </c>
      <c r="B219">
        <v>0</v>
      </c>
    </row>
    <row r="220" spans="1:2" x14ac:dyDescent="0.25">
      <c r="A220" s="1">
        <v>33000</v>
      </c>
      <c r="B220">
        <v>0</v>
      </c>
    </row>
    <row r="221" spans="1:2" x14ac:dyDescent="0.25">
      <c r="A221" s="1">
        <v>33001</v>
      </c>
      <c r="B221">
        <v>0</v>
      </c>
    </row>
    <row r="222" spans="1:2" x14ac:dyDescent="0.25">
      <c r="A222" s="1">
        <v>33002</v>
      </c>
      <c r="B222">
        <v>0</v>
      </c>
    </row>
    <row r="223" spans="1:2" x14ac:dyDescent="0.25">
      <c r="A223" s="1">
        <v>33003</v>
      </c>
      <c r="B223">
        <v>0</v>
      </c>
    </row>
    <row r="224" spans="1:2" x14ac:dyDescent="0.25">
      <c r="A224" s="1">
        <v>33004</v>
      </c>
      <c r="B224">
        <v>0</v>
      </c>
    </row>
    <row r="225" spans="1:2" x14ac:dyDescent="0.25">
      <c r="A225" s="1">
        <v>33005</v>
      </c>
      <c r="B225">
        <v>0</v>
      </c>
    </row>
    <row r="226" spans="1:2" x14ac:dyDescent="0.25">
      <c r="A226" s="1">
        <v>33006</v>
      </c>
      <c r="B226">
        <v>0</v>
      </c>
    </row>
    <row r="227" spans="1:2" x14ac:dyDescent="0.25">
      <c r="A227" s="1">
        <v>33007</v>
      </c>
      <c r="B227">
        <v>0</v>
      </c>
    </row>
    <row r="228" spans="1:2" x14ac:dyDescent="0.25">
      <c r="A228" s="1">
        <v>33008</v>
      </c>
      <c r="B228">
        <v>0</v>
      </c>
    </row>
    <row r="229" spans="1:2" x14ac:dyDescent="0.25">
      <c r="A229" s="1">
        <v>33009</v>
      </c>
      <c r="B229">
        <v>0</v>
      </c>
    </row>
    <row r="230" spans="1:2" x14ac:dyDescent="0.25">
      <c r="A230" s="1">
        <v>33010</v>
      </c>
      <c r="B230">
        <v>0</v>
      </c>
    </row>
    <row r="231" spans="1:2" x14ac:dyDescent="0.25">
      <c r="A231" s="1">
        <v>33011</v>
      </c>
      <c r="B231">
        <v>0</v>
      </c>
    </row>
    <row r="232" spans="1:2" x14ac:dyDescent="0.25">
      <c r="A232" s="1">
        <v>33012</v>
      </c>
      <c r="B232">
        <v>0</v>
      </c>
    </row>
    <row r="233" spans="1:2" x14ac:dyDescent="0.25">
      <c r="A233" s="1">
        <v>33013</v>
      </c>
      <c r="B233">
        <v>0</v>
      </c>
    </row>
    <row r="234" spans="1:2" x14ac:dyDescent="0.25">
      <c r="A234" s="1">
        <v>33014</v>
      </c>
      <c r="B234">
        <v>0</v>
      </c>
    </row>
    <row r="235" spans="1:2" x14ac:dyDescent="0.25">
      <c r="A235" s="1">
        <v>33015</v>
      </c>
      <c r="B235">
        <v>0</v>
      </c>
    </row>
    <row r="236" spans="1:2" x14ac:dyDescent="0.25">
      <c r="A236" s="1">
        <v>33016</v>
      </c>
      <c r="B236">
        <v>0</v>
      </c>
    </row>
    <row r="237" spans="1:2" x14ac:dyDescent="0.25">
      <c r="A237" s="1">
        <v>33017</v>
      </c>
      <c r="B237">
        <v>0</v>
      </c>
    </row>
    <row r="238" spans="1:2" x14ac:dyDescent="0.25">
      <c r="A238" s="1">
        <v>33018</v>
      </c>
      <c r="B238">
        <v>0</v>
      </c>
    </row>
    <row r="239" spans="1:2" x14ac:dyDescent="0.25">
      <c r="A239" s="1">
        <v>33019</v>
      </c>
      <c r="B239">
        <v>0</v>
      </c>
    </row>
    <row r="240" spans="1:2" x14ac:dyDescent="0.25">
      <c r="A240" s="1">
        <v>33020</v>
      </c>
      <c r="B240">
        <v>0</v>
      </c>
    </row>
    <row r="241" spans="1:2" x14ac:dyDescent="0.25">
      <c r="A241" s="1">
        <v>33021</v>
      </c>
      <c r="B241">
        <v>0</v>
      </c>
    </row>
    <row r="242" spans="1:2" x14ac:dyDescent="0.25">
      <c r="A242" s="1">
        <v>33022</v>
      </c>
      <c r="B242">
        <v>0</v>
      </c>
    </row>
    <row r="243" spans="1:2" x14ac:dyDescent="0.25">
      <c r="A243" s="1">
        <v>33023</v>
      </c>
      <c r="B243">
        <v>0</v>
      </c>
    </row>
    <row r="244" spans="1:2" x14ac:dyDescent="0.25">
      <c r="A244" s="1">
        <v>33024</v>
      </c>
      <c r="B244">
        <v>0</v>
      </c>
    </row>
    <row r="245" spans="1:2" x14ac:dyDescent="0.25">
      <c r="A245" s="1">
        <v>33025</v>
      </c>
      <c r="B245">
        <v>0</v>
      </c>
    </row>
    <row r="246" spans="1:2" x14ac:dyDescent="0.25">
      <c r="A246" s="1">
        <v>33026</v>
      </c>
      <c r="B246">
        <v>0</v>
      </c>
    </row>
    <row r="247" spans="1:2" x14ac:dyDescent="0.25">
      <c r="A247" s="1">
        <v>33027</v>
      </c>
      <c r="B247">
        <v>0</v>
      </c>
    </row>
    <row r="248" spans="1:2" x14ac:dyDescent="0.25">
      <c r="A248" s="1">
        <v>33028</v>
      </c>
      <c r="B248">
        <v>0</v>
      </c>
    </row>
    <row r="249" spans="1:2" x14ac:dyDescent="0.25">
      <c r="A249" s="1">
        <v>33029</v>
      </c>
      <c r="B249">
        <v>0</v>
      </c>
    </row>
    <row r="250" spans="1:2" x14ac:dyDescent="0.25">
      <c r="A250" s="1">
        <v>33030</v>
      </c>
      <c r="B250">
        <v>0</v>
      </c>
    </row>
    <row r="251" spans="1:2" x14ac:dyDescent="0.25">
      <c r="A251" s="1">
        <v>33031</v>
      </c>
      <c r="B251">
        <v>0</v>
      </c>
    </row>
    <row r="252" spans="1:2" x14ac:dyDescent="0.25">
      <c r="A252" s="1">
        <v>33032</v>
      </c>
      <c r="B252">
        <v>0</v>
      </c>
    </row>
    <row r="253" spans="1:2" x14ac:dyDescent="0.25">
      <c r="A253" s="1">
        <v>33033</v>
      </c>
      <c r="B253">
        <v>0</v>
      </c>
    </row>
    <row r="254" spans="1:2" x14ac:dyDescent="0.25">
      <c r="A254" s="1">
        <v>33034</v>
      </c>
      <c r="B254">
        <v>0.15748000000000001</v>
      </c>
    </row>
    <row r="255" spans="1:2" x14ac:dyDescent="0.25">
      <c r="A255" s="1">
        <v>33035</v>
      </c>
      <c r="B255">
        <v>0</v>
      </c>
    </row>
    <row r="256" spans="1:2" x14ac:dyDescent="0.25">
      <c r="A256" s="1">
        <v>33036</v>
      </c>
      <c r="B256">
        <v>0</v>
      </c>
    </row>
    <row r="257" spans="1:2" x14ac:dyDescent="0.25">
      <c r="A257" s="1">
        <v>33037</v>
      </c>
      <c r="B257">
        <v>0</v>
      </c>
    </row>
    <row r="258" spans="1:2" x14ac:dyDescent="0.25">
      <c r="A258" s="1">
        <v>33038</v>
      </c>
      <c r="B258">
        <v>0</v>
      </c>
    </row>
    <row r="259" spans="1:2" x14ac:dyDescent="0.25">
      <c r="A259" s="1">
        <v>33039</v>
      </c>
      <c r="B259">
        <v>0</v>
      </c>
    </row>
    <row r="260" spans="1:2" x14ac:dyDescent="0.25">
      <c r="A260" s="1">
        <v>33040</v>
      </c>
      <c r="B260">
        <v>0</v>
      </c>
    </row>
    <row r="261" spans="1:2" x14ac:dyDescent="0.25">
      <c r="A261" s="1">
        <v>33041</v>
      </c>
      <c r="B261">
        <v>0</v>
      </c>
    </row>
    <row r="262" spans="1:2" x14ac:dyDescent="0.25">
      <c r="A262" s="1">
        <v>33042</v>
      </c>
      <c r="B262">
        <v>0</v>
      </c>
    </row>
    <row r="263" spans="1:2" x14ac:dyDescent="0.25">
      <c r="A263" s="1">
        <v>33043</v>
      </c>
      <c r="B263">
        <v>0</v>
      </c>
    </row>
    <row r="264" spans="1:2" x14ac:dyDescent="0.25">
      <c r="A264" s="1">
        <v>33044</v>
      </c>
      <c r="B264">
        <v>0</v>
      </c>
    </row>
    <row r="265" spans="1:2" x14ac:dyDescent="0.25">
      <c r="A265" s="1">
        <v>33045</v>
      </c>
      <c r="B265">
        <v>0</v>
      </c>
    </row>
    <row r="266" spans="1:2" x14ac:dyDescent="0.25">
      <c r="A266" s="1">
        <v>33046</v>
      </c>
      <c r="B266">
        <v>0</v>
      </c>
    </row>
    <row r="267" spans="1:2" x14ac:dyDescent="0.25">
      <c r="A267" s="1">
        <v>33047</v>
      </c>
      <c r="B267">
        <v>0</v>
      </c>
    </row>
    <row r="268" spans="1:2" x14ac:dyDescent="0.25">
      <c r="A268" s="1">
        <v>33048</v>
      </c>
      <c r="B268">
        <v>0</v>
      </c>
    </row>
    <row r="269" spans="1:2" x14ac:dyDescent="0.25">
      <c r="A269" s="1">
        <v>33049</v>
      </c>
      <c r="B269">
        <v>0</v>
      </c>
    </row>
    <row r="270" spans="1:2" x14ac:dyDescent="0.25">
      <c r="A270" s="1">
        <v>33050</v>
      </c>
      <c r="B270">
        <v>0</v>
      </c>
    </row>
    <row r="271" spans="1:2" x14ac:dyDescent="0.25">
      <c r="A271" s="1">
        <v>33051</v>
      </c>
      <c r="B271">
        <v>0</v>
      </c>
    </row>
    <row r="272" spans="1:2" x14ac:dyDescent="0.25">
      <c r="A272" s="1">
        <v>33052</v>
      </c>
      <c r="B272">
        <v>0</v>
      </c>
    </row>
    <row r="273" spans="1:2" x14ac:dyDescent="0.25">
      <c r="A273" s="1">
        <v>33053</v>
      </c>
      <c r="B273">
        <v>0</v>
      </c>
    </row>
    <row r="274" spans="1:2" x14ac:dyDescent="0.25">
      <c r="A274" s="1">
        <v>33054</v>
      </c>
      <c r="B274">
        <v>0</v>
      </c>
    </row>
    <row r="275" spans="1:2" x14ac:dyDescent="0.25">
      <c r="A275" s="1">
        <v>33055</v>
      </c>
      <c r="B275">
        <v>0</v>
      </c>
    </row>
    <row r="276" spans="1:2" x14ac:dyDescent="0.25">
      <c r="A276" s="1">
        <v>33056</v>
      </c>
      <c r="B276">
        <v>0</v>
      </c>
    </row>
    <row r="277" spans="1:2" x14ac:dyDescent="0.25">
      <c r="A277" s="1">
        <v>33057</v>
      </c>
      <c r="B277">
        <v>0</v>
      </c>
    </row>
    <row r="278" spans="1:2" x14ac:dyDescent="0.25">
      <c r="A278" s="1">
        <v>33058</v>
      </c>
      <c r="B278">
        <v>0</v>
      </c>
    </row>
    <row r="279" spans="1:2" x14ac:dyDescent="0.25">
      <c r="A279" s="1">
        <v>33059</v>
      </c>
      <c r="B279">
        <v>0</v>
      </c>
    </row>
    <row r="280" spans="1:2" x14ac:dyDescent="0.25">
      <c r="A280" s="1">
        <v>33060</v>
      </c>
      <c r="B280">
        <v>0.98424999999999996</v>
      </c>
    </row>
    <row r="281" spans="1:2" x14ac:dyDescent="0.25">
      <c r="A281" s="1">
        <v>33061</v>
      </c>
      <c r="B281">
        <v>0.11811000000000001</v>
      </c>
    </row>
    <row r="282" spans="1:2" x14ac:dyDescent="0.25">
      <c r="A282" s="1">
        <v>33062</v>
      </c>
      <c r="B282">
        <v>0.70865999999999996</v>
      </c>
    </row>
    <row r="283" spans="1:2" x14ac:dyDescent="0.25">
      <c r="A283" s="1">
        <v>33063</v>
      </c>
      <c r="B283">
        <v>0</v>
      </c>
    </row>
    <row r="284" spans="1:2" x14ac:dyDescent="0.25">
      <c r="A284" s="1">
        <v>33064</v>
      </c>
      <c r="B284">
        <v>0</v>
      </c>
    </row>
    <row r="285" spans="1:2" x14ac:dyDescent="0.25">
      <c r="A285" s="1">
        <v>33065</v>
      </c>
      <c r="B285">
        <v>0</v>
      </c>
    </row>
    <row r="286" spans="1:2" x14ac:dyDescent="0.25">
      <c r="A286" s="1">
        <v>33066</v>
      </c>
      <c r="B286">
        <v>0.15748000000000001</v>
      </c>
    </row>
    <row r="287" spans="1:2" x14ac:dyDescent="0.25">
      <c r="A287" s="1">
        <v>33067</v>
      </c>
      <c r="B287">
        <v>0</v>
      </c>
    </row>
    <row r="288" spans="1:2" x14ac:dyDescent="0.25">
      <c r="A288" s="1">
        <v>33068</v>
      </c>
      <c r="B288">
        <v>0</v>
      </c>
    </row>
    <row r="289" spans="1:2" x14ac:dyDescent="0.25">
      <c r="A289" s="1">
        <v>33069</v>
      </c>
      <c r="B289">
        <v>0</v>
      </c>
    </row>
    <row r="290" spans="1:2" x14ac:dyDescent="0.25">
      <c r="A290" s="1">
        <v>33070</v>
      </c>
      <c r="B290">
        <v>0</v>
      </c>
    </row>
    <row r="291" spans="1:2" x14ac:dyDescent="0.25">
      <c r="A291" s="1">
        <v>33071</v>
      </c>
      <c r="B291">
        <v>3.9370000000000002E-2</v>
      </c>
    </row>
    <row r="292" spans="1:2" x14ac:dyDescent="0.25">
      <c r="A292" s="1">
        <v>33072</v>
      </c>
      <c r="B292">
        <v>0</v>
      </c>
    </row>
    <row r="293" spans="1:2" x14ac:dyDescent="0.25">
      <c r="A293" s="1">
        <v>33073</v>
      </c>
      <c r="B293">
        <v>0</v>
      </c>
    </row>
    <row r="294" spans="1:2" x14ac:dyDescent="0.25">
      <c r="A294" s="1">
        <v>33074</v>
      </c>
      <c r="B294">
        <v>0</v>
      </c>
    </row>
    <row r="295" spans="1:2" x14ac:dyDescent="0.25">
      <c r="A295" s="1">
        <v>33075</v>
      </c>
      <c r="B295">
        <v>0.11811000000000001</v>
      </c>
    </row>
    <row r="296" spans="1:2" x14ac:dyDescent="0.25">
      <c r="A296" s="1">
        <v>33076</v>
      </c>
      <c r="B296">
        <v>0</v>
      </c>
    </row>
    <row r="297" spans="1:2" x14ac:dyDescent="0.25">
      <c r="A297" s="1">
        <v>33077</v>
      </c>
      <c r="B297">
        <v>0</v>
      </c>
    </row>
    <row r="298" spans="1:2" x14ac:dyDescent="0.25">
      <c r="A298" s="1">
        <v>33078</v>
      </c>
      <c r="B298">
        <v>0</v>
      </c>
    </row>
    <row r="299" spans="1:2" x14ac:dyDescent="0.25">
      <c r="A299" s="1">
        <v>33079</v>
      </c>
      <c r="B299">
        <v>0</v>
      </c>
    </row>
    <row r="300" spans="1:2" x14ac:dyDescent="0.25">
      <c r="A300" s="1">
        <v>33080</v>
      </c>
      <c r="B300">
        <v>0</v>
      </c>
    </row>
    <row r="301" spans="1:2" x14ac:dyDescent="0.25">
      <c r="A301" s="1">
        <v>33081</v>
      </c>
      <c r="B301">
        <v>0</v>
      </c>
    </row>
    <row r="302" spans="1:2" x14ac:dyDescent="0.25">
      <c r="A302" s="1">
        <v>33082</v>
      </c>
      <c r="B302">
        <v>0</v>
      </c>
    </row>
    <row r="303" spans="1:2" x14ac:dyDescent="0.25">
      <c r="A303" s="1">
        <v>33083</v>
      </c>
      <c r="B303">
        <v>0</v>
      </c>
    </row>
    <row r="304" spans="1:2" x14ac:dyDescent="0.25">
      <c r="A304" s="1">
        <v>33084</v>
      </c>
      <c r="B304">
        <v>0</v>
      </c>
    </row>
    <row r="305" spans="1:2" x14ac:dyDescent="0.25">
      <c r="A305" s="1">
        <v>33085</v>
      </c>
      <c r="B305">
        <v>0</v>
      </c>
    </row>
    <row r="306" spans="1:2" x14ac:dyDescent="0.25">
      <c r="A306" s="1">
        <v>33086</v>
      </c>
      <c r="B306">
        <v>0</v>
      </c>
    </row>
    <row r="307" spans="1:2" x14ac:dyDescent="0.25">
      <c r="A307" s="1">
        <v>33087</v>
      </c>
      <c r="B307">
        <v>0</v>
      </c>
    </row>
    <row r="308" spans="1:2" x14ac:dyDescent="0.25">
      <c r="A308" s="1">
        <v>33088</v>
      </c>
      <c r="B308">
        <v>0</v>
      </c>
    </row>
    <row r="309" spans="1:2" x14ac:dyDescent="0.25">
      <c r="A309" s="1">
        <v>33089</v>
      </c>
      <c r="B309">
        <v>0</v>
      </c>
    </row>
    <row r="310" spans="1:2" x14ac:dyDescent="0.25">
      <c r="A310" s="1">
        <v>33090</v>
      </c>
      <c r="B310">
        <v>0</v>
      </c>
    </row>
    <row r="311" spans="1:2" x14ac:dyDescent="0.25">
      <c r="A311" s="1">
        <v>33091</v>
      </c>
      <c r="B311">
        <v>0</v>
      </c>
    </row>
    <row r="312" spans="1:2" x14ac:dyDescent="0.25">
      <c r="A312" s="1">
        <v>33092</v>
      </c>
      <c r="B312">
        <v>0</v>
      </c>
    </row>
    <row r="313" spans="1:2" x14ac:dyDescent="0.25">
      <c r="A313" s="1">
        <v>33093</v>
      </c>
      <c r="B313">
        <v>0</v>
      </c>
    </row>
    <row r="314" spans="1:2" x14ac:dyDescent="0.25">
      <c r="A314" s="1">
        <v>33094</v>
      </c>
      <c r="B314">
        <v>0</v>
      </c>
    </row>
    <row r="315" spans="1:2" x14ac:dyDescent="0.25">
      <c r="A315" s="1">
        <v>33095</v>
      </c>
      <c r="B315">
        <v>0</v>
      </c>
    </row>
    <row r="316" spans="1:2" x14ac:dyDescent="0.25">
      <c r="A316" s="1">
        <v>33096</v>
      </c>
      <c r="B316">
        <v>0.31496000000000002</v>
      </c>
    </row>
    <row r="317" spans="1:2" x14ac:dyDescent="0.25">
      <c r="A317" s="1">
        <v>33097</v>
      </c>
      <c r="B317">
        <v>0</v>
      </c>
    </row>
    <row r="318" spans="1:2" x14ac:dyDescent="0.25">
      <c r="A318" s="1">
        <v>33098</v>
      </c>
      <c r="B318">
        <v>0</v>
      </c>
    </row>
    <row r="319" spans="1:2" x14ac:dyDescent="0.25">
      <c r="A319" s="1">
        <v>33099</v>
      </c>
      <c r="B319">
        <v>0.86614000000000002</v>
      </c>
    </row>
    <row r="320" spans="1:2" x14ac:dyDescent="0.25">
      <c r="A320" s="1">
        <v>33100</v>
      </c>
      <c r="B320">
        <v>7.8740000000000004E-2</v>
      </c>
    </row>
    <row r="321" spans="1:2" x14ac:dyDescent="0.25">
      <c r="A321" s="1">
        <v>33101</v>
      </c>
      <c r="B321">
        <v>0</v>
      </c>
    </row>
    <row r="322" spans="1:2" x14ac:dyDescent="0.25">
      <c r="A322" s="1">
        <v>33102</v>
      </c>
      <c r="B322">
        <v>0</v>
      </c>
    </row>
    <row r="323" spans="1:2" x14ac:dyDescent="0.25">
      <c r="A323" s="1">
        <v>33103</v>
      </c>
      <c r="B323">
        <v>0</v>
      </c>
    </row>
    <row r="324" spans="1:2" x14ac:dyDescent="0.25">
      <c r="A324" s="1">
        <v>33104</v>
      </c>
      <c r="B324">
        <v>0</v>
      </c>
    </row>
    <row r="325" spans="1:2" x14ac:dyDescent="0.25">
      <c r="A325" s="1">
        <v>33105</v>
      </c>
      <c r="B325">
        <v>0</v>
      </c>
    </row>
    <row r="326" spans="1:2" x14ac:dyDescent="0.25">
      <c r="A326" s="1">
        <v>33106</v>
      </c>
      <c r="B326">
        <v>0</v>
      </c>
    </row>
    <row r="327" spans="1:2" x14ac:dyDescent="0.25">
      <c r="A327" s="1">
        <v>33107</v>
      </c>
      <c r="B327">
        <v>0</v>
      </c>
    </row>
    <row r="328" spans="1:2" x14ac:dyDescent="0.25">
      <c r="A328" s="1">
        <v>33108</v>
      </c>
      <c r="B328">
        <v>0</v>
      </c>
    </row>
    <row r="329" spans="1:2" x14ac:dyDescent="0.25">
      <c r="A329" s="1">
        <v>33109</v>
      </c>
      <c r="B329">
        <v>0</v>
      </c>
    </row>
    <row r="330" spans="1:2" x14ac:dyDescent="0.25">
      <c r="A330" s="1">
        <v>33110</v>
      </c>
      <c r="B330">
        <v>0</v>
      </c>
    </row>
    <row r="331" spans="1:2" x14ac:dyDescent="0.25">
      <c r="A331" s="1">
        <v>33111</v>
      </c>
      <c r="B331">
        <v>0</v>
      </c>
    </row>
    <row r="332" spans="1:2" x14ac:dyDescent="0.25">
      <c r="A332" s="1">
        <v>33112</v>
      </c>
      <c r="B332">
        <v>0</v>
      </c>
    </row>
    <row r="333" spans="1:2" x14ac:dyDescent="0.25">
      <c r="A333" s="1">
        <v>33113</v>
      </c>
      <c r="B333">
        <v>0</v>
      </c>
    </row>
    <row r="334" spans="1:2" x14ac:dyDescent="0.25">
      <c r="A334" s="1">
        <v>33114</v>
      </c>
      <c r="B334">
        <v>0</v>
      </c>
    </row>
    <row r="335" spans="1:2" x14ac:dyDescent="0.25">
      <c r="A335" s="1">
        <v>33115</v>
      </c>
      <c r="B335">
        <v>0</v>
      </c>
    </row>
    <row r="336" spans="1:2" x14ac:dyDescent="0.25">
      <c r="A336" s="1">
        <v>33116</v>
      </c>
      <c r="B336">
        <v>0</v>
      </c>
    </row>
    <row r="337" spans="1:2" x14ac:dyDescent="0.25">
      <c r="A337" s="1">
        <v>33117</v>
      </c>
      <c r="B337">
        <v>0</v>
      </c>
    </row>
    <row r="338" spans="1:2" x14ac:dyDescent="0.25">
      <c r="A338" s="1">
        <v>33118</v>
      </c>
      <c r="B338">
        <v>0</v>
      </c>
    </row>
    <row r="339" spans="1:2" x14ac:dyDescent="0.25">
      <c r="A339" s="1">
        <v>33119</v>
      </c>
      <c r="B339">
        <v>0.82677</v>
      </c>
    </row>
    <row r="340" spans="1:2" x14ac:dyDescent="0.25">
      <c r="A340" s="1">
        <v>33120</v>
      </c>
      <c r="B340">
        <v>0</v>
      </c>
    </row>
    <row r="341" spans="1:2" x14ac:dyDescent="0.25">
      <c r="A341" s="1">
        <v>33121</v>
      </c>
      <c r="B341">
        <v>0.43307000000000001</v>
      </c>
    </row>
    <row r="342" spans="1:2" x14ac:dyDescent="0.25">
      <c r="A342" s="1">
        <v>33122</v>
      </c>
      <c r="B342">
        <v>0</v>
      </c>
    </row>
    <row r="343" spans="1:2" x14ac:dyDescent="0.25">
      <c r="A343" s="1">
        <v>33123</v>
      </c>
      <c r="B343">
        <v>0</v>
      </c>
    </row>
    <row r="344" spans="1:2" x14ac:dyDescent="0.25">
      <c r="A344" s="1">
        <v>33124</v>
      </c>
      <c r="B344">
        <v>0</v>
      </c>
    </row>
    <row r="345" spans="1:2" x14ac:dyDescent="0.25">
      <c r="A345" s="1">
        <v>33125</v>
      </c>
      <c r="B345">
        <v>0</v>
      </c>
    </row>
    <row r="346" spans="1:2" x14ac:dyDescent="0.25">
      <c r="A346" s="1">
        <v>33126</v>
      </c>
      <c r="B346">
        <v>0</v>
      </c>
    </row>
    <row r="347" spans="1:2" x14ac:dyDescent="0.25">
      <c r="A347" s="1">
        <v>33127</v>
      </c>
      <c r="B347">
        <v>0</v>
      </c>
    </row>
    <row r="348" spans="1:2" x14ac:dyDescent="0.25">
      <c r="A348" s="1">
        <v>33128</v>
      </c>
      <c r="B348">
        <v>0</v>
      </c>
    </row>
    <row r="349" spans="1:2" x14ac:dyDescent="0.25">
      <c r="A349" s="1">
        <v>33129</v>
      </c>
      <c r="B349">
        <v>0</v>
      </c>
    </row>
    <row r="350" spans="1:2" x14ac:dyDescent="0.25">
      <c r="A350" s="1">
        <v>33130</v>
      </c>
      <c r="B350">
        <v>0</v>
      </c>
    </row>
    <row r="351" spans="1:2" x14ac:dyDescent="0.25">
      <c r="A351" s="1">
        <v>33131</v>
      </c>
      <c r="B351">
        <v>0</v>
      </c>
    </row>
    <row r="352" spans="1:2" x14ac:dyDescent="0.25">
      <c r="A352" s="1">
        <v>33132</v>
      </c>
      <c r="B352">
        <v>0</v>
      </c>
    </row>
    <row r="353" spans="1:3" x14ac:dyDescent="0.25">
      <c r="A353" s="1">
        <v>33133</v>
      </c>
      <c r="B353">
        <v>0</v>
      </c>
    </row>
    <row r="354" spans="1:3" x14ac:dyDescent="0.25">
      <c r="A354" s="1">
        <v>33134</v>
      </c>
      <c r="B354">
        <v>0</v>
      </c>
    </row>
    <row r="355" spans="1:3" x14ac:dyDescent="0.25">
      <c r="A355" s="1">
        <v>33135</v>
      </c>
      <c r="B355">
        <v>0</v>
      </c>
    </row>
    <row r="356" spans="1:3" x14ac:dyDescent="0.25">
      <c r="A356" s="1">
        <v>33136</v>
      </c>
      <c r="B356">
        <v>0</v>
      </c>
    </row>
    <row r="357" spans="1:3" x14ac:dyDescent="0.25">
      <c r="A357" s="1">
        <v>33137</v>
      </c>
      <c r="B357">
        <v>3.9370000000000002E-2</v>
      </c>
    </row>
    <row r="358" spans="1:3" x14ac:dyDescent="0.25">
      <c r="A358" s="1">
        <v>33138</v>
      </c>
      <c r="B358">
        <v>0</v>
      </c>
    </row>
    <row r="359" spans="1:3" x14ac:dyDescent="0.25">
      <c r="A359" s="1">
        <v>33139</v>
      </c>
      <c r="B359">
        <v>0</v>
      </c>
    </row>
    <row r="360" spans="1:3" x14ac:dyDescent="0.25">
      <c r="A360" s="1">
        <v>33140</v>
      </c>
      <c r="B360">
        <v>0</v>
      </c>
    </row>
    <row r="361" spans="1:3" x14ac:dyDescent="0.25">
      <c r="A361" s="1">
        <v>33141</v>
      </c>
      <c r="B361">
        <v>0</v>
      </c>
    </row>
    <row r="362" spans="1:3" x14ac:dyDescent="0.25">
      <c r="A362" s="1">
        <v>33142</v>
      </c>
      <c r="B362">
        <v>0</v>
      </c>
    </row>
    <row r="363" spans="1:3" x14ac:dyDescent="0.25">
      <c r="A363" s="1">
        <v>33143</v>
      </c>
      <c r="B363">
        <v>0</v>
      </c>
    </row>
    <row r="364" spans="1:3" x14ac:dyDescent="0.25">
      <c r="A364" s="1">
        <v>33144</v>
      </c>
      <c r="B364">
        <v>0</v>
      </c>
    </row>
    <row r="365" spans="1:3" x14ac:dyDescent="0.25">
      <c r="A365" s="1">
        <v>33145</v>
      </c>
      <c r="B365">
        <v>0</v>
      </c>
    </row>
    <row r="366" spans="1:3" x14ac:dyDescent="0.25">
      <c r="A366" s="1">
        <v>33146</v>
      </c>
      <c r="B366">
        <v>0</v>
      </c>
    </row>
    <row r="367" spans="1:3" x14ac:dyDescent="0.25">
      <c r="A367" s="95"/>
      <c r="B367" s="95">
        <f>SUM(B1:B366)</f>
        <v>8.0314799999999984</v>
      </c>
      <c r="C367" s="95">
        <f>SUM(B259:B366)</f>
        <v>4.6850300000000002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32417</v>
      </c>
      <c r="B1" t="s">
        <v>96</v>
      </c>
    </row>
    <row r="2" spans="1:2" x14ac:dyDescent="0.25">
      <c r="A2" s="1">
        <v>32418</v>
      </c>
      <c r="B2" t="s">
        <v>96</v>
      </c>
    </row>
    <row r="3" spans="1:2" x14ac:dyDescent="0.25">
      <c r="A3" s="1">
        <v>32419</v>
      </c>
      <c r="B3" t="s">
        <v>96</v>
      </c>
    </row>
    <row r="4" spans="1:2" x14ac:dyDescent="0.25">
      <c r="A4" s="1">
        <v>32420</v>
      </c>
      <c r="B4">
        <v>0</v>
      </c>
    </row>
    <row r="5" spans="1:2" x14ac:dyDescent="0.25">
      <c r="A5" s="1">
        <v>32421</v>
      </c>
      <c r="B5">
        <v>0</v>
      </c>
    </row>
    <row r="6" spans="1:2" x14ac:dyDescent="0.25">
      <c r="A6" s="1">
        <v>32422</v>
      </c>
      <c r="B6">
        <v>0</v>
      </c>
    </row>
    <row r="7" spans="1:2" x14ac:dyDescent="0.25">
      <c r="A7" s="1">
        <v>32423</v>
      </c>
      <c r="B7">
        <v>0</v>
      </c>
    </row>
    <row r="8" spans="1:2" x14ac:dyDescent="0.25">
      <c r="A8" s="1">
        <v>32424</v>
      </c>
      <c r="B8">
        <v>0</v>
      </c>
    </row>
    <row r="9" spans="1:2" x14ac:dyDescent="0.25">
      <c r="A9" s="1">
        <v>32425</v>
      </c>
      <c r="B9">
        <v>0</v>
      </c>
    </row>
    <row r="10" spans="1:2" x14ac:dyDescent="0.25">
      <c r="A10" s="1">
        <v>32426</v>
      </c>
      <c r="B10">
        <v>0</v>
      </c>
    </row>
    <row r="11" spans="1:2" x14ac:dyDescent="0.25">
      <c r="A11" s="1">
        <v>32427</v>
      </c>
      <c r="B11">
        <v>0</v>
      </c>
    </row>
    <row r="12" spans="1:2" x14ac:dyDescent="0.25">
      <c r="A12" s="1">
        <v>32428</v>
      </c>
      <c r="B12">
        <v>0</v>
      </c>
    </row>
    <row r="13" spans="1:2" x14ac:dyDescent="0.25">
      <c r="A13" s="1">
        <v>32429</v>
      </c>
      <c r="B13">
        <v>0</v>
      </c>
    </row>
    <row r="14" spans="1:2" x14ac:dyDescent="0.25">
      <c r="A14" s="1">
        <v>32430</v>
      </c>
      <c r="B14">
        <v>0</v>
      </c>
    </row>
    <row r="15" spans="1:2" x14ac:dyDescent="0.25">
      <c r="A15" s="1">
        <v>32431</v>
      </c>
      <c r="B15">
        <v>3.9370000000000002E-2</v>
      </c>
    </row>
    <row r="16" spans="1:2" x14ac:dyDescent="0.25">
      <c r="A16" s="1">
        <v>32432</v>
      </c>
      <c r="B16">
        <v>0</v>
      </c>
    </row>
    <row r="17" spans="1:2" x14ac:dyDescent="0.25">
      <c r="A17" s="1">
        <v>32433</v>
      </c>
      <c r="B17">
        <v>0</v>
      </c>
    </row>
    <row r="18" spans="1:2" x14ac:dyDescent="0.25">
      <c r="A18" s="1">
        <v>32434</v>
      </c>
      <c r="B18">
        <v>0</v>
      </c>
    </row>
    <row r="19" spans="1:2" x14ac:dyDescent="0.25">
      <c r="A19" s="1">
        <v>32435</v>
      </c>
      <c r="B19">
        <v>0</v>
      </c>
    </row>
    <row r="20" spans="1:2" x14ac:dyDescent="0.25">
      <c r="A20" s="1">
        <v>32436</v>
      </c>
      <c r="B20">
        <v>0</v>
      </c>
    </row>
    <row r="21" spans="1:2" x14ac:dyDescent="0.25">
      <c r="A21" s="1">
        <v>32437</v>
      </c>
      <c r="B21">
        <v>0</v>
      </c>
    </row>
    <row r="22" spans="1:2" x14ac:dyDescent="0.25">
      <c r="A22" s="1">
        <v>32438</v>
      </c>
      <c r="B22">
        <v>0</v>
      </c>
    </row>
    <row r="23" spans="1:2" x14ac:dyDescent="0.25">
      <c r="A23" s="1">
        <v>32439</v>
      </c>
      <c r="B23">
        <v>0</v>
      </c>
    </row>
    <row r="24" spans="1:2" x14ac:dyDescent="0.25">
      <c r="A24" s="1">
        <v>32440</v>
      </c>
      <c r="B24">
        <v>0</v>
      </c>
    </row>
    <row r="25" spans="1:2" x14ac:dyDescent="0.25">
      <c r="A25" s="1">
        <v>32441</v>
      </c>
      <c r="B25">
        <v>0</v>
      </c>
    </row>
    <row r="26" spans="1:2" x14ac:dyDescent="0.25">
      <c r="A26" s="1">
        <v>32442</v>
      </c>
      <c r="B26">
        <v>0</v>
      </c>
    </row>
    <row r="27" spans="1:2" x14ac:dyDescent="0.25">
      <c r="A27" s="1">
        <v>32443</v>
      </c>
      <c r="B27">
        <v>0</v>
      </c>
    </row>
    <row r="28" spans="1:2" x14ac:dyDescent="0.25">
      <c r="A28" s="1">
        <v>32444</v>
      </c>
      <c r="B28">
        <v>0</v>
      </c>
    </row>
    <row r="29" spans="1:2" x14ac:dyDescent="0.25">
      <c r="A29" s="1">
        <v>32445</v>
      </c>
      <c r="B29">
        <v>0</v>
      </c>
    </row>
    <row r="30" spans="1:2" x14ac:dyDescent="0.25">
      <c r="A30" s="1">
        <v>32446</v>
      </c>
      <c r="B30">
        <v>0</v>
      </c>
    </row>
    <row r="31" spans="1:2" x14ac:dyDescent="0.25">
      <c r="A31" s="1">
        <v>32447</v>
      </c>
      <c r="B31">
        <v>0</v>
      </c>
    </row>
    <row r="32" spans="1:2" x14ac:dyDescent="0.25">
      <c r="A32" s="1">
        <v>32448</v>
      </c>
      <c r="B32">
        <v>0</v>
      </c>
    </row>
    <row r="33" spans="1:2" x14ac:dyDescent="0.25">
      <c r="A33" s="1">
        <v>32449</v>
      </c>
      <c r="B33">
        <v>0</v>
      </c>
    </row>
    <row r="34" spans="1:2" x14ac:dyDescent="0.25">
      <c r="A34" s="1">
        <v>32450</v>
      </c>
      <c r="B34">
        <v>0</v>
      </c>
    </row>
    <row r="35" spans="1:2" x14ac:dyDescent="0.25">
      <c r="A35" s="1">
        <v>32451</v>
      </c>
      <c r="B35">
        <v>0</v>
      </c>
    </row>
    <row r="36" spans="1:2" x14ac:dyDescent="0.25">
      <c r="A36" s="1">
        <v>32452</v>
      </c>
      <c r="B36">
        <v>0</v>
      </c>
    </row>
    <row r="37" spans="1:2" x14ac:dyDescent="0.25">
      <c r="A37" s="1">
        <v>32453</v>
      </c>
      <c r="B37">
        <v>0</v>
      </c>
    </row>
    <row r="38" spans="1:2" x14ac:dyDescent="0.25">
      <c r="A38" s="1">
        <v>32454</v>
      </c>
      <c r="B38">
        <v>0</v>
      </c>
    </row>
    <row r="39" spans="1:2" x14ac:dyDescent="0.25">
      <c r="A39" s="1">
        <v>32455</v>
      </c>
      <c r="B39">
        <v>0</v>
      </c>
    </row>
    <row r="40" spans="1:2" x14ac:dyDescent="0.25">
      <c r="A40" s="1">
        <v>32456</v>
      </c>
      <c r="B40">
        <v>0</v>
      </c>
    </row>
    <row r="41" spans="1:2" x14ac:dyDescent="0.25">
      <c r="A41" s="1">
        <v>32457</v>
      </c>
      <c r="B41">
        <v>0</v>
      </c>
    </row>
    <row r="42" spans="1:2" x14ac:dyDescent="0.25">
      <c r="A42" s="1">
        <v>32458</v>
      </c>
      <c r="B42">
        <v>0</v>
      </c>
    </row>
    <row r="43" spans="1:2" x14ac:dyDescent="0.25">
      <c r="A43" s="1">
        <v>32459</v>
      </c>
      <c r="B43">
        <v>0</v>
      </c>
    </row>
    <row r="44" spans="1:2" x14ac:dyDescent="0.25">
      <c r="A44" s="1">
        <v>32460</v>
      </c>
      <c r="B44">
        <v>0</v>
      </c>
    </row>
    <row r="45" spans="1:2" x14ac:dyDescent="0.25">
      <c r="A45" s="1">
        <v>32461</v>
      </c>
      <c r="B45">
        <v>0</v>
      </c>
    </row>
    <row r="46" spans="1:2" x14ac:dyDescent="0.25">
      <c r="A46" s="1">
        <v>32462</v>
      </c>
      <c r="B46">
        <v>0</v>
      </c>
    </row>
    <row r="47" spans="1:2" x14ac:dyDescent="0.25">
      <c r="A47" s="1">
        <v>32463</v>
      </c>
      <c r="B47">
        <v>0</v>
      </c>
    </row>
    <row r="48" spans="1:2" x14ac:dyDescent="0.25">
      <c r="A48" s="1">
        <v>32464</v>
      </c>
      <c r="B48">
        <v>0</v>
      </c>
    </row>
    <row r="49" spans="1:2" x14ac:dyDescent="0.25">
      <c r="A49" s="1">
        <v>32465</v>
      </c>
      <c r="B49">
        <v>0</v>
      </c>
    </row>
    <row r="50" spans="1:2" x14ac:dyDescent="0.25">
      <c r="A50" s="1">
        <v>32466</v>
      </c>
      <c r="B50">
        <v>0</v>
      </c>
    </row>
    <row r="51" spans="1:2" x14ac:dyDescent="0.25">
      <c r="A51" s="1">
        <v>32467</v>
      </c>
      <c r="B51">
        <v>0</v>
      </c>
    </row>
    <row r="52" spans="1:2" x14ac:dyDescent="0.25">
      <c r="A52" s="1">
        <v>32468</v>
      </c>
      <c r="B52">
        <v>0</v>
      </c>
    </row>
    <row r="53" spans="1:2" x14ac:dyDescent="0.25">
      <c r="A53" s="1">
        <v>32469</v>
      </c>
      <c r="B53">
        <v>0</v>
      </c>
    </row>
    <row r="54" spans="1:2" x14ac:dyDescent="0.25">
      <c r="A54" s="1">
        <v>32470</v>
      </c>
      <c r="B54">
        <v>0</v>
      </c>
    </row>
    <row r="55" spans="1:2" x14ac:dyDescent="0.25">
      <c r="A55" s="1">
        <v>32471</v>
      </c>
      <c r="B55">
        <v>0.15748000000000001</v>
      </c>
    </row>
    <row r="56" spans="1:2" x14ac:dyDescent="0.25">
      <c r="A56" s="1">
        <v>32472</v>
      </c>
      <c r="B56">
        <v>0.47244000000000003</v>
      </c>
    </row>
    <row r="57" spans="1:2" x14ac:dyDescent="0.25">
      <c r="A57" s="1">
        <v>32473</v>
      </c>
      <c r="B57">
        <v>3.9370000000000002E-2</v>
      </c>
    </row>
    <row r="58" spans="1:2" x14ac:dyDescent="0.25">
      <c r="A58" s="1">
        <v>32474</v>
      </c>
      <c r="B58">
        <v>0</v>
      </c>
    </row>
    <row r="59" spans="1:2" x14ac:dyDescent="0.25">
      <c r="A59" s="1">
        <v>32475</v>
      </c>
      <c r="B59">
        <v>0</v>
      </c>
    </row>
    <row r="60" spans="1:2" x14ac:dyDescent="0.25">
      <c r="A60" s="1">
        <v>32476</v>
      </c>
      <c r="B60">
        <v>0</v>
      </c>
    </row>
    <row r="61" spans="1:2" x14ac:dyDescent="0.25">
      <c r="A61" s="1">
        <v>32477</v>
      </c>
      <c r="B61">
        <v>0</v>
      </c>
    </row>
    <row r="62" spans="1:2" x14ac:dyDescent="0.25">
      <c r="A62" s="1">
        <v>32478</v>
      </c>
      <c r="B62">
        <v>0</v>
      </c>
    </row>
    <row r="63" spans="1:2" x14ac:dyDescent="0.25">
      <c r="A63" s="1">
        <v>32479</v>
      </c>
      <c r="B63">
        <v>0</v>
      </c>
    </row>
    <row r="64" spans="1:2" x14ac:dyDescent="0.25">
      <c r="A64" s="1">
        <v>32480</v>
      </c>
      <c r="B64">
        <v>0</v>
      </c>
    </row>
    <row r="65" spans="1:2" x14ac:dyDescent="0.25">
      <c r="A65" s="1">
        <v>32481</v>
      </c>
      <c r="B65">
        <v>0</v>
      </c>
    </row>
    <row r="66" spans="1:2" x14ac:dyDescent="0.25">
      <c r="A66" s="1">
        <v>32482</v>
      </c>
      <c r="B66">
        <v>0</v>
      </c>
    </row>
    <row r="67" spans="1:2" x14ac:dyDescent="0.25">
      <c r="A67" s="1">
        <v>32483</v>
      </c>
      <c r="B67">
        <v>0</v>
      </c>
    </row>
    <row r="68" spans="1:2" x14ac:dyDescent="0.25">
      <c r="A68" s="1">
        <v>32484</v>
      </c>
      <c r="B68">
        <v>0</v>
      </c>
    </row>
    <row r="69" spans="1:2" x14ac:dyDescent="0.25">
      <c r="A69" s="1">
        <v>32485</v>
      </c>
      <c r="B69">
        <v>0</v>
      </c>
    </row>
    <row r="70" spans="1:2" x14ac:dyDescent="0.25">
      <c r="A70" s="1">
        <v>32486</v>
      </c>
      <c r="B70">
        <v>0</v>
      </c>
    </row>
    <row r="71" spans="1:2" x14ac:dyDescent="0.25">
      <c r="A71" s="1">
        <v>32487</v>
      </c>
      <c r="B71">
        <v>0</v>
      </c>
    </row>
    <row r="72" spans="1:2" x14ac:dyDescent="0.25">
      <c r="A72" s="1">
        <v>32488</v>
      </c>
      <c r="B72">
        <v>0</v>
      </c>
    </row>
    <row r="73" spans="1:2" x14ac:dyDescent="0.25">
      <c r="A73" s="1">
        <v>32489</v>
      </c>
      <c r="B73">
        <v>0</v>
      </c>
    </row>
    <row r="74" spans="1:2" x14ac:dyDescent="0.25">
      <c r="A74" s="1">
        <v>32490</v>
      </c>
      <c r="B74">
        <v>0</v>
      </c>
    </row>
    <row r="75" spans="1:2" x14ac:dyDescent="0.25">
      <c r="A75" s="1">
        <v>32491</v>
      </c>
      <c r="B75">
        <v>0</v>
      </c>
    </row>
    <row r="76" spans="1:2" x14ac:dyDescent="0.25">
      <c r="A76" s="1">
        <v>32492</v>
      </c>
      <c r="B76">
        <v>0</v>
      </c>
    </row>
    <row r="77" spans="1:2" x14ac:dyDescent="0.25">
      <c r="A77" s="1">
        <v>32493</v>
      </c>
      <c r="B77">
        <v>0</v>
      </c>
    </row>
    <row r="78" spans="1:2" x14ac:dyDescent="0.25">
      <c r="A78" s="1">
        <v>32494</v>
      </c>
      <c r="B78">
        <v>0</v>
      </c>
    </row>
    <row r="79" spans="1:2" x14ac:dyDescent="0.25">
      <c r="A79" s="1">
        <v>32495</v>
      </c>
      <c r="B79">
        <v>0</v>
      </c>
    </row>
    <row r="80" spans="1:2" x14ac:dyDescent="0.25">
      <c r="A80" s="1">
        <v>32496</v>
      </c>
      <c r="B80">
        <v>3.9370000000000002E-2</v>
      </c>
    </row>
    <row r="81" spans="1:2" x14ac:dyDescent="0.25">
      <c r="A81" s="1">
        <v>32497</v>
      </c>
      <c r="B81">
        <v>0</v>
      </c>
    </row>
    <row r="82" spans="1:2" x14ac:dyDescent="0.25">
      <c r="A82" s="1">
        <v>32498</v>
      </c>
      <c r="B82">
        <v>0</v>
      </c>
    </row>
    <row r="83" spans="1:2" x14ac:dyDescent="0.25">
      <c r="A83" s="1">
        <v>32499</v>
      </c>
      <c r="B83">
        <v>0</v>
      </c>
    </row>
    <row r="84" spans="1:2" x14ac:dyDescent="0.25">
      <c r="A84" s="1">
        <v>32500</v>
      </c>
      <c r="B84">
        <v>0</v>
      </c>
    </row>
    <row r="85" spans="1:2" x14ac:dyDescent="0.25">
      <c r="A85" s="1">
        <v>32501</v>
      </c>
      <c r="B85">
        <v>0</v>
      </c>
    </row>
    <row r="86" spans="1:2" x14ac:dyDescent="0.25">
      <c r="A86" s="1">
        <v>32502</v>
      </c>
      <c r="B86">
        <v>0</v>
      </c>
    </row>
    <row r="87" spans="1:2" x14ac:dyDescent="0.25">
      <c r="A87" s="1">
        <v>32503</v>
      </c>
      <c r="B87">
        <v>0</v>
      </c>
    </row>
    <row r="88" spans="1:2" x14ac:dyDescent="0.25">
      <c r="A88" s="1">
        <v>32504</v>
      </c>
      <c r="B88">
        <v>0</v>
      </c>
    </row>
    <row r="89" spans="1:2" x14ac:dyDescent="0.25">
      <c r="A89" s="1">
        <v>32505</v>
      </c>
      <c r="B89">
        <v>0</v>
      </c>
    </row>
    <row r="90" spans="1:2" x14ac:dyDescent="0.25">
      <c r="A90" s="1">
        <v>32506</v>
      </c>
      <c r="B90">
        <v>0</v>
      </c>
    </row>
    <row r="91" spans="1:2" x14ac:dyDescent="0.25">
      <c r="A91" s="1">
        <v>32507</v>
      </c>
      <c r="B91">
        <v>0</v>
      </c>
    </row>
    <row r="92" spans="1:2" x14ac:dyDescent="0.25">
      <c r="A92" s="1">
        <v>32508</v>
      </c>
      <c r="B92">
        <v>0</v>
      </c>
    </row>
    <row r="93" spans="1:2" x14ac:dyDescent="0.25">
      <c r="A93" s="1">
        <v>32509</v>
      </c>
      <c r="B93">
        <v>0</v>
      </c>
    </row>
    <row r="94" spans="1:2" x14ac:dyDescent="0.25">
      <c r="A94" s="1">
        <v>32510</v>
      </c>
      <c r="B94">
        <v>0</v>
      </c>
    </row>
    <row r="95" spans="1:2" x14ac:dyDescent="0.25">
      <c r="A95" s="1">
        <v>32511</v>
      </c>
      <c r="B95">
        <v>0.11811000000000001</v>
      </c>
    </row>
    <row r="96" spans="1:2" x14ac:dyDescent="0.25">
      <c r="A96" s="1">
        <v>32512</v>
      </c>
      <c r="B96">
        <v>1.2204699999999999</v>
      </c>
    </row>
    <row r="97" spans="1:2" x14ac:dyDescent="0.25">
      <c r="A97" s="1">
        <v>32513</v>
      </c>
      <c r="B97">
        <v>0</v>
      </c>
    </row>
    <row r="98" spans="1:2" x14ac:dyDescent="0.25">
      <c r="A98" s="1">
        <v>32514</v>
      </c>
      <c r="B98">
        <v>3.9370000000000002E-2</v>
      </c>
    </row>
    <row r="99" spans="1:2" x14ac:dyDescent="0.25">
      <c r="A99" s="1">
        <v>32515</v>
      </c>
      <c r="B99">
        <v>0</v>
      </c>
    </row>
    <row r="100" spans="1:2" x14ac:dyDescent="0.25">
      <c r="A100" s="1">
        <v>32516</v>
      </c>
      <c r="B100">
        <v>0</v>
      </c>
    </row>
    <row r="101" spans="1:2" x14ac:dyDescent="0.25">
      <c r="A101" s="1">
        <v>32517</v>
      </c>
      <c r="B101">
        <v>0</v>
      </c>
    </row>
    <row r="102" spans="1:2" x14ac:dyDescent="0.25">
      <c r="A102" s="1">
        <v>32518</v>
      </c>
      <c r="B102">
        <v>0</v>
      </c>
    </row>
    <row r="103" spans="1:2" x14ac:dyDescent="0.25">
      <c r="A103" s="1">
        <v>32519</v>
      </c>
      <c r="B103">
        <v>0</v>
      </c>
    </row>
    <row r="104" spans="1:2" x14ac:dyDescent="0.25">
      <c r="A104" s="1">
        <v>32520</v>
      </c>
      <c r="B104">
        <v>0</v>
      </c>
    </row>
    <row r="105" spans="1:2" x14ac:dyDescent="0.25">
      <c r="A105" s="1">
        <v>32521</v>
      </c>
      <c r="B105">
        <v>0</v>
      </c>
    </row>
    <row r="106" spans="1:2" x14ac:dyDescent="0.25">
      <c r="A106" s="1">
        <v>32522</v>
      </c>
      <c r="B106">
        <v>0</v>
      </c>
    </row>
    <row r="107" spans="1:2" x14ac:dyDescent="0.25">
      <c r="A107" s="1">
        <v>32523</v>
      </c>
      <c r="B107">
        <v>0</v>
      </c>
    </row>
    <row r="108" spans="1:2" x14ac:dyDescent="0.25">
      <c r="A108" s="1">
        <v>32524</v>
      </c>
      <c r="B108">
        <v>0</v>
      </c>
    </row>
    <row r="109" spans="1:2" x14ac:dyDescent="0.25">
      <c r="A109" s="1">
        <v>32525</v>
      </c>
      <c r="B109">
        <v>0</v>
      </c>
    </row>
    <row r="110" spans="1:2" x14ac:dyDescent="0.25">
      <c r="A110" s="1">
        <v>32526</v>
      </c>
      <c r="B110">
        <v>0</v>
      </c>
    </row>
    <row r="111" spans="1:2" x14ac:dyDescent="0.25">
      <c r="A111" s="1">
        <v>32527</v>
      </c>
      <c r="B111">
        <v>0</v>
      </c>
    </row>
    <row r="112" spans="1:2" x14ac:dyDescent="0.25">
      <c r="A112" s="1">
        <v>32528</v>
      </c>
      <c r="B112">
        <v>0</v>
      </c>
    </row>
    <row r="113" spans="1:2" x14ac:dyDescent="0.25">
      <c r="A113" s="1">
        <v>32529</v>
      </c>
      <c r="B113">
        <v>0</v>
      </c>
    </row>
    <row r="114" spans="1:2" x14ac:dyDescent="0.25">
      <c r="A114" s="1">
        <v>32530</v>
      </c>
      <c r="B114">
        <v>0</v>
      </c>
    </row>
    <row r="115" spans="1:2" x14ac:dyDescent="0.25">
      <c r="A115" s="1">
        <v>32531</v>
      </c>
      <c r="B115">
        <v>0</v>
      </c>
    </row>
    <row r="116" spans="1:2" x14ac:dyDescent="0.25">
      <c r="A116" s="1">
        <v>32532</v>
      </c>
      <c r="B116">
        <v>0</v>
      </c>
    </row>
    <row r="117" spans="1:2" x14ac:dyDescent="0.25">
      <c r="A117" s="1">
        <v>32533</v>
      </c>
      <c r="B117">
        <v>0</v>
      </c>
    </row>
    <row r="118" spans="1:2" x14ac:dyDescent="0.25">
      <c r="A118" s="1">
        <v>32534</v>
      </c>
      <c r="B118">
        <v>0</v>
      </c>
    </row>
    <row r="119" spans="1:2" x14ac:dyDescent="0.25">
      <c r="A119" s="1">
        <v>32535</v>
      </c>
      <c r="B119">
        <v>0</v>
      </c>
    </row>
    <row r="120" spans="1:2" x14ac:dyDescent="0.25">
      <c r="A120" s="1">
        <v>32536</v>
      </c>
      <c r="B120">
        <v>0</v>
      </c>
    </row>
    <row r="121" spans="1:2" x14ac:dyDescent="0.25">
      <c r="A121" s="1">
        <v>32537</v>
      </c>
      <c r="B121">
        <v>0</v>
      </c>
    </row>
    <row r="122" spans="1:2" x14ac:dyDescent="0.25">
      <c r="A122" s="1">
        <v>32538</v>
      </c>
      <c r="B122">
        <v>0</v>
      </c>
    </row>
    <row r="123" spans="1:2" x14ac:dyDescent="0.25">
      <c r="A123" s="1">
        <v>32539</v>
      </c>
      <c r="B123">
        <v>0</v>
      </c>
    </row>
    <row r="124" spans="1:2" x14ac:dyDescent="0.25">
      <c r="A124" s="1">
        <v>32540</v>
      </c>
      <c r="B124">
        <v>0</v>
      </c>
    </row>
    <row r="125" spans="1:2" x14ac:dyDescent="0.25">
      <c r="A125" s="1">
        <v>32541</v>
      </c>
      <c r="B125">
        <v>0</v>
      </c>
    </row>
    <row r="126" spans="1:2" x14ac:dyDescent="0.25">
      <c r="A126" s="1">
        <v>32542</v>
      </c>
      <c r="B126">
        <v>0</v>
      </c>
    </row>
    <row r="127" spans="1:2" x14ac:dyDescent="0.25">
      <c r="A127" s="1">
        <v>32543</v>
      </c>
      <c r="B127">
        <v>0</v>
      </c>
    </row>
    <row r="128" spans="1:2" x14ac:dyDescent="0.25">
      <c r="A128" s="1">
        <v>32544</v>
      </c>
      <c r="B128">
        <v>0</v>
      </c>
    </row>
    <row r="129" spans="1:2" x14ac:dyDescent="0.25">
      <c r="A129" s="1">
        <v>32545</v>
      </c>
      <c r="B129">
        <v>0</v>
      </c>
    </row>
    <row r="130" spans="1:2" x14ac:dyDescent="0.25">
      <c r="A130" s="1">
        <v>32546</v>
      </c>
      <c r="B130">
        <v>0</v>
      </c>
    </row>
    <row r="131" spans="1:2" x14ac:dyDescent="0.25">
      <c r="A131" s="1">
        <v>32547</v>
      </c>
      <c r="B131">
        <v>0</v>
      </c>
    </row>
    <row r="132" spans="1:2" x14ac:dyDescent="0.25">
      <c r="A132" s="1">
        <v>32548</v>
      </c>
      <c r="B132">
        <v>0</v>
      </c>
    </row>
    <row r="133" spans="1:2" x14ac:dyDescent="0.25">
      <c r="A133" s="1">
        <v>32549</v>
      </c>
      <c r="B133">
        <v>0</v>
      </c>
    </row>
    <row r="134" spans="1:2" x14ac:dyDescent="0.25">
      <c r="A134" s="1">
        <v>32550</v>
      </c>
      <c r="B134">
        <v>0</v>
      </c>
    </row>
    <row r="135" spans="1:2" x14ac:dyDescent="0.25">
      <c r="A135" s="1">
        <v>32551</v>
      </c>
      <c r="B135">
        <v>0</v>
      </c>
    </row>
    <row r="136" spans="1:2" x14ac:dyDescent="0.25">
      <c r="A136" s="1">
        <v>32552</v>
      </c>
      <c r="B136">
        <v>0</v>
      </c>
    </row>
    <row r="137" spans="1:2" x14ac:dyDescent="0.25">
      <c r="A137" s="1">
        <v>32553</v>
      </c>
      <c r="B137">
        <v>0</v>
      </c>
    </row>
    <row r="138" spans="1:2" x14ac:dyDescent="0.25">
      <c r="A138" s="1">
        <v>32554</v>
      </c>
      <c r="B138">
        <v>0</v>
      </c>
    </row>
    <row r="139" spans="1:2" x14ac:dyDescent="0.25">
      <c r="A139" s="1">
        <v>32555</v>
      </c>
      <c r="B139">
        <v>0</v>
      </c>
    </row>
    <row r="140" spans="1:2" x14ac:dyDescent="0.25">
      <c r="A140" s="1">
        <v>32556</v>
      </c>
      <c r="B140">
        <v>0</v>
      </c>
    </row>
    <row r="141" spans="1:2" x14ac:dyDescent="0.25">
      <c r="A141" s="1">
        <v>32557</v>
      </c>
      <c r="B141">
        <v>0</v>
      </c>
    </row>
    <row r="142" spans="1:2" x14ac:dyDescent="0.25">
      <c r="A142" s="1">
        <v>32558</v>
      </c>
      <c r="B142">
        <v>0</v>
      </c>
    </row>
    <row r="143" spans="1:2" x14ac:dyDescent="0.25">
      <c r="A143" s="1">
        <v>32559</v>
      </c>
      <c r="B143">
        <v>0</v>
      </c>
    </row>
    <row r="144" spans="1:2" x14ac:dyDescent="0.25">
      <c r="A144" s="1">
        <v>32560</v>
      </c>
      <c r="B144">
        <v>0</v>
      </c>
    </row>
    <row r="145" spans="1:2" x14ac:dyDescent="0.25">
      <c r="A145" s="1">
        <v>32561</v>
      </c>
      <c r="B145">
        <v>0</v>
      </c>
    </row>
    <row r="146" spans="1:2" x14ac:dyDescent="0.25">
      <c r="A146" s="1">
        <v>32562</v>
      </c>
      <c r="B146">
        <v>0</v>
      </c>
    </row>
    <row r="147" spans="1:2" x14ac:dyDescent="0.25">
      <c r="A147" s="1">
        <v>32563</v>
      </c>
      <c r="B147">
        <v>0</v>
      </c>
    </row>
    <row r="148" spans="1:2" x14ac:dyDescent="0.25">
      <c r="A148" s="1">
        <v>32564</v>
      </c>
      <c r="B148">
        <v>0</v>
      </c>
    </row>
    <row r="149" spans="1:2" x14ac:dyDescent="0.25">
      <c r="A149" s="1">
        <v>32565</v>
      </c>
      <c r="B149">
        <v>0</v>
      </c>
    </row>
    <row r="150" spans="1:2" x14ac:dyDescent="0.25">
      <c r="A150" s="1">
        <v>32566</v>
      </c>
      <c r="B150">
        <v>0</v>
      </c>
    </row>
    <row r="151" spans="1:2" x14ac:dyDescent="0.25">
      <c r="A151" s="1">
        <v>32567</v>
      </c>
      <c r="B151">
        <v>0</v>
      </c>
    </row>
    <row r="152" spans="1:2" x14ac:dyDescent="0.25">
      <c r="A152" s="1"/>
    </row>
    <row r="153" spans="1:2" x14ac:dyDescent="0.25">
      <c r="A153" s="1">
        <v>32568</v>
      </c>
      <c r="B153">
        <v>0</v>
      </c>
    </row>
    <row r="154" spans="1:2" x14ac:dyDescent="0.25">
      <c r="A154" s="1">
        <v>32569</v>
      </c>
      <c r="B154">
        <v>0</v>
      </c>
    </row>
    <row r="155" spans="1:2" x14ac:dyDescent="0.25">
      <c r="A155" s="1">
        <v>32570</v>
      </c>
      <c r="B155">
        <v>0</v>
      </c>
    </row>
    <row r="156" spans="1:2" x14ac:dyDescent="0.25">
      <c r="A156" s="1">
        <v>32571</v>
      </c>
      <c r="B156">
        <v>0</v>
      </c>
    </row>
    <row r="157" spans="1:2" x14ac:dyDescent="0.25">
      <c r="A157" s="1">
        <v>32572</v>
      </c>
      <c r="B157">
        <v>0</v>
      </c>
    </row>
    <row r="158" spans="1:2" x14ac:dyDescent="0.25">
      <c r="A158" s="1">
        <v>32573</v>
      </c>
      <c r="B158">
        <v>0</v>
      </c>
    </row>
    <row r="159" spans="1:2" x14ac:dyDescent="0.25">
      <c r="A159" s="1">
        <v>32574</v>
      </c>
      <c r="B159">
        <v>0</v>
      </c>
    </row>
    <row r="160" spans="1:2" x14ac:dyDescent="0.25">
      <c r="A160" s="1">
        <v>32575</v>
      </c>
      <c r="B160">
        <v>0</v>
      </c>
    </row>
    <row r="161" spans="1:2" x14ac:dyDescent="0.25">
      <c r="A161" s="1">
        <v>32576</v>
      </c>
      <c r="B161">
        <v>0</v>
      </c>
    </row>
    <row r="162" spans="1:2" x14ac:dyDescent="0.25">
      <c r="A162" s="1">
        <v>32577</v>
      </c>
      <c r="B162">
        <v>0</v>
      </c>
    </row>
    <row r="163" spans="1:2" x14ac:dyDescent="0.25">
      <c r="A163" s="1">
        <v>32578</v>
      </c>
      <c r="B163">
        <v>0</v>
      </c>
    </row>
    <row r="164" spans="1:2" x14ac:dyDescent="0.25">
      <c r="A164" s="1">
        <v>32579</v>
      </c>
      <c r="B164">
        <v>0</v>
      </c>
    </row>
    <row r="165" spans="1:2" x14ac:dyDescent="0.25">
      <c r="A165" s="1">
        <v>32580</v>
      </c>
      <c r="B165">
        <v>0</v>
      </c>
    </row>
    <row r="166" spans="1:2" x14ac:dyDescent="0.25">
      <c r="A166" s="1">
        <v>32581</v>
      </c>
      <c r="B166">
        <v>0</v>
      </c>
    </row>
    <row r="167" spans="1:2" x14ac:dyDescent="0.25">
      <c r="A167" s="1">
        <v>32582</v>
      </c>
      <c r="B167">
        <v>0</v>
      </c>
    </row>
    <row r="168" spans="1:2" x14ac:dyDescent="0.25">
      <c r="A168" s="1">
        <v>32583</v>
      </c>
      <c r="B168">
        <v>0</v>
      </c>
    </row>
    <row r="169" spans="1:2" x14ac:dyDescent="0.25">
      <c r="A169" s="1">
        <v>32584</v>
      </c>
      <c r="B169">
        <v>0</v>
      </c>
    </row>
    <row r="170" spans="1:2" x14ac:dyDescent="0.25">
      <c r="A170" s="1">
        <v>32585</v>
      </c>
      <c r="B170">
        <v>0</v>
      </c>
    </row>
    <row r="171" spans="1:2" x14ac:dyDescent="0.25">
      <c r="A171" s="1">
        <v>32586</v>
      </c>
      <c r="B171">
        <v>0</v>
      </c>
    </row>
    <row r="172" spans="1:2" x14ac:dyDescent="0.25">
      <c r="A172" s="1">
        <v>32587</v>
      </c>
      <c r="B172">
        <v>0</v>
      </c>
    </row>
    <row r="173" spans="1:2" x14ac:dyDescent="0.25">
      <c r="A173" s="1">
        <v>32588</v>
      </c>
      <c r="B173">
        <v>0</v>
      </c>
    </row>
    <row r="174" spans="1:2" x14ac:dyDescent="0.25">
      <c r="A174" s="1">
        <v>32589</v>
      </c>
      <c r="B174">
        <v>0</v>
      </c>
    </row>
    <row r="175" spans="1:2" x14ac:dyDescent="0.25">
      <c r="A175" s="1">
        <v>32590</v>
      </c>
      <c r="B175">
        <v>0</v>
      </c>
    </row>
    <row r="176" spans="1:2" x14ac:dyDescent="0.25">
      <c r="A176" s="1">
        <v>32591</v>
      </c>
      <c r="B176">
        <v>0</v>
      </c>
    </row>
    <row r="177" spans="1:2" x14ac:dyDescent="0.25">
      <c r="A177" s="1">
        <v>32592</v>
      </c>
      <c r="B177">
        <v>0</v>
      </c>
    </row>
    <row r="178" spans="1:2" x14ac:dyDescent="0.25">
      <c r="A178" s="1">
        <v>32593</v>
      </c>
      <c r="B178">
        <v>0</v>
      </c>
    </row>
    <row r="179" spans="1:2" x14ac:dyDescent="0.25">
      <c r="A179" s="1">
        <v>32594</v>
      </c>
      <c r="B179">
        <v>0</v>
      </c>
    </row>
    <row r="180" spans="1:2" x14ac:dyDescent="0.25">
      <c r="A180" s="1">
        <v>32595</v>
      </c>
      <c r="B180">
        <v>0</v>
      </c>
    </row>
    <row r="181" spans="1:2" x14ac:dyDescent="0.25">
      <c r="A181" s="1">
        <v>32596</v>
      </c>
      <c r="B181">
        <v>0</v>
      </c>
    </row>
    <row r="182" spans="1:2" x14ac:dyDescent="0.25">
      <c r="A182" s="1">
        <v>32597</v>
      </c>
      <c r="B182">
        <v>0</v>
      </c>
    </row>
    <row r="183" spans="1:2" x14ac:dyDescent="0.25">
      <c r="A183" s="1">
        <v>32598</v>
      </c>
      <c r="B183">
        <v>0</v>
      </c>
    </row>
    <row r="184" spans="1:2" x14ac:dyDescent="0.25">
      <c r="A184" s="1">
        <v>32599</v>
      </c>
      <c r="B184">
        <v>0</v>
      </c>
    </row>
    <row r="185" spans="1:2" x14ac:dyDescent="0.25">
      <c r="A185" s="1">
        <v>32600</v>
      </c>
      <c r="B185">
        <v>0</v>
      </c>
    </row>
    <row r="186" spans="1:2" x14ac:dyDescent="0.25">
      <c r="A186" s="1">
        <v>32601</v>
      </c>
      <c r="B186">
        <v>0</v>
      </c>
    </row>
    <row r="187" spans="1:2" x14ac:dyDescent="0.25">
      <c r="A187" s="1">
        <v>32602</v>
      </c>
      <c r="B187">
        <v>0</v>
      </c>
    </row>
    <row r="188" spans="1:2" x14ac:dyDescent="0.25">
      <c r="A188" s="1">
        <v>32603</v>
      </c>
      <c r="B188">
        <v>0</v>
      </c>
    </row>
    <row r="189" spans="1:2" x14ac:dyDescent="0.25">
      <c r="A189" s="1">
        <v>32604</v>
      </c>
      <c r="B189">
        <v>0</v>
      </c>
    </row>
    <row r="190" spans="1:2" x14ac:dyDescent="0.25">
      <c r="A190" s="1">
        <v>32605</v>
      </c>
      <c r="B190">
        <v>0</v>
      </c>
    </row>
    <row r="191" spans="1:2" x14ac:dyDescent="0.25">
      <c r="A191" s="1">
        <v>32606</v>
      </c>
      <c r="B191">
        <v>0</v>
      </c>
    </row>
    <row r="192" spans="1:2" x14ac:dyDescent="0.25">
      <c r="A192" s="1">
        <v>32607</v>
      </c>
      <c r="B192">
        <v>0</v>
      </c>
    </row>
    <row r="193" spans="1:2" x14ac:dyDescent="0.25">
      <c r="A193" s="1">
        <v>32608</v>
      </c>
      <c r="B193">
        <v>0</v>
      </c>
    </row>
    <row r="194" spans="1:2" x14ac:dyDescent="0.25">
      <c r="A194" s="1">
        <v>32609</v>
      </c>
      <c r="B194">
        <v>0</v>
      </c>
    </row>
    <row r="195" spans="1:2" x14ac:dyDescent="0.25">
      <c r="A195" s="1">
        <v>32610</v>
      </c>
      <c r="B195">
        <v>0</v>
      </c>
    </row>
    <row r="196" spans="1:2" x14ac:dyDescent="0.25">
      <c r="A196" s="1">
        <v>32611</v>
      </c>
      <c r="B196">
        <v>0</v>
      </c>
    </row>
    <row r="197" spans="1:2" x14ac:dyDescent="0.25">
      <c r="A197" s="1">
        <v>32612</v>
      </c>
      <c r="B197">
        <v>0</v>
      </c>
    </row>
    <row r="198" spans="1:2" x14ac:dyDescent="0.25">
      <c r="A198" s="1">
        <v>32613</v>
      </c>
      <c r="B198">
        <v>0</v>
      </c>
    </row>
    <row r="199" spans="1:2" x14ac:dyDescent="0.25">
      <c r="A199" s="1">
        <v>32614</v>
      </c>
      <c r="B199">
        <v>0</v>
      </c>
    </row>
    <row r="200" spans="1:2" x14ac:dyDescent="0.25">
      <c r="A200" s="1">
        <v>32615</v>
      </c>
      <c r="B200">
        <v>0</v>
      </c>
    </row>
    <row r="201" spans="1:2" x14ac:dyDescent="0.25">
      <c r="A201" s="1">
        <v>32616</v>
      </c>
      <c r="B201">
        <v>0</v>
      </c>
    </row>
    <row r="202" spans="1:2" x14ac:dyDescent="0.25">
      <c r="A202" s="1">
        <v>32617</v>
      </c>
      <c r="B202">
        <v>0</v>
      </c>
    </row>
    <row r="203" spans="1:2" x14ac:dyDescent="0.25">
      <c r="A203" s="1">
        <v>32618</v>
      </c>
      <c r="B203">
        <v>0</v>
      </c>
    </row>
    <row r="204" spans="1:2" x14ac:dyDescent="0.25">
      <c r="A204" s="1">
        <v>32619</v>
      </c>
      <c r="B204">
        <v>0</v>
      </c>
    </row>
    <row r="205" spans="1:2" x14ac:dyDescent="0.25">
      <c r="A205" s="1">
        <v>32620</v>
      </c>
      <c r="B205">
        <v>0</v>
      </c>
    </row>
    <row r="206" spans="1:2" x14ac:dyDescent="0.25">
      <c r="A206" s="1">
        <v>32621</v>
      </c>
      <c r="B206">
        <v>0</v>
      </c>
    </row>
    <row r="207" spans="1:2" x14ac:dyDescent="0.25">
      <c r="A207" s="1">
        <v>32622</v>
      </c>
      <c r="B207">
        <v>0</v>
      </c>
    </row>
    <row r="208" spans="1:2" x14ac:dyDescent="0.25">
      <c r="A208" s="1">
        <v>32623</v>
      </c>
      <c r="B208">
        <v>0</v>
      </c>
    </row>
    <row r="209" spans="1:2" x14ac:dyDescent="0.25">
      <c r="A209" s="1">
        <v>32624</v>
      </c>
      <c r="B209">
        <v>0</v>
      </c>
    </row>
    <row r="210" spans="1:2" x14ac:dyDescent="0.25">
      <c r="A210" s="1">
        <v>32625</v>
      </c>
      <c r="B210">
        <v>0</v>
      </c>
    </row>
    <row r="211" spans="1:2" x14ac:dyDescent="0.25">
      <c r="A211" s="1">
        <v>32626</v>
      </c>
      <c r="B211">
        <v>0</v>
      </c>
    </row>
    <row r="212" spans="1:2" x14ac:dyDescent="0.25">
      <c r="A212" s="1">
        <v>32627</v>
      </c>
      <c r="B212">
        <v>0</v>
      </c>
    </row>
    <row r="213" spans="1:2" x14ac:dyDescent="0.25">
      <c r="A213" s="1">
        <v>32628</v>
      </c>
      <c r="B213">
        <v>0</v>
      </c>
    </row>
    <row r="214" spans="1:2" x14ac:dyDescent="0.25">
      <c r="A214" s="1">
        <v>32629</v>
      </c>
      <c r="B214">
        <v>0</v>
      </c>
    </row>
    <row r="215" spans="1:2" x14ac:dyDescent="0.25">
      <c r="A215" s="1">
        <v>32630</v>
      </c>
      <c r="B215">
        <v>0</v>
      </c>
    </row>
    <row r="216" spans="1:2" x14ac:dyDescent="0.25">
      <c r="A216" s="1">
        <v>32631</v>
      </c>
      <c r="B216">
        <v>0</v>
      </c>
    </row>
    <row r="217" spans="1:2" x14ac:dyDescent="0.25">
      <c r="A217" s="1">
        <v>32632</v>
      </c>
      <c r="B217">
        <v>0</v>
      </c>
    </row>
    <row r="218" spans="1:2" x14ac:dyDescent="0.25">
      <c r="A218" s="1">
        <v>32633</v>
      </c>
      <c r="B218">
        <v>0</v>
      </c>
    </row>
    <row r="219" spans="1:2" x14ac:dyDescent="0.25">
      <c r="A219" s="1">
        <v>32634</v>
      </c>
      <c r="B219">
        <v>0</v>
      </c>
    </row>
    <row r="220" spans="1:2" x14ac:dyDescent="0.25">
      <c r="A220" s="1">
        <v>32635</v>
      </c>
      <c r="B220">
        <v>0</v>
      </c>
    </row>
    <row r="221" spans="1:2" x14ac:dyDescent="0.25">
      <c r="A221" s="1">
        <v>32636</v>
      </c>
      <c r="B221">
        <v>0</v>
      </c>
    </row>
    <row r="222" spans="1:2" x14ac:dyDescent="0.25">
      <c r="A222" s="1">
        <v>32637</v>
      </c>
      <c r="B222">
        <v>0</v>
      </c>
    </row>
    <row r="223" spans="1:2" x14ac:dyDescent="0.25">
      <c r="A223" s="1">
        <v>32638</v>
      </c>
      <c r="B223">
        <v>0</v>
      </c>
    </row>
    <row r="224" spans="1:2" x14ac:dyDescent="0.25">
      <c r="A224" s="1">
        <v>32639</v>
      </c>
      <c r="B224">
        <v>0</v>
      </c>
    </row>
    <row r="225" spans="1:2" x14ac:dyDescent="0.25">
      <c r="A225" s="1">
        <v>32640</v>
      </c>
      <c r="B225">
        <v>0</v>
      </c>
    </row>
    <row r="226" spans="1:2" x14ac:dyDescent="0.25">
      <c r="A226" s="1">
        <v>32641</v>
      </c>
      <c r="B226">
        <v>0</v>
      </c>
    </row>
    <row r="227" spans="1:2" x14ac:dyDescent="0.25">
      <c r="A227" s="1">
        <v>32642</v>
      </c>
      <c r="B227">
        <v>0</v>
      </c>
    </row>
    <row r="228" spans="1:2" x14ac:dyDescent="0.25">
      <c r="A228" s="1">
        <v>32643</v>
      </c>
      <c r="B228">
        <v>0</v>
      </c>
    </row>
    <row r="229" spans="1:2" x14ac:dyDescent="0.25">
      <c r="A229" s="1">
        <v>32644</v>
      </c>
      <c r="B229">
        <v>0</v>
      </c>
    </row>
    <row r="230" spans="1:2" x14ac:dyDescent="0.25">
      <c r="A230" s="1">
        <v>32645</v>
      </c>
      <c r="B230">
        <v>0</v>
      </c>
    </row>
    <row r="231" spans="1:2" x14ac:dyDescent="0.25">
      <c r="A231" s="1">
        <v>32646</v>
      </c>
      <c r="B231">
        <v>0</v>
      </c>
    </row>
    <row r="232" spans="1:2" x14ac:dyDescent="0.25">
      <c r="A232" s="1">
        <v>32647</v>
      </c>
      <c r="B232">
        <v>0</v>
      </c>
    </row>
    <row r="233" spans="1:2" x14ac:dyDescent="0.25">
      <c r="A233" s="1">
        <v>32648</v>
      </c>
      <c r="B233">
        <v>0</v>
      </c>
    </row>
    <row r="234" spans="1:2" x14ac:dyDescent="0.25">
      <c r="A234" s="1">
        <v>32649</v>
      </c>
      <c r="B234">
        <v>0</v>
      </c>
    </row>
    <row r="235" spans="1:2" x14ac:dyDescent="0.25">
      <c r="A235" s="1">
        <v>32650</v>
      </c>
      <c r="B235">
        <v>0</v>
      </c>
    </row>
    <row r="236" spans="1:2" x14ac:dyDescent="0.25">
      <c r="A236" s="1">
        <v>32651</v>
      </c>
      <c r="B236">
        <v>0</v>
      </c>
    </row>
    <row r="237" spans="1:2" x14ac:dyDescent="0.25">
      <c r="A237" s="1">
        <v>32652</v>
      </c>
      <c r="B237">
        <v>0</v>
      </c>
    </row>
    <row r="238" spans="1:2" x14ac:dyDescent="0.25">
      <c r="A238" s="1">
        <v>32653</v>
      </c>
      <c r="B238">
        <v>0</v>
      </c>
    </row>
    <row r="239" spans="1:2" x14ac:dyDescent="0.25">
      <c r="A239" s="1">
        <v>32654</v>
      </c>
      <c r="B239">
        <v>0</v>
      </c>
    </row>
    <row r="240" spans="1:2" x14ac:dyDescent="0.25">
      <c r="A240" s="1">
        <v>32655</v>
      </c>
      <c r="B240">
        <v>0</v>
      </c>
    </row>
    <row r="241" spans="1:2" x14ac:dyDescent="0.25">
      <c r="A241" s="1">
        <v>32656</v>
      </c>
      <c r="B241">
        <v>0</v>
      </c>
    </row>
    <row r="242" spans="1:2" x14ac:dyDescent="0.25">
      <c r="A242" s="1">
        <v>32657</v>
      </c>
      <c r="B242">
        <v>0</v>
      </c>
    </row>
    <row r="243" spans="1:2" x14ac:dyDescent="0.25">
      <c r="A243" s="1">
        <v>32658</v>
      </c>
      <c r="B243">
        <v>0</v>
      </c>
    </row>
    <row r="244" spans="1:2" x14ac:dyDescent="0.25">
      <c r="A244" s="1">
        <v>32659</v>
      </c>
      <c r="B244">
        <v>0</v>
      </c>
    </row>
    <row r="245" spans="1:2" x14ac:dyDescent="0.25">
      <c r="A245" s="1">
        <v>32660</v>
      </c>
      <c r="B245">
        <v>0</v>
      </c>
    </row>
    <row r="246" spans="1:2" x14ac:dyDescent="0.25">
      <c r="A246" s="1">
        <v>32661</v>
      </c>
      <c r="B246">
        <v>0</v>
      </c>
    </row>
    <row r="247" spans="1:2" x14ac:dyDescent="0.25">
      <c r="A247" s="1">
        <v>32662</v>
      </c>
      <c r="B247">
        <v>0</v>
      </c>
    </row>
    <row r="248" spans="1:2" x14ac:dyDescent="0.25">
      <c r="A248" s="1">
        <v>32663</v>
      </c>
      <c r="B248">
        <v>0</v>
      </c>
    </row>
    <row r="249" spans="1:2" x14ac:dyDescent="0.25">
      <c r="A249" s="1">
        <v>32664</v>
      </c>
      <c r="B249">
        <v>0</v>
      </c>
    </row>
    <row r="250" spans="1:2" x14ac:dyDescent="0.25">
      <c r="A250" s="1">
        <v>32665</v>
      </c>
      <c r="B250">
        <v>0</v>
      </c>
    </row>
    <row r="251" spans="1:2" x14ac:dyDescent="0.25">
      <c r="A251" s="1">
        <v>32666</v>
      </c>
      <c r="B251">
        <v>0</v>
      </c>
    </row>
    <row r="252" spans="1:2" x14ac:dyDescent="0.25">
      <c r="A252" s="1">
        <v>32667</v>
      </c>
      <c r="B252">
        <v>0</v>
      </c>
    </row>
    <row r="253" spans="1:2" x14ac:dyDescent="0.25">
      <c r="A253" s="1">
        <v>32668</v>
      </c>
      <c r="B253">
        <v>0</v>
      </c>
    </row>
    <row r="254" spans="1:2" x14ac:dyDescent="0.25">
      <c r="A254" s="1">
        <v>32669</v>
      </c>
      <c r="B254">
        <v>0</v>
      </c>
    </row>
    <row r="255" spans="1:2" x14ac:dyDescent="0.25">
      <c r="A255" s="1">
        <v>32670</v>
      </c>
      <c r="B255">
        <v>0</v>
      </c>
    </row>
    <row r="256" spans="1:2" x14ac:dyDescent="0.25">
      <c r="A256" s="1">
        <v>32671</v>
      </c>
      <c r="B256">
        <v>0</v>
      </c>
    </row>
    <row r="257" spans="1:2" x14ac:dyDescent="0.25">
      <c r="A257" s="1">
        <v>32672</v>
      </c>
      <c r="B257">
        <v>0</v>
      </c>
    </row>
    <row r="258" spans="1:2" x14ac:dyDescent="0.25">
      <c r="A258" s="1">
        <v>32673</v>
      </c>
      <c r="B258">
        <v>0</v>
      </c>
    </row>
    <row r="259" spans="1:2" x14ac:dyDescent="0.25">
      <c r="A259" s="1">
        <v>32674</v>
      </c>
      <c r="B259">
        <v>0</v>
      </c>
    </row>
    <row r="260" spans="1:2" x14ac:dyDescent="0.25">
      <c r="A260" s="1">
        <v>32675</v>
      </c>
      <c r="B260">
        <v>0</v>
      </c>
    </row>
    <row r="261" spans="1:2" x14ac:dyDescent="0.25">
      <c r="A261" s="1">
        <v>32676</v>
      </c>
      <c r="B261">
        <v>0</v>
      </c>
    </row>
    <row r="262" spans="1:2" x14ac:dyDescent="0.25">
      <c r="A262" s="1">
        <v>32677</v>
      </c>
      <c r="B262">
        <v>0</v>
      </c>
    </row>
    <row r="263" spans="1:2" x14ac:dyDescent="0.25">
      <c r="A263" s="1">
        <v>32678</v>
      </c>
      <c r="B263">
        <v>0</v>
      </c>
    </row>
    <row r="264" spans="1:2" x14ac:dyDescent="0.25">
      <c r="A264" s="1">
        <v>32679</v>
      </c>
      <c r="B264">
        <v>0</v>
      </c>
    </row>
    <row r="265" spans="1:2" x14ac:dyDescent="0.25">
      <c r="A265" s="1">
        <v>32680</v>
      </c>
      <c r="B265">
        <v>0</v>
      </c>
    </row>
    <row r="266" spans="1:2" x14ac:dyDescent="0.25">
      <c r="A266" s="1">
        <v>32681</v>
      </c>
      <c r="B266">
        <v>0</v>
      </c>
    </row>
    <row r="267" spans="1:2" x14ac:dyDescent="0.25">
      <c r="A267" s="1">
        <v>32682</v>
      </c>
      <c r="B267">
        <v>0</v>
      </c>
    </row>
    <row r="268" spans="1:2" x14ac:dyDescent="0.25">
      <c r="A268" s="1">
        <v>32683</v>
      </c>
      <c r="B268">
        <v>0</v>
      </c>
    </row>
    <row r="269" spans="1:2" x14ac:dyDescent="0.25">
      <c r="A269" s="1">
        <v>32684</v>
      </c>
      <c r="B269">
        <v>0</v>
      </c>
    </row>
    <row r="270" spans="1:2" x14ac:dyDescent="0.25">
      <c r="A270" s="1">
        <v>32685</v>
      </c>
      <c r="B270">
        <v>0</v>
      </c>
    </row>
    <row r="271" spans="1:2" x14ac:dyDescent="0.25">
      <c r="A271" s="1">
        <v>32686</v>
      </c>
      <c r="B271">
        <v>0</v>
      </c>
    </row>
    <row r="272" spans="1:2" x14ac:dyDescent="0.25">
      <c r="A272" s="1">
        <v>32687</v>
      </c>
      <c r="B272">
        <v>0</v>
      </c>
    </row>
    <row r="273" spans="1:2" x14ac:dyDescent="0.25">
      <c r="A273" s="1">
        <v>32688</v>
      </c>
      <c r="B273">
        <v>0</v>
      </c>
    </row>
    <row r="274" spans="1:2" x14ac:dyDescent="0.25">
      <c r="A274" s="1">
        <v>32689</v>
      </c>
      <c r="B274">
        <v>0</v>
      </c>
    </row>
    <row r="275" spans="1:2" x14ac:dyDescent="0.25">
      <c r="A275" s="1">
        <v>32690</v>
      </c>
      <c r="B275">
        <v>0</v>
      </c>
    </row>
    <row r="276" spans="1:2" x14ac:dyDescent="0.25">
      <c r="A276" s="1">
        <v>32691</v>
      </c>
      <c r="B276">
        <v>0</v>
      </c>
    </row>
    <row r="277" spans="1:2" x14ac:dyDescent="0.25">
      <c r="A277" s="1">
        <v>32692</v>
      </c>
      <c r="B277">
        <v>0</v>
      </c>
    </row>
    <row r="278" spans="1:2" x14ac:dyDescent="0.25">
      <c r="A278" s="1">
        <v>32693</v>
      </c>
      <c r="B278">
        <v>0</v>
      </c>
    </row>
    <row r="279" spans="1:2" x14ac:dyDescent="0.25">
      <c r="A279" s="1">
        <v>32694</v>
      </c>
      <c r="B279">
        <v>0</v>
      </c>
    </row>
    <row r="280" spans="1:2" x14ac:dyDescent="0.25">
      <c r="A280" s="1">
        <v>32695</v>
      </c>
      <c r="B280">
        <v>0</v>
      </c>
    </row>
    <row r="281" spans="1:2" x14ac:dyDescent="0.25">
      <c r="A281" s="1">
        <v>32696</v>
      </c>
      <c r="B281">
        <v>0</v>
      </c>
    </row>
    <row r="282" spans="1:2" x14ac:dyDescent="0.25">
      <c r="A282" s="1">
        <v>32697</v>
      </c>
      <c r="B282">
        <v>0.66929000000000005</v>
      </c>
    </row>
    <row r="283" spans="1:2" x14ac:dyDescent="0.25">
      <c r="A283" s="1">
        <v>32698</v>
      </c>
      <c r="B283">
        <v>0</v>
      </c>
    </row>
    <row r="284" spans="1:2" x14ac:dyDescent="0.25">
      <c r="A284" s="1">
        <v>32699</v>
      </c>
      <c r="B284">
        <v>0.43307000000000001</v>
      </c>
    </row>
    <row r="285" spans="1:2" x14ac:dyDescent="0.25">
      <c r="A285" s="1">
        <v>32700</v>
      </c>
      <c r="B285">
        <v>0.11811000000000001</v>
      </c>
    </row>
    <row r="286" spans="1:2" x14ac:dyDescent="0.25">
      <c r="A286" s="1">
        <v>32701</v>
      </c>
      <c r="B286">
        <v>0</v>
      </c>
    </row>
    <row r="287" spans="1:2" x14ac:dyDescent="0.25">
      <c r="A287" s="1">
        <v>32702</v>
      </c>
      <c r="B287">
        <v>0</v>
      </c>
    </row>
    <row r="288" spans="1:2" x14ac:dyDescent="0.25">
      <c r="A288" s="1">
        <v>32703</v>
      </c>
      <c r="B288">
        <v>0</v>
      </c>
    </row>
    <row r="289" spans="1:2" x14ac:dyDescent="0.25">
      <c r="A289" s="1">
        <v>32704</v>
      </c>
      <c r="B289">
        <v>0</v>
      </c>
    </row>
    <row r="290" spans="1:2" x14ac:dyDescent="0.25">
      <c r="A290" s="1">
        <v>32705</v>
      </c>
      <c r="B290">
        <v>0</v>
      </c>
    </row>
    <row r="291" spans="1:2" x14ac:dyDescent="0.25">
      <c r="A291" s="1">
        <v>32706</v>
      </c>
      <c r="B291">
        <v>0</v>
      </c>
    </row>
    <row r="292" spans="1:2" x14ac:dyDescent="0.25">
      <c r="A292" s="1">
        <v>32707</v>
      </c>
      <c r="B292">
        <v>0</v>
      </c>
    </row>
    <row r="293" spans="1:2" x14ac:dyDescent="0.25">
      <c r="A293" s="1">
        <v>32708</v>
      </c>
      <c r="B293">
        <v>0</v>
      </c>
    </row>
    <row r="294" spans="1:2" x14ac:dyDescent="0.25">
      <c r="A294" s="1">
        <v>32709</v>
      </c>
      <c r="B294">
        <v>3.9370000000000002E-2</v>
      </c>
    </row>
    <row r="295" spans="1:2" x14ac:dyDescent="0.25">
      <c r="A295" s="1">
        <v>32710</v>
      </c>
      <c r="B295">
        <v>3.9370000000000002E-2</v>
      </c>
    </row>
    <row r="296" spans="1:2" x14ac:dyDescent="0.25">
      <c r="A296" s="1">
        <v>32711</v>
      </c>
      <c r="B296">
        <v>0</v>
      </c>
    </row>
    <row r="297" spans="1:2" x14ac:dyDescent="0.25">
      <c r="A297" s="1">
        <v>32712</v>
      </c>
      <c r="B297">
        <v>0</v>
      </c>
    </row>
    <row r="298" spans="1:2" x14ac:dyDescent="0.25">
      <c r="A298" s="1">
        <v>32713</v>
      </c>
      <c r="B298">
        <v>0</v>
      </c>
    </row>
    <row r="299" spans="1:2" x14ac:dyDescent="0.25">
      <c r="A299" s="1">
        <v>32714</v>
      </c>
      <c r="B299">
        <v>0</v>
      </c>
    </row>
    <row r="300" spans="1:2" x14ac:dyDescent="0.25">
      <c r="A300" s="1">
        <v>32715</v>
      </c>
      <c r="B300">
        <v>0</v>
      </c>
    </row>
    <row r="301" spans="1:2" x14ac:dyDescent="0.25">
      <c r="A301" s="1">
        <v>32716</v>
      </c>
      <c r="B301">
        <v>7.8740000000000004E-2</v>
      </c>
    </row>
    <row r="302" spans="1:2" x14ac:dyDescent="0.25">
      <c r="A302" s="1">
        <v>32717</v>
      </c>
      <c r="B302">
        <v>0</v>
      </c>
    </row>
    <row r="303" spans="1:2" x14ac:dyDescent="0.25">
      <c r="A303" s="1">
        <v>32718</v>
      </c>
      <c r="B303">
        <v>0</v>
      </c>
    </row>
    <row r="304" spans="1:2" x14ac:dyDescent="0.25">
      <c r="A304" s="1">
        <v>32719</v>
      </c>
      <c r="B304">
        <v>0.43307000000000001</v>
      </c>
    </row>
    <row r="305" spans="1:2" x14ac:dyDescent="0.25">
      <c r="A305" s="1">
        <v>32720</v>
      </c>
      <c r="B305">
        <v>0</v>
      </c>
    </row>
    <row r="306" spans="1:2" x14ac:dyDescent="0.25">
      <c r="A306" s="1">
        <v>32721</v>
      </c>
      <c r="B306">
        <v>0</v>
      </c>
    </row>
    <row r="307" spans="1:2" x14ac:dyDescent="0.25">
      <c r="A307" s="1">
        <v>32722</v>
      </c>
      <c r="B307">
        <v>0</v>
      </c>
    </row>
    <row r="308" spans="1:2" x14ac:dyDescent="0.25">
      <c r="A308" s="1">
        <v>32723</v>
      </c>
      <c r="B308">
        <v>0</v>
      </c>
    </row>
    <row r="309" spans="1:2" x14ac:dyDescent="0.25">
      <c r="A309" s="1">
        <v>32724</v>
      </c>
      <c r="B309">
        <v>0</v>
      </c>
    </row>
    <row r="310" spans="1:2" x14ac:dyDescent="0.25">
      <c r="A310" s="1">
        <v>32725</v>
      </c>
      <c r="B310">
        <v>0</v>
      </c>
    </row>
    <row r="311" spans="1:2" x14ac:dyDescent="0.25">
      <c r="A311" s="1">
        <v>32726</v>
      </c>
      <c r="B311">
        <v>0</v>
      </c>
    </row>
    <row r="312" spans="1:2" x14ac:dyDescent="0.25">
      <c r="A312" s="1">
        <v>32727</v>
      </c>
      <c r="B312">
        <v>0</v>
      </c>
    </row>
    <row r="313" spans="1:2" x14ac:dyDescent="0.25">
      <c r="A313" s="1">
        <v>32728</v>
      </c>
      <c r="B313">
        <v>0</v>
      </c>
    </row>
    <row r="314" spans="1:2" x14ac:dyDescent="0.25">
      <c r="A314" s="1">
        <v>32729</v>
      </c>
      <c r="B314">
        <v>0</v>
      </c>
    </row>
    <row r="315" spans="1:2" x14ac:dyDescent="0.25">
      <c r="A315" s="1">
        <v>32730</v>
      </c>
      <c r="B315">
        <v>0.15748000000000001</v>
      </c>
    </row>
    <row r="316" spans="1:2" x14ac:dyDescent="0.25">
      <c r="A316" s="1">
        <v>32731</v>
      </c>
      <c r="B316">
        <v>0.15748000000000001</v>
      </c>
    </row>
    <row r="317" spans="1:2" x14ac:dyDescent="0.25">
      <c r="A317" s="1">
        <v>32732</v>
      </c>
      <c r="B317">
        <v>0</v>
      </c>
    </row>
    <row r="318" spans="1:2" x14ac:dyDescent="0.25">
      <c r="A318" s="1">
        <v>32733</v>
      </c>
      <c r="B318">
        <v>0</v>
      </c>
    </row>
    <row r="319" spans="1:2" x14ac:dyDescent="0.25">
      <c r="A319" s="1">
        <v>32734</v>
      </c>
      <c r="B319">
        <v>0</v>
      </c>
    </row>
    <row r="320" spans="1:2" x14ac:dyDescent="0.25">
      <c r="A320" s="1">
        <v>32735</v>
      </c>
      <c r="B320">
        <v>0</v>
      </c>
    </row>
    <row r="321" spans="1:2" x14ac:dyDescent="0.25">
      <c r="A321" s="1">
        <v>32736</v>
      </c>
      <c r="B321">
        <v>0</v>
      </c>
    </row>
    <row r="322" spans="1:2" x14ac:dyDescent="0.25">
      <c r="A322" s="1">
        <v>32737</v>
      </c>
      <c r="B322">
        <v>0.15748000000000001</v>
      </c>
    </row>
    <row r="323" spans="1:2" x14ac:dyDescent="0.25">
      <c r="A323" s="1">
        <v>32738</v>
      </c>
      <c r="B323">
        <v>0</v>
      </c>
    </row>
    <row r="324" spans="1:2" x14ac:dyDescent="0.25">
      <c r="A324" s="1">
        <v>32739</v>
      </c>
      <c r="B324">
        <v>0</v>
      </c>
    </row>
    <row r="325" spans="1:2" x14ac:dyDescent="0.25">
      <c r="A325" s="1">
        <v>32740</v>
      </c>
      <c r="B325">
        <v>0</v>
      </c>
    </row>
    <row r="326" spans="1:2" x14ac:dyDescent="0.25">
      <c r="A326" s="1">
        <v>32741</v>
      </c>
      <c r="B326">
        <v>0</v>
      </c>
    </row>
    <row r="327" spans="1:2" x14ac:dyDescent="0.25">
      <c r="A327" s="1">
        <v>32742</v>
      </c>
      <c r="B327">
        <v>0</v>
      </c>
    </row>
    <row r="328" spans="1:2" x14ac:dyDescent="0.25">
      <c r="A328" s="1">
        <v>32743</v>
      </c>
      <c r="B328">
        <v>0</v>
      </c>
    </row>
    <row r="329" spans="1:2" x14ac:dyDescent="0.25">
      <c r="A329" s="1">
        <v>32744</v>
      </c>
      <c r="B329">
        <v>0</v>
      </c>
    </row>
    <row r="330" spans="1:2" x14ac:dyDescent="0.25">
      <c r="A330" s="1">
        <v>32745</v>
      </c>
      <c r="B330">
        <v>0</v>
      </c>
    </row>
    <row r="331" spans="1:2" x14ac:dyDescent="0.25">
      <c r="A331" s="1">
        <v>32746</v>
      </c>
      <c r="B331">
        <v>0</v>
      </c>
    </row>
    <row r="332" spans="1:2" x14ac:dyDescent="0.25">
      <c r="A332" s="1">
        <v>32747</v>
      </c>
      <c r="B332">
        <v>0</v>
      </c>
    </row>
    <row r="333" spans="1:2" x14ac:dyDescent="0.25">
      <c r="A333" s="1">
        <v>32748</v>
      </c>
      <c r="B333">
        <v>0</v>
      </c>
    </row>
    <row r="334" spans="1:2" x14ac:dyDescent="0.25">
      <c r="A334" s="1">
        <v>32749</v>
      </c>
      <c r="B334">
        <v>0</v>
      </c>
    </row>
    <row r="335" spans="1:2" x14ac:dyDescent="0.25">
      <c r="A335" s="1">
        <v>32750</v>
      </c>
      <c r="B335">
        <v>0</v>
      </c>
    </row>
    <row r="336" spans="1:2" x14ac:dyDescent="0.25">
      <c r="A336" s="1">
        <v>32751</v>
      </c>
      <c r="B336">
        <v>0</v>
      </c>
    </row>
    <row r="337" spans="1:2" x14ac:dyDescent="0.25">
      <c r="A337" s="1">
        <v>32752</v>
      </c>
      <c r="B337">
        <v>0</v>
      </c>
    </row>
    <row r="338" spans="1:2" x14ac:dyDescent="0.25">
      <c r="A338" s="1">
        <v>32753</v>
      </c>
      <c r="B338">
        <v>0</v>
      </c>
    </row>
    <row r="339" spans="1:2" x14ac:dyDescent="0.25">
      <c r="A339" s="1">
        <v>32754</v>
      </c>
      <c r="B339">
        <v>0</v>
      </c>
    </row>
    <row r="340" spans="1:2" x14ac:dyDescent="0.25">
      <c r="A340" s="1">
        <v>32755</v>
      </c>
      <c r="B340">
        <v>0</v>
      </c>
    </row>
    <row r="341" spans="1:2" x14ac:dyDescent="0.25">
      <c r="A341" s="1">
        <v>32756</v>
      </c>
      <c r="B341">
        <v>0</v>
      </c>
    </row>
    <row r="342" spans="1:2" x14ac:dyDescent="0.25">
      <c r="A342" s="1">
        <v>32757</v>
      </c>
      <c r="B342">
        <v>0</v>
      </c>
    </row>
    <row r="343" spans="1:2" x14ac:dyDescent="0.25">
      <c r="A343" s="1">
        <v>32758</v>
      </c>
      <c r="B343">
        <v>0</v>
      </c>
    </row>
    <row r="344" spans="1:2" x14ac:dyDescent="0.25">
      <c r="A344" s="1">
        <v>32759</v>
      </c>
      <c r="B344">
        <v>0</v>
      </c>
    </row>
    <row r="345" spans="1:2" x14ac:dyDescent="0.25">
      <c r="A345" s="1">
        <v>32760</v>
      </c>
      <c r="B345">
        <v>0</v>
      </c>
    </row>
    <row r="346" spans="1:2" x14ac:dyDescent="0.25">
      <c r="A346" s="1">
        <v>32761</v>
      </c>
      <c r="B346">
        <v>0</v>
      </c>
    </row>
    <row r="347" spans="1:2" x14ac:dyDescent="0.25">
      <c r="A347" s="1">
        <v>32762</v>
      </c>
      <c r="B347">
        <v>0</v>
      </c>
    </row>
    <row r="348" spans="1:2" x14ac:dyDescent="0.25">
      <c r="A348" s="1">
        <v>32763</v>
      </c>
      <c r="B348">
        <v>0</v>
      </c>
    </row>
    <row r="349" spans="1:2" x14ac:dyDescent="0.25">
      <c r="A349" s="1">
        <v>32764</v>
      </c>
      <c r="B349">
        <v>0</v>
      </c>
    </row>
    <row r="350" spans="1:2" x14ac:dyDescent="0.25">
      <c r="A350" s="1">
        <v>32765</v>
      </c>
      <c r="B350">
        <v>0</v>
      </c>
    </row>
    <row r="351" spans="1:2" x14ac:dyDescent="0.25">
      <c r="A351" s="1">
        <v>32766</v>
      </c>
      <c r="B351">
        <v>0</v>
      </c>
    </row>
    <row r="352" spans="1:2" x14ac:dyDescent="0.25">
      <c r="A352" s="1">
        <v>32767</v>
      </c>
      <c r="B352">
        <v>0</v>
      </c>
    </row>
    <row r="353" spans="1:3" x14ac:dyDescent="0.25">
      <c r="A353" s="1">
        <v>32768</v>
      </c>
      <c r="B353">
        <v>0</v>
      </c>
    </row>
    <row r="354" spans="1:3" x14ac:dyDescent="0.25">
      <c r="A354" s="1">
        <v>32769</v>
      </c>
      <c r="B354">
        <v>0</v>
      </c>
    </row>
    <row r="355" spans="1:3" x14ac:dyDescent="0.25">
      <c r="A355" s="1">
        <v>32770</v>
      </c>
      <c r="B355">
        <v>0</v>
      </c>
    </row>
    <row r="356" spans="1:3" x14ac:dyDescent="0.25">
      <c r="A356" s="1">
        <v>32771</v>
      </c>
      <c r="B356">
        <v>0</v>
      </c>
    </row>
    <row r="357" spans="1:3" x14ac:dyDescent="0.25">
      <c r="A357" s="1">
        <v>32772</v>
      </c>
      <c r="B357">
        <v>0</v>
      </c>
    </row>
    <row r="358" spans="1:3" x14ac:dyDescent="0.25">
      <c r="A358" s="1">
        <v>32773</v>
      </c>
      <c r="B358">
        <v>0</v>
      </c>
    </row>
    <row r="359" spans="1:3" x14ac:dyDescent="0.25">
      <c r="A359" s="1">
        <v>32774</v>
      </c>
      <c r="B359">
        <v>0</v>
      </c>
    </row>
    <row r="360" spans="1:3" x14ac:dyDescent="0.25">
      <c r="A360" s="1">
        <v>32775</v>
      </c>
      <c r="B360">
        <v>0</v>
      </c>
    </row>
    <row r="361" spans="1:3" x14ac:dyDescent="0.25">
      <c r="A361" s="1">
        <v>32776</v>
      </c>
      <c r="B361">
        <v>0</v>
      </c>
    </row>
    <row r="362" spans="1:3" x14ac:dyDescent="0.25">
      <c r="A362" s="1">
        <v>32777</v>
      </c>
      <c r="B362">
        <v>0</v>
      </c>
    </row>
    <row r="363" spans="1:3" x14ac:dyDescent="0.25">
      <c r="A363" s="1">
        <v>32778</v>
      </c>
      <c r="B363">
        <v>0</v>
      </c>
    </row>
    <row r="364" spans="1:3" x14ac:dyDescent="0.25">
      <c r="A364" s="1">
        <v>32779</v>
      </c>
      <c r="B364">
        <v>0</v>
      </c>
    </row>
    <row r="365" spans="1:3" x14ac:dyDescent="0.25">
      <c r="A365" s="1">
        <v>32780</v>
      </c>
      <c r="B365">
        <v>0</v>
      </c>
    </row>
    <row r="366" spans="1:3" x14ac:dyDescent="0.25">
      <c r="A366" s="1">
        <v>32781</v>
      </c>
      <c r="B366">
        <v>0</v>
      </c>
    </row>
    <row r="367" spans="1:3" x14ac:dyDescent="0.25">
      <c r="A367" s="95"/>
      <c r="B367" s="95">
        <f>SUM(B1:B366)</f>
        <v>4.4094399999999991</v>
      </c>
      <c r="C367" s="95">
        <f>SUM(B258:B366)</f>
        <v>2.2834599999999998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8"/>
  </sheetPr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32051</v>
      </c>
      <c r="B1" t="s">
        <v>96</v>
      </c>
    </row>
    <row r="2" spans="1:2" x14ac:dyDescent="0.25">
      <c r="A2" s="1">
        <v>32052</v>
      </c>
      <c r="B2" t="s">
        <v>96</v>
      </c>
    </row>
    <row r="3" spans="1:2" x14ac:dyDescent="0.25">
      <c r="A3" s="1">
        <v>32053</v>
      </c>
      <c r="B3" t="s">
        <v>96</v>
      </c>
    </row>
    <row r="4" spans="1:2" x14ac:dyDescent="0.25">
      <c r="A4" s="1">
        <v>32054</v>
      </c>
      <c r="B4" t="s">
        <v>96</v>
      </c>
    </row>
    <row r="5" spans="1:2" x14ac:dyDescent="0.25">
      <c r="A5" s="1">
        <v>32055</v>
      </c>
      <c r="B5" t="s">
        <v>96</v>
      </c>
    </row>
    <row r="6" spans="1:2" x14ac:dyDescent="0.25">
      <c r="A6" s="1">
        <v>32056</v>
      </c>
      <c r="B6" t="s">
        <v>96</v>
      </c>
    </row>
    <row r="7" spans="1:2" x14ac:dyDescent="0.25">
      <c r="A7" s="1">
        <v>32057</v>
      </c>
      <c r="B7" t="s">
        <v>96</v>
      </c>
    </row>
    <row r="8" spans="1:2" x14ac:dyDescent="0.25">
      <c r="A8" s="1">
        <v>32058</v>
      </c>
      <c r="B8" t="s">
        <v>96</v>
      </c>
    </row>
    <row r="9" spans="1:2" x14ac:dyDescent="0.25">
      <c r="A9" s="1">
        <v>32059</v>
      </c>
      <c r="B9" t="s">
        <v>96</v>
      </c>
    </row>
    <row r="10" spans="1:2" x14ac:dyDescent="0.25">
      <c r="A10" s="1">
        <v>32060</v>
      </c>
      <c r="B10" t="s">
        <v>96</v>
      </c>
    </row>
    <row r="11" spans="1:2" x14ac:dyDescent="0.25">
      <c r="A11" s="1">
        <v>32061</v>
      </c>
      <c r="B11" t="s">
        <v>96</v>
      </c>
    </row>
    <row r="12" spans="1:2" x14ac:dyDescent="0.25">
      <c r="A12" s="1">
        <v>32062</v>
      </c>
      <c r="B12" t="s">
        <v>96</v>
      </c>
    </row>
    <row r="13" spans="1:2" x14ac:dyDescent="0.25">
      <c r="A13" s="1">
        <v>32063</v>
      </c>
      <c r="B13" t="s">
        <v>96</v>
      </c>
    </row>
    <row r="14" spans="1:2" x14ac:dyDescent="0.25">
      <c r="A14" s="1">
        <v>32064</v>
      </c>
      <c r="B14" t="s">
        <v>96</v>
      </c>
    </row>
    <row r="15" spans="1:2" x14ac:dyDescent="0.25">
      <c r="A15" s="1">
        <v>32065</v>
      </c>
      <c r="B15" t="s">
        <v>96</v>
      </c>
    </row>
    <row r="16" spans="1:2" x14ac:dyDescent="0.25">
      <c r="A16" s="1">
        <v>32066</v>
      </c>
      <c r="B16" t="s">
        <v>96</v>
      </c>
    </row>
    <row r="17" spans="1:2" x14ac:dyDescent="0.25">
      <c r="A17" s="1">
        <v>32067</v>
      </c>
      <c r="B17" t="s">
        <v>96</v>
      </c>
    </row>
    <row r="18" spans="1:2" x14ac:dyDescent="0.25">
      <c r="A18" s="1">
        <v>32068</v>
      </c>
      <c r="B18" t="s">
        <v>96</v>
      </c>
    </row>
    <row r="19" spans="1:2" x14ac:dyDescent="0.25">
      <c r="A19" s="1">
        <v>32069</v>
      </c>
      <c r="B19" t="s">
        <v>96</v>
      </c>
    </row>
    <row r="20" spans="1:2" x14ac:dyDescent="0.25">
      <c r="A20" s="1">
        <v>32070</v>
      </c>
      <c r="B20" t="s">
        <v>96</v>
      </c>
    </row>
    <row r="21" spans="1:2" x14ac:dyDescent="0.25">
      <c r="A21" s="1">
        <v>32071</v>
      </c>
      <c r="B21" t="s">
        <v>96</v>
      </c>
    </row>
    <row r="22" spans="1:2" x14ac:dyDescent="0.25">
      <c r="A22" s="1">
        <v>32072</v>
      </c>
      <c r="B22" t="s">
        <v>96</v>
      </c>
    </row>
    <row r="23" spans="1:2" x14ac:dyDescent="0.25">
      <c r="A23" s="1">
        <v>32073</v>
      </c>
      <c r="B23" t="s">
        <v>96</v>
      </c>
    </row>
    <row r="24" spans="1:2" x14ac:dyDescent="0.25">
      <c r="A24" s="1">
        <v>32074</v>
      </c>
      <c r="B24" t="s">
        <v>96</v>
      </c>
    </row>
    <row r="25" spans="1:2" x14ac:dyDescent="0.25">
      <c r="A25" s="1">
        <v>32075</v>
      </c>
      <c r="B25" t="s">
        <v>96</v>
      </c>
    </row>
    <row r="26" spans="1:2" x14ac:dyDescent="0.25">
      <c r="A26" s="1">
        <v>32076</v>
      </c>
      <c r="B26" t="s">
        <v>96</v>
      </c>
    </row>
    <row r="27" spans="1:2" x14ac:dyDescent="0.25">
      <c r="A27" s="1">
        <v>32077</v>
      </c>
      <c r="B27" t="s">
        <v>96</v>
      </c>
    </row>
    <row r="28" spans="1:2" x14ac:dyDescent="0.25">
      <c r="A28" s="1">
        <v>32078</v>
      </c>
      <c r="B28" t="s">
        <v>96</v>
      </c>
    </row>
    <row r="29" spans="1:2" x14ac:dyDescent="0.25">
      <c r="A29" s="1">
        <v>32079</v>
      </c>
      <c r="B29" t="s">
        <v>96</v>
      </c>
    </row>
    <row r="30" spans="1:2" x14ac:dyDescent="0.25">
      <c r="A30" s="1">
        <v>32080</v>
      </c>
      <c r="B30" t="s">
        <v>96</v>
      </c>
    </row>
    <row r="31" spans="1:2" x14ac:dyDescent="0.25">
      <c r="A31" s="1">
        <v>32081</v>
      </c>
      <c r="B31" t="s">
        <v>96</v>
      </c>
    </row>
    <row r="32" spans="1:2" x14ac:dyDescent="0.25">
      <c r="A32" s="1">
        <v>32082</v>
      </c>
      <c r="B32" t="s">
        <v>96</v>
      </c>
    </row>
    <row r="33" spans="1:2" x14ac:dyDescent="0.25">
      <c r="A33" s="1">
        <v>32083</v>
      </c>
      <c r="B33" t="s">
        <v>96</v>
      </c>
    </row>
    <row r="34" spans="1:2" x14ac:dyDescent="0.25">
      <c r="A34" s="1">
        <v>32084</v>
      </c>
      <c r="B34" t="s">
        <v>96</v>
      </c>
    </row>
    <row r="35" spans="1:2" x14ac:dyDescent="0.25">
      <c r="A35" s="1">
        <v>32085</v>
      </c>
      <c r="B35" t="s">
        <v>96</v>
      </c>
    </row>
    <row r="36" spans="1:2" x14ac:dyDescent="0.25">
      <c r="A36" s="1">
        <v>32086</v>
      </c>
      <c r="B36" t="s">
        <v>96</v>
      </c>
    </row>
    <row r="37" spans="1:2" x14ac:dyDescent="0.25">
      <c r="A37" s="1">
        <v>32087</v>
      </c>
      <c r="B37" t="s">
        <v>96</v>
      </c>
    </row>
    <row r="38" spans="1:2" x14ac:dyDescent="0.25">
      <c r="A38" s="1">
        <v>32088</v>
      </c>
      <c r="B38" t="s">
        <v>96</v>
      </c>
    </row>
    <row r="39" spans="1:2" x14ac:dyDescent="0.25">
      <c r="A39" s="1">
        <v>32089</v>
      </c>
      <c r="B39" t="s">
        <v>96</v>
      </c>
    </row>
    <row r="40" spans="1:2" x14ac:dyDescent="0.25">
      <c r="A40" s="1">
        <v>32090</v>
      </c>
      <c r="B40" t="s">
        <v>96</v>
      </c>
    </row>
    <row r="41" spans="1:2" x14ac:dyDescent="0.25">
      <c r="A41" s="1">
        <v>32091</v>
      </c>
      <c r="B41" t="s">
        <v>96</v>
      </c>
    </row>
    <row r="42" spans="1:2" x14ac:dyDescent="0.25">
      <c r="A42" s="1">
        <v>32092</v>
      </c>
      <c r="B42" t="s">
        <v>96</v>
      </c>
    </row>
    <row r="43" spans="1:2" x14ac:dyDescent="0.25">
      <c r="A43" s="1">
        <v>32093</v>
      </c>
      <c r="B43" t="s">
        <v>96</v>
      </c>
    </row>
    <row r="44" spans="1:2" x14ac:dyDescent="0.25">
      <c r="A44" s="1">
        <v>32094</v>
      </c>
      <c r="B44" t="s">
        <v>96</v>
      </c>
    </row>
    <row r="45" spans="1:2" x14ac:dyDescent="0.25">
      <c r="A45" s="1">
        <v>32095</v>
      </c>
      <c r="B45" t="s">
        <v>96</v>
      </c>
    </row>
    <row r="46" spans="1:2" x14ac:dyDescent="0.25">
      <c r="A46" s="1">
        <v>32096</v>
      </c>
      <c r="B46" t="s">
        <v>96</v>
      </c>
    </row>
    <row r="47" spans="1:2" x14ac:dyDescent="0.25">
      <c r="A47" s="1">
        <v>32097</v>
      </c>
      <c r="B47" t="s">
        <v>96</v>
      </c>
    </row>
    <row r="48" spans="1:2" x14ac:dyDescent="0.25">
      <c r="A48" s="1">
        <v>32098</v>
      </c>
      <c r="B48" t="s">
        <v>96</v>
      </c>
    </row>
    <row r="49" spans="1:2" x14ac:dyDescent="0.25">
      <c r="A49" s="1">
        <v>32099</v>
      </c>
      <c r="B49" t="s">
        <v>96</v>
      </c>
    </row>
    <row r="50" spans="1:2" x14ac:dyDescent="0.25">
      <c r="A50" s="1">
        <v>32100</v>
      </c>
      <c r="B50" t="s">
        <v>96</v>
      </c>
    </row>
    <row r="51" spans="1:2" x14ac:dyDescent="0.25">
      <c r="A51" s="1">
        <v>32101</v>
      </c>
      <c r="B51" t="s">
        <v>96</v>
      </c>
    </row>
    <row r="52" spans="1:2" x14ac:dyDescent="0.25">
      <c r="A52" s="1">
        <v>32102</v>
      </c>
      <c r="B52" t="s">
        <v>96</v>
      </c>
    </row>
    <row r="53" spans="1:2" x14ac:dyDescent="0.25">
      <c r="A53" s="1">
        <v>32103</v>
      </c>
      <c r="B53" t="s">
        <v>96</v>
      </c>
    </row>
    <row r="54" spans="1:2" x14ac:dyDescent="0.25">
      <c r="A54" s="1">
        <v>32104</v>
      </c>
      <c r="B54" t="s">
        <v>96</v>
      </c>
    </row>
    <row r="55" spans="1:2" x14ac:dyDescent="0.25">
      <c r="A55" s="1">
        <v>32105</v>
      </c>
      <c r="B55" t="s">
        <v>96</v>
      </c>
    </row>
    <row r="56" spans="1:2" x14ac:dyDescent="0.25">
      <c r="A56" s="1">
        <v>32106</v>
      </c>
      <c r="B56" t="s">
        <v>96</v>
      </c>
    </row>
    <row r="57" spans="1:2" x14ac:dyDescent="0.25">
      <c r="A57" s="1">
        <v>32107</v>
      </c>
      <c r="B57" t="s">
        <v>96</v>
      </c>
    </row>
    <row r="58" spans="1:2" x14ac:dyDescent="0.25">
      <c r="A58" s="1">
        <v>32108</v>
      </c>
      <c r="B58" t="s">
        <v>96</v>
      </c>
    </row>
    <row r="59" spans="1:2" x14ac:dyDescent="0.25">
      <c r="A59" s="1">
        <v>32109</v>
      </c>
      <c r="B59" t="s">
        <v>96</v>
      </c>
    </row>
    <row r="60" spans="1:2" x14ac:dyDescent="0.25">
      <c r="A60" s="1">
        <v>32110</v>
      </c>
      <c r="B60" t="s">
        <v>96</v>
      </c>
    </row>
    <row r="61" spans="1:2" x14ac:dyDescent="0.25">
      <c r="A61" s="1">
        <v>32111</v>
      </c>
      <c r="B61" t="s">
        <v>96</v>
      </c>
    </row>
    <row r="62" spans="1:2" x14ac:dyDescent="0.25">
      <c r="A62" s="1">
        <v>32112</v>
      </c>
      <c r="B62" t="s">
        <v>96</v>
      </c>
    </row>
    <row r="63" spans="1:2" x14ac:dyDescent="0.25">
      <c r="A63" s="1">
        <v>32113</v>
      </c>
      <c r="B63" t="s">
        <v>96</v>
      </c>
    </row>
    <row r="64" spans="1:2" x14ac:dyDescent="0.25">
      <c r="A64" s="1">
        <v>32114</v>
      </c>
      <c r="B64" t="s">
        <v>96</v>
      </c>
    </row>
    <row r="65" spans="1:2" x14ac:dyDescent="0.25">
      <c r="A65" s="1">
        <v>32115</v>
      </c>
      <c r="B65" t="s">
        <v>96</v>
      </c>
    </row>
    <row r="66" spans="1:2" x14ac:dyDescent="0.25">
      <c r="A66" s="1">
        <v>32116</v>
      </c>
      <c r="B66" t="s">
        <v>96</v>
      </c>
    </row>
    <row r="67" spans="1:2" x14ac:dyDescent="0.25">
      <c r="A67" s="1">
        <v>32117</v>
      </c>
      <c r="B67" t="s">
        <v>96</v>
      </c>
    </row>
    <row r="68" spans="1:2" x14ac:dyDescent="0.25">
      <c r="A68" s="1">
        <v>32118</v>
      </c>
      <c r="B68" t="s">
        <v>96</v>
      </c>
    </row>
    <row r="69" spans="1:2" x14ac:dyDescent="0.25">
      <c r="A69" s="1">
        <v>32119</v>
      </c>
      <c r="B69" t="s">
        <v>96</v>
      </c>
    </row>
    <row r="70" spans="1:2" x14ac:dyDescent="0.25">
      <c r="A70" s="1">
        <v>32120</v>
      </c>
      <c r="B70" t="s">
        <v>96</v>
      </c>
    </row>
    <row r="71" spans="1:2" x14ac:dyDescent="0.25">
      <c r="A71" s="1">
        <v>32121</v>
      </c>
      <c r="B71" t="s">
        <v>96</v>
      </c>
    </row>
    <row r="72" spans="1:2" x14ac:dyDescent="0.25">
      <c r="A72" s="1">
        <v>32122</v>
      </c>
      <c r="B72" t="s">
        <v>96</v>
      </c>
    </row>
    <row r="73" spans="1:2" x14ac:dyDescent="0.25">
      <c r="A73" s="1">
        <v>32123</v>
      </c>
      <c r="B73" t="s">
        <v>96</v>
      </c>
    </row>
    <row r="74" spans="1:2" x14ac:dyDescent="0.25">
      <c r="A74" s="1">
        <v>32124</v>
      </c>
      <c r="B74" t="s">
        <v>96</v>
      </c>
    </row>
    <row r="75" spans="1:2" x14ac:dyDescent="0.25">
      <c r="A75" s="1">
        <v>32125</v>
      </c>
      <c r="B75" t="s">
        <v>96</v>
      </c>
    </row>
    <row r="76" spans="1:2" x14ac:dyDescent="0.25">
      <c r="A76" s="1">
        <v>32126</v>
      </c>
      <c r="B76" t="s">
        <v>96</v>
      </c>
    </row>
    <row r="77" spans="1:2" x14ac:dyDescent="0.25">
      <c r="A77" s="1">
        <v>32127</v>
      </c>
      <c r="B77" t="s">
        <v>96</v>
      </c>
    </row>
    <row r="78" spans="1:2" x14ac:dyDescent="0.25">
      <c r="A78" s="1">
        <v>32128</v>
      </c>
      <c r="B78" t="s">
        <v>96</v>
      </c>
    </row>
    <row r="79" spans="1:2" x14ac:dyDescent="0.25">
      <c r="A79" s="1">
        <v>32129</v>
      </c>
      <c r="B79" t="s">
        <v>96</v>
      </c>
    </row>
    <row r="80" spans="1:2" x14ac:dyDescent="0.25">
      <c r="A80" s="1">
        <v>32130</v>
      </c>
      <c r="B80" t="s">
        <v>96</v>
      </c>
    </row>
    <row r="81" spans="1:2" x14ac:dyDescent="0.25">
      <c r="A81" s="1">
        <v>32131</v>
      </c>
      <c r="B81" t="s">
        <v>96</v>
      </c>
    </row>
    <row r="82" spans="1:2" x14ac:dyDescent="0.25">
      <c r="A82" s="1">
        <v>32132</v>
      </c>
      <c r="B82" t="s">
        <v>96</v>
      </c>
    </row>
    <row r="83" spans="1:2" x14ac:dyDescent="0.25">
      <c r="A83" s="1">
        <v>32133</v>
      </c>
      <c r="B83" t="s">
        <v>96</v>
      </c>
    </row>
    <row r="84" spans="1:2" x14ac:dyDescent="0.25">
      <c r="A84" s="1">
        <v>32134</v>
      </c>
      <c r="B84" t="s">
        <v>96</v>
      </c>
    </row>
    <row r="85" spans="1:2" x14ac:dyDescent="0.25">
      <c r="A85" s="1">
        <v>32135</v>
      </c>
      <c r="B85" t="s">
        <v>96</v>
      </c>
    </row>
    <row r="86" spans="1:2" x14ac:dyDescent="0.25">
      <c r="A86" s="1">
        <v>32136</v>
      </c>
      <c r="B86" t="s">
        <v>96</v>
      </c>
    </row>
    <row r="87" spans="1:2" x14ac:dyDescent="0.25">
      <c r="A87" s="1">
        <v>32137</v>
      </c>
      <c r="B87" t="s">
        <v>96</v>
      </c>
    </row>
    <row r="88" spans="1:2" x14ac:dyDescent="0.25">
      <c r="A88" s="1">
        <v>32138</v>
      </c>
      <c r="B88" t="s">
        <v>96</v>
      </c>
    </row>
    <row r="89" spans="1:2" x14ac:dyDescent="0.25">
      <c r="A89" s="1">
        <v>32139</v>
      </c>
      <c r="B89" t="s">
        <v>96</v>
      </c>
    </row>
    <row r="90" spans="1:2" x14ac:dyDescent="0.25">
      <c r="A90" s="1">
        <v>32140</v>
      </c>
      <c r="B90" t="s">
        <v>96</v>
      </c>
    </row>
    <row r="91" spans="1:2" x14ac:dyDescent="0.25">
      <c r="A91" s="1">
        <v>32141</v>
      </c>
      <c r="B91" t="s">
        <v>96</v>
      </c>
    </row>
    <row r="92" spans="1:2" x14ac:dyDescent="0.25">
      <c r="A92" s="1">
        <v>32142</v>
      </c>
      <c r="B92" t="s">
        <v>96</v>
      </c>
    </row>
    <row r="93" spans="1:2" x14ac:dyDescent="0.25">
      <c r="A93" s="1">
        <v>32143</v>
      </c>
      <c r="B93" t="s">
        <v>96</v>
      </c>
    </row>
    <row r="94" spans="1:2" x14ac:dyDescent="0.25">
      <c r="A94" s="1">
        <v>32144</v>
      </c>
      <c r="B94" t="s">
        <v>96</v>
      </c>
    </row>
    <row r="95" spans="1:2" x14ac:dyDescent="0.25">
      <c r="A95" s="1">
        <v>32145</v>
      </c>
      <c r="B95" t="s">
        <v>96</v>
      </c>
    </row>
    <row r="96" spans="1:2" x14ac:dyDescent="0.25">
      <c r="A96" s="1">
        <v>32146</v>
      </c>
      <c r="B96" t="s">
        <v>96</v>
      </c>
    </row>
    <row r="97" spans="1:2" x14ac:dyDescent="0.25">
      <c r="A97" s="1">
        <v>32147</v>
      </c>
      <c r="B97" t="s">
        <v>96</v>
      </c>
    </row>
    <row r="98" spans="1:2" x14ac:dyDescent="0.25">
      <c r="A98" s="1">
        <v>32148</v>
      </c>
      <c r="B98" t="s">
        <v>96</v>
      </c>
    </row>
    <row r="99" spans="1:2" x14ac:dyDescent="0.25">
      <c r="A99" s="1">
        <v>32149</v>
      </c>
      <c r="B99" t="s">
        <v>96</v>
      </c>
    </row>
    <row r="100" spans="1:2" x14ac:dyDescent="0.25">
      <c r="A100" s="1">
        <v>32150</v>
      </c>
      <c r="B100" t="s">
        <v>96</v>
      </c>
    </row>
    <row r="101" spans="1:2" x14ac:dyDescent="0.25">
      <c r="A101" s="1">
        <v>32151</v>
      </c>
      <c r="B101" t="s">
        <v>96</v>
      </c>
    </row>
    <row r="102" spans="1:2" x14ac:dyDescent="0.25">
      <c r="A102" s="1">
        <v>32152</v>
      </c>
      <c r="B102" t="s">
        <v>96</v>
      </c>
    </row>
    <row r="103" spans="1:2" x14ac:dyDescent="0.25">
      <c r="A103" s="1">
        <v>32153</v>
      </c>
      <c r="B103" t="s">
        <v>96</v>
      </c>
    </row>
    <row r="104" spans="1:2" x14ac:dyDescent="0.25">
      <c r="A104" s="1">
        <v>32154</v>
      </c>
      <c r="B104" t="s">
        <v>96</v>
      </c>
    </row>
    <row r="105" spans="1:2" x14ac:dyDescent="0.25">
      <c r="A105" s="1">
        <v>32155</v>
      </c>
      <c r="B105" t="s">
        <v>96</v>
      </c>
    </row>
    <row r="106" spans="1:2" x14ac:dyDescent="0.25">
      <c r="A106" s="1">
        <v>32156</v>
      </c>
      <c r="B106" t="s">
        <v>96</v>
      </c>
    </row>
    <row r="107" spans="1:2" x14ac:dyDescent="0.25">
      <c r="A107" s="1">
        <v>32157</v>
      </c>
      <c r="B107" t="s">
        <v>96</v>
      </c>
    </row>
    <row r="108" spans="1:2" x14ac:dyDescent="0.25">
      <c r="A108" s="1">
        <v>32158</v>
      </c>
      <c r="B108" t="s">
        <v>96</v>
      </c>
    </row>
    <row r="109" spans="1:2" x14ac:dyDescent="0.25">
      <c r="A109" s="1">
        <v>32159</v>
      </c>
      <c r="B109" t="s">
        <v>96</v>
      </c>
    </row>
    <row r="110" spans="1:2" x14ac:dyDescent="0.25">
      <c r="A110" s="1">
        <v>32160</v>
      </c>
      <c r="B110" t="s">
        <v>96</v>
      </c>
    </row>
    <row r="111" spans="1:2" x14ac:dyDescent="0.25">
      <c r="A111" s="1">
        <v>32161</v>
      </c>
      <c r="B111" t="s">
        <v>96</v>
      </c>
    </row>
    <row r="112" spans="1:2" x14ac:dyDescent="0.25">
      <c r="A112" s="1">
        <v>32162</v>
      </c>
      <c r="B112" t="s">
        <v>96</v>
      </c>
    </row>
    <row r="113" spans="1:2" x14ac:dyDescent="0.25">
      <c r="A113" s="1">
        <v>32163</v>
      </c>
      <c r="B113" t="s">
        <v>96</v>
      </c>
    </row>
    <row r="114" spans="1:2" x14ac:dyDescent="0.25">
      <c r="A114" s="1">
        <v>32164</v>
      </c>
      <c r="B114" t="s">
        <v>96</v>
      </c>
    </row>
    <row r="115" spans="1:2" x14ac:dyDescent="0.25">
      <c r="A115" s="1">
        <v>32165</v>
      </c>
      <c r="B115" t="s">
        <v>96</v>
      </c>
    </row>
    <row r="116" spans="1:2" x14ac:dyDescent="0.25">
      <c r="A116" s="1">
        <v>32166</v>
      </c>
      <c r="B116" t="s">
        <v>96</v>
      </c>
    </row>
    <row r="117" spans="1:2" x14ac:dyDescent="0.25">
      <c r="A117" s="1">
        <v>32167</v>
      </c>
      <c r="B117" t="s">
        <v>96</v>
      </c>
    </row>
    <row r="118" spans="1:2" x14ac:dyDescent="0.25">
      <c r="A118" s="1">
        <v>32168</v>
      </c>
      <c r="B118" t="s">
        <v>96</v>
      </c>
    </row>
    <row r="119" spans="1:2" x14ac:dyDescent="0.25">
      <c r="A119" s="1">
        <v>32169</v>
      </c>
      <c r="B119">
        <v>0</v>
      </c>
    </row>
    <row r="120" spans="1:2" x14ac:dyDescent="0.25">
      <c r="A120" s="1">
        <v>32170</v>
      </c>
      <c r="B120">
        <v>0</v>
      </c>
    </row>
    <row r="121" spans="1:2" x14ac:dyDescent="0.25">
      <c r="A121" s="1">
        <v>32171</v>
      </c>
      <c r="B121">
        <v>0</v>
      </c>
    </row>
    <row r="122" spans="1:2" x14ac:dyDescent="0.25">
      <c r="A122" s="1">
        <v>32172</v>
      </c>
      <c r="B122">
        <v>0</v>
      </c>
    </row>
    <row r="123" spans="1:2" x14ac:dyDescent="0.25">
      <c r="A123" s="1">
        <v>32173</v>
      </c>
      <c r="B123">
        <v>0</v>
      </c>
    </row>
    <row r="124" spans="1:2" x14ac:dyDescent="0.25">
      <c r="A124" s="1">
        <v>32174</v>
      </c>
      <c r="B124">
        <v>0</v>
      </c>
    </row>
    <row r="125" spans="1:2" x14ac:dyDescent="0.25">
      <c r="A125" s="1">
        <v>32175</v>
      </c>
      <c r="B125">
        <v>0</v>
      </c>
    </row>
    <row r="126" spans="1:2" x14ac:dyDescent="0.25">
      <c r="A126" s="1">
        <v>32176</v>
      </c>
      <c r="B126">
        <v>3.9370000000000002E-2</v>
      </c>
    </row>
    <row r="127" spans="1:2" x14ac:dyDescent="0.25">
      <c r="A127" s="1">
        <v>32177</v>
      </c>
      <c r="B127">
        <v>0</v>
      </c>
    </row>
    <row r="128" spans="1:2" x14ac:dyDescent="0.25">
      <c r="A128" s="1">
        <v>32178</v>
      </c>
      <c r="B128">
        <v>0</v>
      </c>
    </row>
    <row r="129" spans="1:2" x14ac:dyDescent="0.25">
      <c r="A129" s="1">
        <v>32179</v>
      </c>
      <c r="B129">
        <v>0</v>
      </c>
    </row>
    <row r="130" spans="1:2" x14ac:dyDescent="0.25">
      <c r="A130" s="1">
        <v>32180</v>
      </c>
      <c r="B130">
        <v>0</v>
      </c>
    </row>
    <row r="131" spans="1:2" x14ac:dyDescent="0.25">
      <c r="A131" s="1">
        <v>32181</v>
      </c>
      <c r="B131">
        <v>0</v>
      </c>
    </row>
    <row r="132" spans="1:2" x14ac:dyDescent="0.25">
      <c r="A132" s="1">
        <v>32182</v>
      </c>
      <c r="B132">
        <v>0</v>
      </c>
    </row>
    <row r="133" spans="1:2" x14ac:dyDescent="0.25">
      <c r="A133" s="1">
        <v>32183</v>
      </c>
      <c r="B133">
        <v>0</v>
      </c>
    </row>
    <row r="134" spans="1:2" x14ac:dyDescent="0.25">
      <c r="A134" s="1">
        <v>32184</v>
      </c>
      <c r="B134">
        <v>0</v>
      </c>
    </row>
    <row r="135" spans="1:2" x14ac:dyDescent="0.25">
      <c r="A135" s="1">
        <v>32185</v>
      </c>
      <c r="B135">
        <v>0</v>
      </c>
    </row>
    <row r="136" spans="1:2" x14ac:dyDescent="0.25">
      <c r="A136" s="1">
        <v>32186</v>
      </c>
      <c r="B136">
        <v>0</v>
      </c>
    </row>
    <row r="137" spans="1:2" x14ac:dyDescent="0.25">
      <c r="A137" s="1">
        <v>32187</v>
      </c>
      <c r="B137">
        <v>0</v>
      </c>
    </row>
    <row r="138" spans="1:2" x14ac:dyDescent="0.25">
      <c r="A138" s="1">
        <v>32188</v>
      </c>
      <c r="B138">
        <v>0</v>
      </c>
    </row>
    <row r="139" spans="1:2" x14ac:dyDescent="0.25">
      <c r="A139" s="1">
        <v>32189</v>
      </c>
      <c r="B139">
        <v>0</v>
      </c>
    </row>
    <row r="140" spans="1:2" x14ac:dyDescent="0.25">
      <c r="A140" s="1">
        <v>32190</v>
      </c>
      <c r="B140">
        <v>0</v>
      </c>
    </row>
    <row r="141" spans="1:2" x14ac:dyDescent="0.25">
      <c r="A141" s="1">
        <v>32191</v>
      </c>
      <c r="B141">
        <v>0</v>
      </c>
    </row>
    <row r="142" spans="1:2" x14ac:dyDescent="0.25">
      <c r="A142" s="1">
        <v>32192</v>
      </c>
      <c r="B142">
        <v>0</v>
      </c>
    </row>
    <row r="143" spans="1:2" x14ac:dyDescent="0.25">
      <c r="A143" s="1">
        <v>32193</v>
      </c>
      <c r="B143">
        <v>0</v>
      </c>
    </row>
    <row r="144" spans="1:2" x14ac:dyDescent="0.25">
      <c r="A144" s="1">
        <v>32194</v>
      </c>
      <c r="B144">
        <v>0</v>
      </c>
    </row>
    <row r="145" spans="1:2" x14ac:dyDescent="0.25">
      <c r="A145" s="1">
        <v>32195</v>
      </c>
      <c r="B145">
        <v>0</v>
      </c>
    </row>
    <row r="146" spans="1:2" x14ac:dyDescent="0.25">
      <c r="A146" s="1">
        <v>32196</v>
      </c>
      <c r="B146">
        <v>0</v>
      </c>
    </row>
    <row r="147" spans="1:2" x14ac:dyDescent="0.25">
      <c r="A147" s="1">
        <v>32197</v>
      </c>
      <c r="B147">
        <v>0</v>
      </c>
    </row>
    <row r="148" spans="1:2" x14ac:dyDescent="0.25">
      <c r="A148" s="1">
        <v>32198</v>
      </c>
      <c r="B148">
        <v>0</v>
      </c>
    </row>
    <row r="149" spans="1:2" x14ac:dyDescent="0.25">
      <c r="A149" s="1">
        <v>32199</v>
      </c>
      <c r="B149">
        <v>0.11811000000000001</v>
      </c>
    </row>
    <row r="150" spans="1:2" x14ac:dyDescent="0.25">
      <c r="A150" s="1">
        <v>32200</v>
      </c>
      <c r="B150">
        <v>0</v>
      </c>
    </row>
    <row r="151" spans="1:2" x14ac:dyDescent="0.25">
      <c r="A151" s="1">
        <v>32201</v>
      </c>
      <c r="B151">
        <v>0</v>
      </c>
    </row>
    <row r="152" spans="1:2" x14ac:dyDescent="0.25">
      <c r="A152" s="1">
        <v>32202</v>
      </c>
      <c r="B152">
        <v>0</v>
      </c>
    </row>
    <row r="153" spans="1:2" x14ac:dyDescent="0.25">
      <c r="A153" s="1">
        <v>32203</v>
      </c>
      <c r="B153">
        <v>0</v>
      </c>
    </row>
    <row r="154" spans="1:2" x14ac:dyDescent="0.25">
      <c r="A154" s="1">
        <v>32204</v>
      </c>
      <c r="B154">
        <v>0.11811000000000001</v>
      </c>
    </row>
    <row r="155" spans="1:2" x14ac:dyDescent="0.25">
      <c r="A155" s="1">
        <v>32205</v>
      </c>
      <c r="B155">
        <v>0</v>
      </c>
    </row>
    <row r="156" spans="1:2" x14ac:dyDescent="0.25">
      <c r="A156" s="1">
        <v>32206</v>
      </c>
      <c r="B156">
        <v>0</v>
      </c>
    </row>
    <row r="157" spans="1:2" x14ac:dyDescent="0.25">
      <c r="A157" s="1">
        <v>32207</v>
      </c>
      <c r="B157">
        <v>0</v>
      </c>
    </row>
    <row r="158" spans="1:2" x14ac:dyDescent="0.25">
      <c r="A158" s="1">
        <v>32208</v>
      </c>
      <c r="B158">
        <v>0</v>
      </c>
    </row>
    <row r="159" spans="1:2" x14ac:dyDescent="0.25">
      <c r="A159" s="1">
        <v>32209</v>
      </c>
      <c r="B159">
        <v>0</v>
      </c>
    </row>
    <row r="160" spans="1:2" x14ac:dyDescent="0.25">
      <c r="A160" s="1">
        <v>32210</v>
      </c>
      <c r="B160">
        <v>0</v>
      </c>
    </row>
    <row r="161" spans="1:2" x14ac:dyDescent="0.25">
      <c r="A161" s="1">
        <v>32211</v>
      </c>
      <c r="B161">
        <v>0</v>
      </c>
    </row>
    <row r="162" spans="1:2" x14ac:dyDescent="0.25">
      <c r="A162" s="1">
        <v>32212</v>
      </c>
      <c r="B162">
        <v>0</v>
      </c>
    </row>
    <row r="163" spans="1:2" x14ac:dyDescent="0.25">
      <c r="A163" s="1">
        <v>32213</v>
      </c>
      <c r="B163">
        <v>0</v>
      </c>
    </row>
    <row r="164" spans="1:2" x14ac:dyDescent="0.25">
      <c r="A164" s="1">
        <v>32214</v>
      </c>
      <c r="B164">
        <v>0</v>
      </c>
    </row>
    <row r="165" spans="1:2" x14ac:dyDescent="0.25">
      <c r="A165" s="1">
        <v>32215</v>
      </c>
      <c r="B165">
        <v>0</v>
      </c>
    </row>
    <row r="166" spans="1:2" x14ac:dyDescent="0.25">
      <c r="A166" s="1">
        <v>32216</v>
      </c>
      <c r="B166">
        <v>0</v>
      </c>
    </row>
    <row r="167" spans="1:2" x14ac:dyDescent="0.25">
      <c r="A167" s="1">
        <v>32217</v>
      </c>
      <c r="B167">
        <v>0</v>
      </c>
    </row>
    <row r="168" spans="1:2" x14ac:dyDescent="0.25">
      <c r="A168" s="1">
        <v>32218</v>
      </c>
      <c r="B168">
        <v>0</v>
      </c>
    </row>
    <row r="169" spans="1:2" x14ac:dyDescent="0.25">
      <c r="A169" s="1">
        <v>32219</v>
      </c>
      <c r="B169">
        <v>0</v>
      </c>
    </row>
    <row r="170" spans="1:2" x14ac:dyDescent="0.25">
      <c r="A170" s="1">
        <v>32220</v>
      </c>
      <c r="B170">
        <v>0</v>
      </c>
    </row>
    <row r="171" spans="1:2" x14ac:dyDescent="0.25">
      <c r="A171" s="1">
        <v>32221</v>
      </c>
      <c r="B171">
        <v>0</v>
      </c>
    </row>
    <row r="172" spans="1:2" x14ac:dyDescent="0.25">
      <c r="A172" s="1">
        <v>32222</v>
      </c>
      <c r="B172">
        <v>0</v>
      </c>
    </row>
    <row r="173" spans="1:2" x14ac:dyDescent="0.25">
      <c r="A173" s="1">
        <v>32223</v>
      </c>
      <c r="B173">
        <v>0</v>
      </c>
    </row>
    <row r="174" spans="1:2" x14ac:dyDescent="0.25">
      <c r="A174" s="1">
        <v>32224</v>
      </c>
      <c r="B174">
        <v>0</v>
      </c>
    </row>
    <row r="175" spans="1:2" x14ac:dyDescent="0.25">
      <c r="A175" s="1">
        <v>32225</v>
      </c>
      <c r="B175">
        <v>0</v>
      </c>
    </row>
    <row r="176" spans="1:2" x14ac:dyDescent="0.25">
      <c r="A176" s="1">
        <v>32226</v>
      </c>
      <c r="B176">
        <v>0</v>
      </c>
    </row>
    <row r="177" spans="1:2" x14ac:dyDescent="0.25">
      <c r="A177" s="1">
        <v>32227</v>
      </c>
      <c r="B177">
        <v>0</v>
      </c>
    </row>
    <row r="178" spans="1:2" x14ac:dyDescent="0.25">
      <c r="A178" s="1">
        <v>32228</v>
      </c>
      <c r="B178">
        <v>0</v>
      </c>
    </row>
    <row r="179" spans="1:2" x14ac:dyDescent="0.25">
      <c r="A179" s="1">
        <v>32229</v>
      </c>
      <c r="B179">
        <v>0</v>
      </c>
    </row>
    <row r="180" spans="1:2" x14ac:dyDescent="0.25">
      <c r="A180" s="1">
        <v>32230</v>
      </c>
      <c r="B180">
        <v>0</v>
      </c>
    </row>
    <row r="181" spans="1:2" x14ac:dyDescent="0.25">
      <c r="A181" s="1">
        <v>32231</v>
      </c>
      <c r="B181">
        <v>0</v>
      </c>
    </row>
    <row r="182" spans="1:2" x14ac:dyDescent="0.25">
      <c r="A182" s="1">
        <v>32232</v>
      </c>
      <c r="B182">
        <v>0</v>
      </c>
    </row>
    <row r="183" spans="1:2" x14ac:dyDescent="0.25">
      <c r="A183" s="1">
        <v>32233</v>
      </c>
      <c r="B183">
        <v>0</v>
      </c>
    </row>
    <row r="184" spans="1:2" x14ac:dyDescent="0.25">
      <c r="A184" s="1">
        <v>32234</v>
      </c>
      <c r="B184">
        <v>0</v>
      </c>
    </row>
    <row r="185" spans="1:2" x14ac:dyDescent="0.25">
      <c r="A185" s="1">
        <v>32235</v>
      </c>
      <c r="B185">
        <v>0</v>
      </c>
    </row>
    <row r="186" spans="1:2" x14ac:dyDescent="0.25">
      <c r="A186" s="1">
        <v>32236</v>
      </c>
      <c r="B186">
        <v>0</v>
      </c>
    </row>
    <row r="187" spans="1:2" x14ac:dyDescent="0.25">
      <c r="A187" s="1">
        <v>32237</v>
      </c>
      <c r="B187">
        <v>0</v>
      </c>
    </row>
    <row r="188" spans="1:2" x14ac:dyDescent="0.25">
      <c r="A188" s="1">
        <v>32238</v>
      </c>
      <c r="B188">
        <v>0</v>
      </c>
    </row>
    <row r="189" spans="1:2" x14ac:dyDescent="0.25">
      <c r="A189" s="1">
        <v>32239</v>
      </c>
      <c r="B189">
        <v>0</v>
      </c>
    </row>
    <row r="190" spans="1:2" x14ac:dyDescent="0.25">
      <c r="A190" s="1">
        <v>32240</v>
      </c>
      <c r="B190">
        <v>0</v>
      </c>
    </row>
    <row r="191" spans="1:2" x14ac:dyDescent="0.25">
      <c r="A191" s="1">
        <v>32241</v>
      </c>
      <c r="B191">
        <v>0</v>
      </c>
    </row>
    <row r="192" spans="1:2" x14ac:dyDescent="0.25">
      <c r="A192" s="1">
        <v>32242</v>
      </c>
      <c r="B192">
        <v>0</v>
      </c>
    </row>
    <row r="193" spans="1:2" x14ac:dyDescent="0.25">
      <c r="A193" s="1">
        <v>32243</v>
      </c>
      <c r="B193">
        <v>0</v>
      </c>
    </row>
    <row r="194" spans="1:2" x14ac:dyDescent="0.25">
      <c r="A194" s="1">
        <v>32244</v>
      </c>
      <c r="B194">
        <v>0</v>
      </c>
    </row>
    <row r="195" spans="1:2" x14ac:dyDescent="0.25">
      <c r="A195" s="1">
        <v>32245</v>
      </c>
      <c r="B195">
        <v>0</v>
      </c>
    </row>
    <row r="196" spans="1:2" x14ac:dyDescent="0.25">
      <c r="A196" s="1">
        <v>32246</v>
      </c>
      <c r="B196">
        <v>0</v>
      </c>
    </row>
    <row r="197" spans="1:2" x14ac:dyDescent="0.25">
      <c r="A197" s="1">
        <v>32247</v>
      </c>
      <c r="B197">
        <v>0</v>
      </c>
    </row>
    <row r="198" spans="1:2" x14ac:dyDescent="0.25">
      <c r="A198" s="1">
        <v>32248</v>
      </c>
      <c r="B198">
        <v>0</v>
      </c>
    </row>
    <row r="199" spans="1:2" x14ac:dyDescent="0.25">
      <c r="A199" s="1">
        <v>32249</v>
      </c>
      <c r="B199">
        <v>0</v>
      </c>
    </row>
    <row r="200" spans="1:2" x14ac:dyDescent="0.25">
      <c r="A200" s="1">
        <v>32250</v>
      </c>
      <c r="B200">
        <v>0</v>
      </c>
    </row>
    <row r="201" spans="1:2" x14ac:dyDescent="0.25">
      <c r="A201" s="1">
        <v>32251</v>
      </c>
      <c r="B201">
        <v>0</v>
      </c>
    </row>
    <row r="202" spans="1:2" x14ac:dyDescent="0.25">
      <c r="A202" s="1">
        <v>32252</v>
      </c>
      <c r="B202">
        <v>0</v>
      </c>
    </row>
    <row r="203" spans="1:2" x14ac:dyDescent="0.25">
      <c r="A203" s="1">
        <v>32253</v>
      </c>
      <c r="B203">
        <v>0</v>
      </c>
    </row>
    <row r="204" spans="1:2" x14ac:dyDescent="0.25">
      <c r="A204" s="1">
        <v>32254</v>
      </c>
      <c r="B204">
        <v>0.78739999999999999</v>
      </c>
    </row>
    <row r="205" spans="1:2" x14ac:dyDescent="0.25">
      <c r="A205" s="1">
        <v>32255</v>
      </c>
      <c r="B205">
        <v>0.51180999999999999</v>
      </c>
    </row>
    <row r="206" spans="1:2" x14ac:dyDescent="0.25">
      <c r="A206" s="1">
        <v>32256</v>
      </c>
      <c r="B206">
        <v>0</v>
      </c>
    </row>
    <row r="207" spans="1:2" x14ac:dyDescent="0.25">
      <c r="A207" s="1">
        <v>32257</v>
      </c>
      <c r="B207">
        <v>0</v>
      </c>
    </row>
    <row r="208" spans="1:2" x14ac:dyDescent="0.25">
      <c r="A208" s="1">
        <v>32258</v>
      </c>
      <c r="B208">
        <v>0</v>
      </c>
    </row>
    <row r="209" spans="1:2" x14ac:dyDescent="0.25">
      <c r="A209" s="1">
        <v>32259</v>
      </c>
      <c r="B209">
        <v>0</v>
      </c>
    </row>
    <row r="210" spans="1:2" x14ac:dyDescent="0.25">
      <c r="A210" s="1">
        <v>32260</v>
      </c>
      <c r="B210">
        <v>0</v>
      </c>
    </row>
    <row r="211" spans="1:2" x14ac:dyDescent="0.25">
      <c r="A211" s="1">
        <v>32261</v>
      </c>
      <c r="B211">
        <v>0</v>
      </c>
    </row>
    <row r="212" spans="1:2" x14ac:dyDescent="0.25">
      <c r="A212" s="1">
        <v>32262</v>
      </c>
      <c r="B212">
        <v>0</v>
      </c>
    </row>
    <row r="213" spans="1:2" x14ac:dyDescent="0.25">
      <c r="A213" s="1">
        <v>32263</v>
      </c>
      <c r="B213">
        <v>0</v>
      </c>
    </row>
    <row r="214" spans="1:2" x14ac:dyDescent="0.25">
      <c r="A214" s="1">
        <v>32264</v>
      </c>
      <c r="B214">
        <v>0</v>
      </c>
    </row>
    <row r="215" spans="1:2" x14ac:dyDescent="0.25">
      <c r="A215" s="1">
        <v>32265</v>
      </c>
      <c r="B215">
        <v>0</v>
      </c>
    </row>
    <row r="216" spans="1:2" x14ac:dyDescent="0.25">
      <c r="A216" s="1">
        <v>32266</v>
      </c>
      <c r="B216">
        <v>0</v>
      </c>
    </row>
    <row r="217" spans="1:2" x14ac:dyDescent="0.25">
      <c r="A217" s="1">
        <v>32267</v>
      </c>
      <c r="B217">
        <v>0</v>
      </c>
    </row>
    <row r="218" spans="1:2" x14ac:dyDescent="0.25">
      <c r="A218" s="1">
        <v>32268</v>
      </c>
      <c r="B218">
        <v>0</v>
      </c>
    </row>
    <row r="219" spans="1:2" x14ac:dyDescent="0.25">
      <c r="A219" s="1">
        <v>32269</v>
      </c>
      <c r="B219">
        <v>0</v>
      </c>
    </row>
    <row r="220" spans="1:2" x14ac:dyDescent="0.25">
      <c r="A220" s="1">
        <v>32270</v>
      </c>
      <c r="B220">
        <v>0</v>
      </c>
    </row>
    <row r="221" spans="1:2" x14ac:dyDescent="0.25">
      <c r="A221" s="1">
        <v>32271</v>
      </c>
      <c r="B221">
        <v>0</v>
      </c>
    </row>
    <row r="222" spans="1:2" x14ac:dyDescent="0.25">
      <c r="A222" s="1">
        <v>32272</v>
      </c>
      <c r="B222">
        <v>0</v>
      </c>
    </row>
    <row r="223" spans="1:2" x14ac:dyDescent="0.25">
      <c r="A223" s="1">
        <v>32273</v>
      </c>
      <c r="B223">
        <v>0</v>
      </c>
    </row>
    <row r="224" spans="1:2" x14ac:dyDescent="0.25">
      <c r="A224" s="1">
        <v>32274</v>
      </c>
      <c r="B224">
        <v>0</v>
      </c>
    </row>
    <row r="225" spans="1:2" x14ac:dyDescent="0.25">
      <c r="A225" s="1">
        <v>32275</v>
      </c>
      <c r="B225">
        <v>0</v>
      </c>
    </row>
    <row r="226" spans="1:2" x14ac:dyDescent="0.25">
      <c r="A226" s="1">
        <v>32276</v>
      </c>
      <c r="B226">
        <v>0</v>
      </c>
    </row>
    <row r="227" spans="1:2" x14ac:dyDescent="0.25">
      <c r="A227" s="1">
        <v>32277</v>
      </c>
      <c r="B227">
        <v>0</v>
      </c>
    </row>
    <row r="228" spans="1:2" x14ac:dyDescent="0.25">
      <c r="A228" s="1">
        <v>32278</v>
      </c>
      <c r="B228">
        <v>0</v>
      </c>
    </row>
    <row r="229" spans="1:2" x14ac:dyDescent="0.25">
      <c r="A229" s="1">
        <v>32279</v>
      </c>
      <c r="B229">
        <v>0</v>
      </c>
    </row>
    <row r="230" spans="1:2" x14ac:dyDescent="0.25">
      <c r="A230" s="1">
        <v>32280</v>
      </c>
      <c r="B230">
        <v>0</v>
      </c>
    </row>
    <row r="231" spans="1:2" x14ac:dyDescent="0.25">
      <c r="A231" s="1">
        <v>32281</v>
      </c>
      <c r="B231">
        <v>0</v>
      </c>
    </row>
    <row r="232" spans="1:2" x14ac:dyDescent="0.25">
      <c r="A232" s="1">
        <v>32282</v>
      </c>
      <c r="B232">
        <v>0</v>
      </c>
    </row>
    <row r="233" spans="1:2" x14ac:dyDescent="0.25">
      <c r="A233" s="1">
        <v>32283</v>
      </c>
      <c r="B233">
        <v>0</v>
      </c>
    </row>
    <row r="234" spans="1:2" x14ac:dyDescent="0.25">
      <c r="A234" s="1">
        <v>32284</v>
      </c>
      <c r="B234">
        <v>0</v>
      </c>
    </row>
    <row r="235" spans="1:2" x14ac:dyDescent="0.25">
      <c r="A235" s="1">
        <v>32285</v>
      </c>
      <c r="B235">
        <v>0</v>
      </c>
    </row>
    <row r="236" spans="1:2" x14ac:dyDescent="0.25">
      <c r="A236" s="1">
        <v>32286</v>
      </c>
      <c r="B236">
        <v>0</v>
      </c>
    </row>
    <row r="237" spans="1:2" x14ac:dyDescent="0.25">
      <c r="A237" s="1">
        <v>32287</v>
      </c>
      <c r="B237">
        <v>0</v>
      </c>
    </row>
    <row r="238" spans="1:2" x14ac:dyDescent="0.25">
      <c r="A238" s="1">
        <v>32288</v>
      </c>
      <c r="B238">
        <v>0</v>
      </c>
    </row>
    <row r="239" spans="1:2" x14ac:dyDescent="0.25">
      <c r="A239" s="1">
        <v>32289</v>
      </c>
      <c r="B239">
        <v>0</v>
      </c>
    </row>
    <row r="240" spans="1:2" x14ac:dyDescent="0.25">
      <c r="A240" s="1">
        <v>32290</v>
      </c>
      <c r="B240">
        <v>0</v>
      </c>
    </row>
    <row r="241" spans="1:2" x14ac:dyDescent="0.25">
      <c r="A241" s="1">
        <v>32291</v>
      </c>
      <c r="B241">
        <v>0</v>
      </c>
    </row>
    <row r="242" spans="1:2" x14ac:dyDescent="0.25">
      <c r="A242" s="1">
        <v>32292</v>
      </c>
      <c r="B242">
        <v>0</v>
      </c>
    </row>
    <row r="243" spans="1:2" x14ac:dyDescent="0.25">
      <c r="A243" s="1">
        <v>32293</v>
      </c>
      <c r="B243">
        <v>0</v>
      </c>
    </row>
    <row r="244" spans="1:2" x14ac:dyDescent="0.25">
      <c r="A244" s="1">
        <v>32294</v>
      </c>
      <c r="B244">
        <v>0</v>
      </c>
    </row>
    <row r="245" spans="1:2" x14ac:dyDescent="0.25">
      <c r="A245" s="1">
        <v>32295</v>
      </c>
      <c r="B245">
        <v>0</v>
      </c>
    </row>
    <row r="246" spans="1:2" x14ac:dyDescent="0.25">
      <c r="A246" s="1">
        <v>32296</v>
      </c>
      <c r="B246">
        <v>0</v>
      </c>
    </row>
    <row r="247" spans="1:2" x14ac:dyDescent="0.25">
      <c r="A247" s="1">
        <v>32297</v>
      </c>
      <c r="B247">
        <v>0</v>
      </c>
    </row>
    <row r="248" spans="1:2" x14ac:dyDescent="0.25">
      <c r="A248" s="1">
        <v>32298</v>
      </c>
      <c r="B248">
        <v>0</v>
      </c>
    </row>
    <row r="249" spans="1:2" x14ac:dyDescent="0.25">
      <c r="A249" s="1">
        <v>32299</v>
      </c>
      <c r="B249">
        <v>0</v>
      </c>
    </row>
    <row r="250" spans="1:2" x14ac:dyDescent="0.25">
      <c r="A250" s="1">
        <v>32300</v>
      </c>
      <c r="B250">
        <v>0</v>
      </c>
    </row>
    <row r="251" spans="1:2" x14ac:dyDescent="0.25">
      <c r="A251" s="1">
        <v>32301</v>
      </c>
      <c r="B251">
        <v>0</v>
      </c>
    </row>
    <row r="252" spans="1:2" x14ac:dyDescent="0.25">
      <c r="A252" s="1">
        <v>32302</v>
      </c>
      <c r="B252">
        <v>0</v>
      </c>
    </row>
    <row r="253" spans="1:2" x14ac:dyDescent="0.25">
      <c r="A253" s="1">
        <v>32303</v>
      </c>
      <c r="B253">
        <v>0</v>
      </c>
    </row>
    <row r="254" spans="1:2" x14ac:dyDescent="0.25">
      <c r="A254" s="1">
        <v>32304</v>
      </c>
      <c r="B254">
        <v>0</v>
      </c>
    </row>
    <row r="255" spans="1:2" x14ac:dyDescent="0.25">
      <c r="A255" s="1">
        <v>32305</v>
      </c>
      <c r="B255">
        <v>0</v>
      </c>
    </row>
    <row r="256" spans="1:2" x14ac:dyDescent="0.25">
      <c r="A256" s="1">
        <v>32306</v>
      </c>
      <c r="B256">
        <v>0</v>
      </c>
    </row>
    <row r="257" spans="1:2" x14ac:dyDescent="0.25">
      <c r="A257" s="1">
        <v>32307</v>
      </c>
      <c r="B257">
        <v>0</v>
      </c>
    </row>
    <row r="258" spans="1:2" x14ac:dyDescent="0.25">
      <c r="A258" s="1">
        <v>32308</v>
      </c>
      <c r="B258">
        <v>0</v>
      </c>
    </row>
    <row r="259" spans="1:2" x14ac:dyDescent="0.25">
      <c r="A259" s="1">
        <v>32309</v>
      </c>
      <c r="B259">
        <v>0</v>
      </c>
    </row>
    <row r="260" spans="1:2" x14ac:dyDescent="0.25">
      <c r="A260" s="1">
        <v>32310</v>
      </c>
      <c r="B260">
        <v>0</v>
      </c>
    </row>
    <row r="261" spans="1:2" x14ac:dyDescent="0.25">
      <c r="A261" s="1">
        <v>32311</v>
      </c>
      <c r="B261">
        <v>0</v>
      </c>
    </row>
    <row r="262" spans="1:2" x14ac:dyDescent="0.25">
      <c r="A262" s="1">
        <v>32312</v>
      </c>
      <c r="B262">
        <v>0</v>
      </c>
    </row>
    <row r="263" spans="1:2" x14ac:dyDescent="0.25">
      <c r="A263" s="1">
        <v>32313</v>
      </c>
      <c r="B263">
        <v>0</v>
      </c>
    </row>
    <row r="264" spans="1:2" x14ac:dyDescent="0.25">
      <c r="A264" s="1">
        <v>32314</v>
      </c>
      <c r="B264">
        <v>0</v>
      </c>
    </row>
    <row r="265" spans="1:2" x14ac:dyDescent="0.25">
      <c r="A265" s="1">
        <v>32315</v>
      </c>
      <c r="B265">
        <v>0</v>
      </c>
    </row>
    <row r="266" spans="1:2" x14ac:dyDescent="0.25">
      <c r="A266" s="1">
        <v>32316</v>
      </c>
      <c r="B266">
        <v>0</v>
      </c>
    </row>
    <row r="267" spans="1:2" x14ac:dyDescent="0.25">
      <c r="A267" s="1">
        <v>32317</v>
      </c>
      <c r="B267">
        <v>0</v>
      </c>
    </row>
    <row r="268" spans="1:2" x14ac:dyDescent="0.25">
      <c r="A268" s="1">
        <v>32318</v>
      </c>
      <c r="B268">
        <v>0</v>
      </c>
    </row>
    <row r="269" spans="1:2" x14ac:dyDescent="0.25">
      <c r="A269" s="1">
        <v>32319</v>
      </c>
      <c r="B269">
        <v>0</v>
      </c>
    </row>
    <row r="270" spans="1:2" x14ac:dyDescent="0.25">
      <c r="A270" s="1">
        <v>32320</v>
      </c>
      <c r="B270">
        <v>0</v>
      </c>
    </row>
    <row r="271" spans="1:2" x14ac:dyDescent="0.25">
      <c r="A271" s="1">
        <v>32321</v>
      </c>
      <c r="B271">
        <v>0</v>
      </c>
    </row>
    <row r="272" spans="1:2" x14ac:dyDescent="0.25">
      <c r="A272" s="1">
        <v>32322</v>
      </c>
      <c r="B272">
        <v>0</v>
      </c>
    </row>
    <row r="273" spans="1:2" x14ac:dyDescent="0.25">
      <c r="A273" s="1">
        <v>32323</v>
      </c>
      <c r="B273">
        <v>0</v>
      </c>
    </row>
    <row r="274" spans="1:2" x14ac:dyDescent="0.25">
      <c r="A274" s="1">
        <v>32324</v>
      </c>
      <c r="B274">
        <v>0</v>
      </c>
    </row>
    <row r="275" spans="1:2" x14ac:dyDescent="0.25">
      <c r="A275" s="1">
        <v>32325</v>
      </c>
      <c r="B275">
        <v>0</v>
      </c>
    </row>
    <row r="276" spans="1:2" x14ac:dyDescent="0.25">
      <c r="A276" s="1">
        <v>32326</v>
      </c>
      <c r="B276">
        <v>0</v>
      </c>
    </row>
    <row r="277" spans="1:2" x14ac:dyDescent="0.25">
      <c r="A277" s="1">
        <v>32327</v>
      </c>
      <c r="B277">
        <v>0</v>
      </c>
    </row>
    <row r="278" spans="1:2" x14ac:dyDescent="0.25">
      <c r="A278" s="1">
        <v>32328</v>
      </c>
      <c r="B278">
        <v>0</v>
      </c>
    </row>
    <row r="279" spans="1:2" x14ac:dyDescent="0.25">
      <c r="A279" s="1">
        <v>32329</v>
      </c>
      <c r="B279">
        <v>0</v>
      </c>
    </row>
    <row r="280" spans="1:2" x14ac:dyDescent="0.25">
      <c r="A280" s="1">
        <v>32330</v>
      </c>
      <c r="B280">
        <v>0</v>
      </c>
    </row>
    <row r="281" spans="1:2" x14ac:dyDescent="0.25">
      <c r="A281" s="1">
        <v>32331</v>
      </c>
      <c r="B281">
        <v>0</v>
      </c>
    </row>
    <row r="282" spans="1:2" x14ac:dyDescent="0.25">
      <c r="A282" s="1">
        <v>32332</v>
      </c>
      <c r="B282">
        <v>0</v>
      </c>
    </row>
    <row r="283" spans="1:2" x14ac:dyDescent="0.25">
      <c r="A283" s="1">
        <v>32333</v>
      </c>
      <c r="B283">
        <v>3.9370000000000002E-2</v>
      </c>
    </row>
    <row r="284" spans="1:2" x14ac:dyDescent="0.25">
      <c r="A284" s="1">
        <v>32334</v>
      </c>
      <c r="B284">
        <v>0</v>
      </c>
    </row>
    <row r="285" spans="1:2" x14ac:dyDescent="0.25">
      <c r="A285" s="1">
        <v>32335</v>
      </c>
      <c r="B285">
        <v>0</v>
      </c>
    </row>
    <row r="286" spans="1:2" x14ac:dyDescent="0.25">
      <c r="A286" s="1">
        <v>32336</v>
      </c>
      <c r="B286">
        <v>0</v>
      </c>
    </row>
    <row r="287" spans="1:2" x14ac:dyDescent="0.25">
      <c r="A287" s="1">
        <v>32337</v>
      </c>
      <c r="B287">
        <v>0</v>
      </c>
    </row>
    <row r="288" spans="1:2" x14ac:dyDescent="0.25">
      <c r="A288" s="1">
        <v>32338</v>
      </c>
      <c r="B288">
        <v>0</v>
      </c>
    </row>
    <row r="289" spans="1:2" x14ac:dyDescent="0.25">
      <c r="A289" s="1">
        <v>32339</v>
      </c>
      <c r="B289">
        <v>0</v>
      </c>
    </row>
    <row r="290" spans="1:2" x14ac:dyDescent="0.25">
      <c r="A290" s="1">
        <v>32340</v>
      </c>
      <c r="B290">
        <v>0</v>
      </c>
    </row>
    <row r="291" spans="1:2" x14ac:dyDescent="0.25">
      <c r="A291" s="1">
        <v>32341</v>
      </c>
      <c r="B291">
        <v>0</v>
      </c>
    </row>
    <row r="292" spans="1:2" x14ac:dyDescent="0.25">
      <c r="A292" s="1">
        <v>32342</v>
      </c>
      <c r="B292">
        <v>0</v>
      </c>
    </row>
    <row r="293" spans="1:2" x14ac:dyDescent="0.25">
      <c r="A293" s="1">
        <v>32343</v>
      </c>
      <c r="B293">
        <v>0</v>
      </c>
    </row>
    <row r="294" spans="1:2" x14ac:dyDescent="0.25">
      <c r="A294" s="1">
        <v>32344</v>
      </c>
      <c r="B294">
        <v>0</v>
      </c>
    </row>
    <row r="295" spans="1:2" x14ac:dyDescent="0.25">
      <c r="A295" s="1">
        <v>32345</v>
      </c>
      <c r="B295">
        <v>0</v>
      </c>
    </row>
    <row r="296" spans="1:2" x14ac:dyDescent="0.25">
      <c r="A296" s="1">
        <v>32346</v>
      </c>
      <c r="B296">
        <v>0</v>
      </c>
    </row>
    <row r="297" spans="1:2" x14ac:dyDescent="0.25">
      <c r="A297" s="1">
        <v>32347</v>
      </c>
      <c r="B297">
        <v>0</v>
      </c>
    </row>
    <row r="298" spans="1:2" x14ac:dyDescent="0.25">
      <c r="A298" s="1">
        <v>32348</v>
      </c>
      <c r="B298">
        <v>0</v>
      </c>
    </row>
    <row r="299" spans="1:2" x14ac:dyDescent="0.25">
      <c r="A299" s="1">
        <v>32349</v>
      </c>
      <c r="B299">
        <v>7.8740000000000004E-2</v>
      </c>
    </row>
    <row r="300" spans="1:2" x14ac:dyDescent="0.25">
      <c r="A300" s="1">
        <v>32350</v>
      </c>
      <c r="B300">
        <v>0</v>
      </c>
    </row>
    <row r="301" spans="1:2" x14ac:dyDescent="0.25">
      <c r="A301" s="1">
        <v>32351</v>
      </c>
      <c r="B301">
        <v>0</v>
      </c>
    </row>
    <row r="302" spans="1:2" x14ac:dyDescent="0.25">
      <c r="A302" s="1">
        <v>32352</v>
      </c>
      <c r="B302">
        <v>0.11811000000000001</v>
      </c>
    </row>
    <row r="303" spans="1:2" x14ac:dyDescent="0.25">
      <c r="A303" s="1">
        <v>32353</v>
      </c>
      <c r="B303">
        <v>3.9370000000000002E-2</v>
      </c>
    </row>
    <row r="304" spans="1:2" x14ac:dyDescent="0.25">
      <c r="A304" s="1">
        <v>32354</v>
      </c>
      <c r="B304">
        <v>0</v>
      </c>
    </row>
    <row r="305" spans="1:2" x14ac:dyDescent="0.25">
      <c r="A305" s="1">
        <v>32355</v>
      </c>
      <c r="B305">
        <v>0</v>
      </c>
    </row>
    <row r="306" spans="1:2" x14ac:dyDescent="0.25">
      <c r="A306" s="1">
        <v>32356</v>
      </c>
      <c r="B306">
        <v>0</v>
      </c>
    </row>
    <row r="307" spans="1:2" x14ac:dyDescent="0.25">
      <c r="A307" s="1">
        <v>32357</v>
      </c>
      <c r="B307">
        <v>0</v>
      </c>
    </row>
    <row r="308" spans="1:2" x14ac:dyDescent="0.25">
      <c r="A308" s="1">
        <v>32358</v>
      </c>
      <c r="B308">
        <v>0</v>
      </c>
    </row>
    <row r="309" spans="1:2" x14ac:dyDescent="0.25">
      <c r="A309" s="1">
        <v>32359</v>
      </c>
      <c r="B309">
        <v>0</v>
      </c>
    </row>
    <row r="310" spans="1:2" x14ac:dyDescent="0.25">
      <c r="A310" s="1">
        <v>32360</v>
      </c>
      <c r="B310">
        <v>0</v>
      </c>
    </row>
    <row r="311" spans="1:2" x14ac:dyDescent="0.25">
      <c r="A311" s="1">
        <v>32361</v>
      </c>
      <c r="B311">
        <v>0</v>
      </c>
    </row>
    <row r="312" spans="1:2" x14ac:dyDescent="0.25">
      <c r="A312" s="1">
        <v>32362</v>
      </c>
      <c r="B312">
        <v>0</v>
      </c>
    </row>
    <row r="313" spans="1:2" x14ac:dyDescent="0.25">
      <c r="A313" s="1">
        <v>32363</v>
      </c>
      <c r="B313">
        <v>0</v>
      </c>
    </row>
    <row r="314" spans="1:2" x14ac:dyDescent="0.25">
      <c r="A314" s="1">
        <v>32364</v>
      </c>
      <c r="B314">
        <v>0</v>
      </c>
    </row>
    <row r="315" spans="1:2" x14ac:dyDescent="0.25">
      <c r="A315" s="1">
        <v>32365</v>
      </c>
      <c r="B315">
        <v>0</v>
      </c>
    </row>
    <row r="316" spans="1:2" x14ac:dyDescent="0.25">
      <c r="A316" s="1">
        <v>32366</v>
      </c>
      <c r="B316">
        <v>0</v>
      </c>
    </row>
    <row r="317" spans="1:2" x14ac:dyDescent="0.25">
      <c r="A317" s="1">
        <v>32367</v>
      </c>
      <c r="B317">
        <v>0</v>
      </c>
    </row>
    <row r="318" spans="1:2" x14ac:dyDescent="0.25">
      <c r="A318" s="1">
        <v>32368</v>
      </c>
      <c r="B318">
        <v>0</v>
      </c>
    </row>
    <row r="319" spans="1:2" x14ac:dyDescent="0.25">
      <c r="A319" s="1">
        <v>32369</v>
      </c>
      <c r="B319">
        <v>0</v>
      </c>
    </row>
    <row r="320" spans="1:2" x14ac:dyDescent="0.25">
      <c r="A320" s="1">
        <v>32370</v>
      </c>
      <c r="B320">
        <v>0</v>
      </c>
    </row>
    <row r="321" spans="1:2" x14ac:dyDescent="0.25">
      <c r="A321" s="1">
        <v>32371</v>
      </c>
      <c r="B321">
        <v>0</v>
      </c>
    </row>
    <row r="322" spans="1:2" x14ac:dyDescent="0.25">
      <c r="A322" s="1">
        <v>32372</v>
      </c>
      <c r="B322">
        <v>0</v>
      </c>
    </row>
    <row r="323" spans="1:2" x14ac:dyDescent="0.25">
      <c r="A323" s="1">
        <v>32373</v>
      </c>
      <c r="B323">
        <v>0</v>
      </c>
    </row>
    <row r="324" spans="1:2" x14ac:dyDescent="0.25">
      <c r="A324" s="1">
        <v>32374</v>
      </c>
      <c r="B324">
        <v>0</v>
      </c>
    </row>
    <row r="325" spans="1:2" x14ac:dyDescent="0.25">
      <c r="A325" s="1">
        <v>32375</v>
      </c>
      <c r="B325">
        <v>0.19685</v>
      </c>
    </row>
    <row r="326" spans="1:2" x14ac:dyDescent="0.25">
      <c r="A326" s="1">
        <v>32376</v>
      </c>
      <c r="B326">
        <v>0.59055000000000002</v>
      </c>
    </row>
    <row r="327" spans="1:2" x14ac:dyDescent="0.25">
      <c r="A327" s="1">
        <v>32377</v>
      </c>
      <c r="B327">
        <v>0</v>
      </c>
    </row>
    <row r="328" spans="1:2" x14ac:dyDescent="0.25">
      <c r="A328" s="1">
        <v>32378</v>
      </c>
      <c r="B328">
        <v>0.27559</v>
      </c>
    </row>
    <row r="329" spans="1:2" x14ac:dyDescent="0.25">
      <c r="A329" s="1">
        <v>32379</v>
      </c>
      <c r="B329">
        <v>0</v>
      </c>
    </row>
    <row r="330" spans="1:2" x14ac:dyDescent="0.25">
      <c r="A330" s="1">
        <v>32380</v>
      </c>
      <c r="B330">
        <v>0.94488000000000005</v>
      </c>
    </row>
    <row r="331" spans="1:2" x14ac:dyDescent="0.25">
      <c r="A331" s="1">
        <v>32381</v>
      </c>
      <c r="B331">
        <v>0</v>
      </c>
    </row>
    <row r="332" spans="1:2" x14ac:dyDescent="0.25">
      <c r="A332" s="1">
        <v>32382</v>
      </c>
      <c r="B332">
        <v>1.7716499999999999</v>
      </c>
    </row>
    <row r="333" spans="1:2" x14ac:dyDescent="0.25">
      <c r="A333" s="1">
        <v>32383</v>
      </c>
      <c r="B333">
        <v>0</v>
      </c>
    </row>
    <row r="334" spans="1:2" x14ac:dyDescent="0.25">
      <c r="A334" s="1">
        <v>32384</v>
      </c>
      <c r="B334">
        <v>0.35432999999999998</v>
      </c>
    </row>
    <row r="335" spans="1:2" x14ac:dyDescent="0.25">
      <c r="A335" s="1">
        <v>32385</v>
      </c>
      <c r="B335">
        <v>3.9370000000000002E-2</v>
      </c>
    </row>
    <row r="336" spans="1:2" x14ac:dyDescent="0.25">
      <c r="A336" s="1">
        <v>32386</v>
      </c>
      <c r="B336">
        <v>0</v>
      </c>
    </row>
    <row r="337" spans="1:2" x14ac:dyDescent="0.25">
      <c r="A337" s="1">
        <v>32387</v>
      </c>
      <c r="B337">
        <v>0</v>
      </c>
    </row>
    <row r="338" spans="1:2" x14ac:dyDescent="0.25">
      <c r="A338" s="1">
        <v>32388</v>
      </c>
      <c r="B338">
        <v>0</v>
      </c>
    </row>
    <row r="339" spans="1:2" x14ac:dyDescent="0.25">
      <c r="A339" s="1">
        <v>32389</v>
      </c>
      <c r="B339">
        <v>0</v>
      </c>
    </row>
    <row r="340" spans="1:2" x14ac:dyDescent="0.25">
      <c r="A340" s="1">
        <v>32390</v>
      </c>
      <c r="B340">
        <v>0</v>
      </c>
    </row>
    <row r="341" spans="1:2" x14ac:dyDescent="0.25">
      <c r="A341" s="1">
        <v>32391</v>
      </c>
      <c r="B341">
        <v>0</v>
      </c>
    </row>
    <row r="342" spans="1:2" x14ac:dyDescent="0.25">
      <c r="A342" s="1">
        <v>32392</v>
      </c>
      <c r="B342">
        <v>0</v>
      </c>
    </row>
    <row r="343" spans="1:2" x14ac:dyDescent="0.25">
      <c r="A343" s="1">
        <v>32393</v>
      </c>
      <c r="B343">
        <v>0</v>
      </c>
    </row>
    <row r="344" spans="1:2" x14ac:dyDescent="0.25">
      <c r="A344" s="1">
        <v>32394</v>
      </c>
      <c r="B344">
        <v>0</v>
      </c>
    </row>
    <row r="345" spans="1:2" x14ac:dyDescent="0.25">
      <c r="A345" s="1">
        <v>32395</v>
      </c>
      <c r="B345">
        <v>0</v>
      </c>
    </row>
    <row r="346" spans="1:2" x14ac:dyDescent="0.25">
      <c r="A346" s="1">
        <v>32396</v>
      </c>
      <c r="B346">
        <v>0</v>
      </c>
    </row>
    <row r="347" spans="1:2" x14ac:dyDescent="0.25">
      <c r="A347" s="1">
        <v>32397</v>
      </c>
      <c r="B347">
        <v>0</v>
      </c>
    </row>
    <row r="348" spans="1:2" x14ac:dyDescent="0.25">
      <c r="A348" s="1">
        <v>32398</v>
      </c>
      <c r="B348">
        <v>0</v>
      </c>
    </row>
    <row r="349" spans="1:2" x14ac:dyDescent="0.25">
      <c r="A349" s="1">
        <v>32399</v>
      </c>
      <c r="B349">
        <v>0</v>
      </c>
    </row>
    <row r="350" spans="1:2" x14ac:dyDescent="0.25">
      <c r="A350" s="1">
        <v>32400</v>
      </c>
      <c r="B350">
        <v>0</v>
      </c>
    </row>
    <row r="351" spans="1:2" x14ac:dyDescent="0.25">
      <c r="A351" s="1">
        <v>32401</v>
      </c>
      <c r="B351">
        <v>0</v>
      </c>
    </row>
    <row r="352" spans="1:2" x14ac:dyDescent="0.25">
      <c r="A352" s="1">
        <v>32402</v>
      </c>
      <c r="B352">
        <v>0</v>
      </c>
    </row>
    <row r="353" spans="1:3" x14ac:dyDescent="0.25">
      <c r="A353" s="1">
        <v>32403</v>
      </c>
      <c r="B353">
        <v>0</v>
      </c>
    </row>
    <row r="354" spans="1:3" x14ac:dyDescent="0.25">
      <c r="A354" s="1">
        <v>32404</v>
      </c>
      <c r="B354">
        <v>0</v>
      </c>
    </row>
    <row r="355" spans="1:3" x14ac:dyDescent="0.25">
      <c r="A355" s="1">
        <v>32405</v>
      </c>
      <c r="B355">
        <v>0</v>
      </c>
    </row>
    <row r="356" spans="1:3" x14ac:dyDescent="0.25">
      <c r="A356" s="1">
        <v>32406</v>
      </c>
      <c r="B356">
        <v>0</v>
      </c>
    </row>
    <row r="357" spans="1:3" x14ac:dyDescent="0.25">
      <c r="A357" s="1">
        <v>32407</v>
      </c>
      <c r="B357">
        <v>0</v>
      </c>
    </row>
    <row r="358" spans="1:3" x14ac:dyDescent="0.25">
      <c r="A358" s="1">
        <v>32408</v>
      </c>
      <c r="B358">
        <v>0</v>
      </c>
    </row>
    <row r="359" spans="1:3" x14ac:dyDescent="0.25">
      <c r="A359" s="1">
        <v>32409</v>
      </c>
      <c r="B359">
        <v>0</v>
      </c>
    </row>
    <row r="360" spans="1:3" x14ac:dyDescent="0.25">
      <c r="A360" s="1">
        <v>32410</v>
      </c>
      <c r="B360">
        <v>0</v>
      </c>
    </row>
    <row r="361" spans="1:3" x14ac:dyDescent="0.25">
      <c r="A361" s="1">
        <v>32411</v>
      </c>
      <c r="B361">
        <v>0</v>
      </c>
    </row>
    <row r="362" spans="1:3" x14ac:dyDescent="0.25">
      <c r="A362" s="1">
        <v>32412</v>
      </c>
      <c r="B362">
        <v>0</v>
      </c>
    </row>
    <row r="363" spans="1:3" x14ac:dyDescent="0.25">
      <c r="A363" s="1">
        <v>32413</v>
      </c>
      <c r="B363">
        <v>0</v>
      </c>
    </row>
    <row r="364" spans="1:3" x14ac:dyDescent="0.25">
      <c r="A364" s="1">
        <v>32414</v>
      </c>
      <c r="B364">
        <v>0</v>
      </c>
    </row>
    <row r="365" spans="1:3" x14ac:dyDescent="0.25">
      <c r="A365" s="1">
        <v>32415</v>
      </c>
      <c r="B365">
        <v>0</v>
      </c>
    </row>
    <row r="366" spans="1:3" x14ac:dyDescent="0.25">
      <c r="A366" s="1">
        <v>32416</v>
      </c>
      <c r="B366">
        <v>0</v>
      </c>
    </row>
    <row r="367" spans="1:3" x14ac:dyDescent="0.25">
      <c r="A367" s="95"/>
      <c r="B367" s="95">
        <f>SUM(B1:B366)</f>
        <v>6.0236099999999997</v>
      </c>
      <c r="C367" s="95">
        <f>SUM(B259:B366)</f>
        <v>4.4488099999999999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31686</v>
      </c>
      <c r="B1">
        <v>0</v>
      </c>
    </row>
    <row r="2" spans="1:2" x14ac:dyDescent="0.25">
      <c r="A2" s="1">
        <v>31687</v>
      </c>
      <c r="B2">
        <v>0</v>
      </c>
    </row>
    <row r="3" spans="1:2" x14ac:dyDescent="0.25">
      <c r="A3" s="1">
        <v>31688</v>
      </c>
      <c r="B3">
        <v>0</v>
      </c>
    </row>
    <row r="4" spans="1:2" x14ac:dyDescent="0.25">
      <c r="A4" s="1">
        <v>31689</v>
      </c>
      <c r="B4">
        <v>0</v>
      </c>
    </row>
    <row r="5" spans="1:2" x14ac:dyDescent="0.25">
      <c r="A5" s="1">
        <v>31690</v>
      </c>
      <c r="B5">
        <v>0.11811000000000001</v>
      </c>
    </row>
    <row r="6" spans="1:2" x14ac:dyDescent="0.25">
      <c r="A6" s="1">
        <v>31691</v>
      </c>
      <c r="B6">
        <v>0</v>
      </c>
    </row>
    <row r="7" spans="1:2" x14ac:dyDescent="0.25">
      <c r="A7" s="1">
        <v>31692</v>
      </c>
      <c r="B7">
        <v>0</v>
      </c>
    </row>
    <row r="8" spans="1:2" x14ac:dyDescent="0.25">
      <c r="A8" s="1">
        <v>31693</v>
      </c>
      <c r="B8">
        <v>0</v>
      </c>
    </row>
    <row r="9" spans="1:2" x14ac:dyDescent="0.25">
      <c r="A9" s="1">
        <v>31694</v>
      </c>
      <c r="B9">
        <v>7.8740000000000004E-2</v>
      </c>
    </row>
    <row r="10" spans="1:2" x14ac:dyDescent="0.25">
      <c r="A10" s="1">
        <v>31695</v>
      </c>
      <c r="B10">
        <v>7.8740000000000004E-2</v>
      </c>
    </row>
    <row r="11" spans="1:2" x14ac:dyDescent="0.25">
      <c r="A11" s="1">
        <v>31696</v>
      </c>
      <c r="B11">
        <v>7.8740000000000004E-2</v>
      </c>
    </row>
    <row r="12" spans="1:2" x14ac:dyDescent="0.25">
      <c r="A12" s="1">
        <v>31697</v>
      </c>
      <c r="B12">
        <v>0</v>
      </c>
    </row>
    <row r="13" spans="1:2" x14ac:dyDescent="0.25">
      <c r="A13" s="1">
        <v>31698</v>
      </c>
      <c r="B13">
        <v>0</v>
      </c>
    </row>
    <row r="14" spans="1:2" x14ac:dyDescent="0.25">
      <c r="A14" s="1">
        <v>31699</v>
      </c>
      <c r="B14">
        <v>0</v>
      </c>
    </row>
    <row r="15" spans="1:2" x14ac:dyDescent="0.25">
      <c r="A15" s="1">
        <v>31700</v>
      </c>
      <c r="B15">
        <v>0</v>
      </c>
    </row>
    <row r="16" spans="1:2" x14ac:dyDescent="0.25">
      <c r="A16" s="1">
        <v>31701</v>
      </c>
      <c r="B16">
        <v>0</v>
      </c>
    </row>
    <row r="17" spans="1:2" x14ac:dyDescent="0.25">
      <c r="A17" s="1">
        <v>31702</v>
      </c>
      <c r="B17">
        <v>0</v>
      </c>
    </row>
    <row r="18" spans="1:2" x14ac:dyDescent="0.25">
      <c r="A18" s="1">
        <v>31703</v>
      </c>
      <c r="B18">
        <v>0</v>
      </c>
    </row>
    <row r="19" spans="1:2" x14ac:dyDescent="0.25">
      <c r="A19" s="1">
        <v>31704</v>
      </c>
      <c r="B19">
        <v>0</v>
      </c>
    </row>
    <row r="20" spans="1:2" x14ac:dyDescent="0.25">
      <c r="A20" s="1">
        <v>31705</v>
      </c>
      <c r="B20">
        <v>0</v>
      </c>
    </row>
    <row r="21" spans="1:2" x14ac:dyDescent="0.25">
      <c r="A21" s="1">
        <v>31706</v>
      </c>
      <c r="B21">
        <v>0</v>
      </c>
    </row>
    <row r="22" spans="1:2" x14ac:dyDescent="0.25">
      <c r="A22" s="1">
        <v>31707</v>
      </c>
      <c r="B22">
        <v>0</v>
      </c>
    </row>
    <row r="23" spans="1:2" x14ac:dyDescent="0.25">
      <c r="A23" s="1">
        <v>31708</v>
      </c>
      <c r="B23">
        <v>0</v>
      </c>
    </row>
    <row r="24" spans="1:2" x14ac:dyDescent="0.25">
      <c r="A24" s="1">
        <v>31709</v>
      </c>
      <c r="B24">
        <v>0</v>
      </c>
    </row>
    <row r="25" spans="1:2" x14ac:dyDescent="0.25">
      <c r="A25" s="1">
        <v>31710</v>
      </c>
      <c r="B25">
        <v>0</v>
      </c>
    </row>
    <row r="26" spans="1:2" x14ac:dyDescent="0.25">
      <c r="A26" s="1">
        <v>31711</v>
      </c>
      <c r="B26">
        <v>0</v>
      </c>
    </row>
    <row r="27" spans="1:2" x14ac:dyDescent="0.25">
      <c r="A27" s="1">
        <v>31712</v>
      </c>
      <c r="B27">
        <v>0</v>
      </c>
    </row>
    <row r="28" spans="1:2" x14ac:dyDescent="0.25">
      <c r="A28" s="1">
        <v>31713</v>
      </c>
      <c r="B28">
        <v>0</v>
      </c>
    </row>
    <row r="29" spans="1:2" x14ac:dyDescent="0.25">
      <c r="A29" s="1">
        <v>31714</v>
      </c>
      <c r="B29">
        <v>0</v>
      </c>
    </row>
    <row r="30" spans="1:2" x14ac:dyDescent="0.25">
      <c r="A30" s="1">
        <v>31715</v>
      </c>
      <c r="B30">
        <v>0</v>
      </c>
    </row>
    <row r="31" spans="1:2" x14ac:dyDescent="0.25">
      <c r="A31" s="1">
        <v>31716</v>
      </c>
      <c r="B31">
        <v>0</v>
      </c>
    </row>
    <row r="32" spans="1:2" x14ac:dyDescent="0.25">
      <c r="A32" s="1">
        <v>31717</v>
      </c>
      <c r="B32">
        <v>0</v>
      </c>
    </row>
    <row r="33" spans="1:2" x14ac:dyDescent="0.25">
      <c r="A33" s="1">
        <v>31718</v>
      </c>
      <c r="B33">
        <v>0</v>
      </c>
    </row>
    <row r="34" spans="1:2" x14ac:dyDescent="0.25">
      <c r="A34" s="1">
        <v>31719</v>
      </c>
      <c r="B34">
        <v>0</v>
      </c>
    </row>
    <row r="35" spans="1:2" x14ac:dyDescent="0.25">
      <c r="A35" s="1">
        <v>31720</v>
      </c>
      <c r="B35">
        <v>0</v>
      </c>
    </row>
    <row r="36" spans="1:2" x14ac:dyDescent="0.25">
      <c r="A36" s="1">
        <v>31721</v>
      </c>
      <c r="B36">
        <v>0</v>
      </c>
    </row>
    <row r="37" spans="1:2" x14ac:dyDescent="0.25">
      <c r="A37" s="1">
        <v>31722</v>
      </c>
      <c r="B37">
        <v>0</v>
      </c>
    </row>
    <row r="38" spans="1:2" x14ac:dyDescent="0.25">
      <c r="A38" s="1">
        <v>31723</v>
      </c>
      <c r="B38">
        <v>0</v>
      </c>
    </row>
    <row r="39" spans="1:2" x14ac:dyDescent="0.25">
      <c r="A39" s="1">
        <v>31724</v>
      </c>
      <c r="B39">
        <v>0</v>
      </c>
    </row>
    <row r="40" spans="1:2" x14ac:dyDescent="0.25">
      <c r="A40" s="1">
        <v>31725</v>
      </c>
      <c r="B40">
        <v>0</v>
      </c>
    </row>
    <row r="41" spans="1:2" x14ac:dyDescent="0.25">
      <c r="A41" s="1">
        <v>31726</v>
      </c>
      <c r="B41">
        <v>0</v>
      </c>
    </row>
    <row r="42" spans="1:2" x14ac:dyDescent="0.25">
      <c r="A42" s="1">
        <v>31727</v>
      </c>
      <c r="B42">
        <v>0</v>
      </c>
    </row>
    <row r="43" spans="1:2" x14ac:dyDescent="0.25">
      <c r="A43" s="1">
        <v>31728</v>
      </c>
      <c r="B43">
        <v>0</v>
      </c>
    </row>
    <row r="44" spans="1:2" x14ac:dyDescent="0.25">
      <c r="A44" s="1">
        <v>31729</v>
      </c>
      <c r="B44">
        <v>0</v>
      </c>
    </row>
    <row r="45" spans="1:2" x14ac:dyDescent="0.25">
      <c r="A45" s="1">
        <v>31730</v>
      </c>
      <c r="B45">
        <v>0</v>
      </c>
    </row>
    <row r="46" spans="1:2" x14ac:dyDescent="0.25">
      <c r="A46" s="1">
        <v>31731</v>
      </c>
      <c r="B46">
        <v>0</v>
      </c>
    </row>
    <row r="47" spans="1:2" x14ac:dyDescent="0.25">
      <c r="A47" s="1">
        <v>31732</v>
      </c>
      <c r="B47">
        <v>0</v>
      </c>
    </row>
    <row r="48" spans="1:2" x14ac:dyDescent="0.25">
      <c r="A48" s="1">
        <v>31733</v>
      </c>
      <c r="B48">
        <v>0</v>
      </c>
    </row>
    <row r="49" spans="1:2" x14ac:dyDescent="0.25">
      <c r="A49" s="1">
        <v>31734</v>
      </c>
      <c r="B49">
        <v>0.39369999999999999</v>
      </c>
    </row>
    <row r="50" spans="1:2" x14ac:dyDescent="0.25">
      <c r="A50" s="1">
        <v>31735</v>
      </c>
      <c r="B50">
        <v>0</v>
      </c>
    </row>
    <row r="51" spans="1:2" x14ac:dyDescent="0.25">
      <c r="A51" s="1">
        <v>31736</v>
      </c>
      <c r="B51">
        <v>0</v>
      </c>
    </row>
    <row r="52" spans="1:2" x14ac:dyDescent="0.25">
      <c r="A52" s="1">
        <v>31737</v>
      </c>
      <c r="B52">
        <v>0</v>
      </c>
    </row>
    <row r="53" spans="1:2" x14ac:dyDescent="0.25">
      <c r="A53" s="1">
        <v>31738</v>
      </c>
      <c r="B53">
        <v>0</v>
      </c>
    </row>
    <row r="54" spans="1:2" x14ac:dyDescent="0.25">
      <c r="A54" s="1">
        <v>31739</v>
      </c>
      <c r="B54">
        <v>0</v>
      </c>
    </row>
    <row r="55" spans="1:2" x14ac:dyDescent="0.25">
      <c r="A55" s="1">
        <v>31740</v>
      </c>
      <c r="B55">
        <v>0</v>
      </c>
    </row>
    <row r="56" spans="1:2" x14ac:dyDescent="0.25">
      <c r="A56" s="1">
        <v>31741</v>
      </c>
      <c r="B56">
        <v>0</v>
      </c>
    </row>
    <row r="57" spans="1:2" x14ac:dyDescent="0.25">
      <c r="A57" s="1">
        <v>31742</v>
      </c>
      <c r="B57">
        <v>0</v>
      </c>
    </row>
    <row r="58" spans="1:2" x14ac:dyDescent="0.25">
      <c r="A58" s="1">
        <v>31743</v>
      </c>
      <c r="B58">
        <v>0</v>
      </c>
    </row>
    <row r="59" spans="1:2" x14ac:dyDescent="0.25">
      <c r="A59" s="1">
        <v>31744</v>
      </c>
      <c r="B59">
        <v>0</v>
      </c>
    </row>
    <row r="60" spans="1:2" x14ac:dyDescent="0.25">
      <c r="A60" s="1">
        <v>31745</v>
      </c>
      <c r="B60">
        <v>0</v>
      </c>
    </row>
    <row r="61" spans="1:2" x14ac:dyDescent="0.25">
      <c r="A61" s="1">
        <v>31746</v>
      </c>
      <c r="B61">
        <v>0</v>
      </c>
    </row>
    <row r="62" spans="1:2" x14ac:dyDescent="0.25">
      <c r="A62" s="1">
        <v>31747</v>
      </c>
      <c r="B62">
        <v>0</v>
      </c>
    </row>
    <row r="63" spans="1:2" x14ac:dyDescent="0.25">
      <c r="A63" s="1">
        <v>31748</v>
      </c>
      <c r="B63">
        <v>0</v>
      </c>
    </row>
    <row r="64" spans="1:2" x14ac:dyDescent="0.25">
      <c r="A64" s="1">
        <v>31749</v>
      </c>
      <c r="B64">
        <v>0</v>
      </c>
    </row>
    <row r="65" spans="1:2" x14ac:dyDescent="0.25">
      <c r="A65" s="1">
        <v>31750</v>
      </c>
      <c r="B65">
        <v>0</v>
      </c>
    </row>
    <row r="66" spans="1:2" x14ac:dyDescent="0.25">
      <c r="A66" s="1">
        <v>31751</v>
      </c>
      <c r="B66">
        <v>0</v>
      </c>
    </row>
    <row r="67" spans="1:2" x14ac:dyDescent="0.25">
      <c r="A67" s="1">
        <v>31752</v>
      </c>
      <c r="B67">
        <v>0.23622000000000001</v>
      </c>
    </row>
    <row r="68" spans="1:2" x14ac:dyDescent="0.25">
      <c r="A68" s="1">
        <v>31753</v>
      </c>
      <c r="B68">
        <v>0.31496000000000002</v>
      </c>
    </row>
    <row r="69" spans="1:2" x14ac:dyDescent="0.25">
      <c r="A69" s="1">
        <v>31754</v>
      </c>
      <c r="B69">
        <v>0</v>
      </c>
    </row>
    <row r="70" spans="1:2" x14ac:dyDescent="0.25">
      <c r="A70" s="1">
        <v>31755</v>
      </c>
      <c r="B70">
        <v>0</v>
      </c>
    </row>
    <row r="71" spans="1:2" x14ac:dyDescent="0.25">
      <c r="A71" s="1">
        <v>31756</v>
      </c>
      <c r="B71">
        <v>0</v>
      </c>
    </row>
    <row r="72" spans="1:2" x14ac:dyDescent="0.25">
      <c r="A72" s="1">
        <v>31757</v>
      </c>
      <c r="B72">
        <v>0</v>
      </c>
    </row>
    <row r="73" spans="1:2" x14ac:dyDescent="0.25">
      <c r="A73" s="1">
        <v>31758</v>
      </c>
      <c r="B73">
        <v>0</v>
      </c>
    </row>
    <row r="74" spans="1:2" x14ac:dyDescent="0.25">
      <c r="A74" s="1">
        <v>31759</v>
      </c>
      <c r="B74">
        <v>0</v>
      </c>
    </row>
    <row r="75" spans="1:2" x14ac:dyDescent="0.25">
      <c r="A75" s="1">
        <v>31760</v>
      </c>
      <c r="B75">
        <v>0</v>
      </c>
    </row>
    <row r="76" spans="1:2" x14ac:dyDescent="0.25">
      <c r="A76" s="1">
        <v>31761</v>
      </c>
      <c r="B76">
        <v>0</v>
      </c>
    </row>
    <row r="77" spans="1:2" x14ac:dyDescent="0.25">
      <c r="A77" s="1">
        <v>31762</v>
      </c>
      <c r="B77">
        <v>0.11811000000000001</v>
      </c>
    </row>
    <row r="78" spans="1:2" x14ac:dyDescent="0.25">
      <c r="A78" s="1">
        <v>31763</v>
      </c>
      <c r="B78">
        <v>3.9370000000000002E-2</v>
      </c>
    </row>
    <row r="79" spans="1:2" x14ac:dyDescent="0.25">
      <c r="A79" s="1">
        <v>31764</v>
      </c>
      <c r="B79">
        <v>0</v>
      </c>
    </row>
    <row r="80" spans="1:2" x14ac:dyDescent="0.25">
      <c r="A80" s="1">
        <v>31765</v>
      </c>
      <c r="B80">
        <v>0</v>
      </c>
    </row>
    <row r="81" spans="1:2" x14ac:dyDescent="0.25">
      <c r="A81" s="1">
        <v>31766</v>
      </c>
      <c r="B81">
        <v>0.23622000000000001</v>
      </c>
    </row>
    <row r="82" spans="1:2" x14ac:dyDescent="0.25">
      <c r="A82" s="1">
        <v>31767</v>
      </c>
      <c r="B82">
        <v>0</v>
      </c>
    </row>
    <row r="83" spans="1:2" x14ac:dyDescent="0.25">
      <c r="A83" s="1">
        <v>31768</v>
      </c>
      <c r="B83">
        <v>0</v>
      </c>
    </row>
    <row r="84" spans="1:2" x14ac:dyDescent="0.25">
      <c r="A84" s="1">
        <v>31769</v>
      </c>
      <c r="B84">
        <v>0</v>
      </c>
    </row>
    <row r="85" spans="1:2" x14ac:dyDescent="0.25">
      <c r="A85" s="1">
        <v>31770</v>
      </c>
      <c r="B85">
        <v>0</v>
      </c>
    </row>
    <row r="86" spans="1:2" x14ac:dyDescent="0.25">
      <c r="A86" s="1">
        <v>31771</v>
      </c>
      <c r="B86">
        <v>0</v>
      </c>
    </row>
    <row r="87" spans="1:2" x14ac:dyDescent="0.25">
      <c r="A87" s="1">
        <v>31772</v>
      </c>
      <c r="B87">
        <v>0</v>
      </c>
    </row>
    <row r="88" spans="1:2" x14ac:dyDescent="0.25">
      <c r="A88" s="1">
        <v>31773</v>
      </c>
      <c r="B88">
        <v>0</v>
      </c>
    </row>
    <row r="89" spans="1:2" x14ac:dyDescent="0.25">
      <c r="A89" s="1">
        <v>31774</v>
      </c>
      <c r="B89">
        <v>0</v>
      </c>
    </row>
    <row r="90" spans="1:2" x14ac:dyDescent="0.25">
      <c r="A90" s="1">
        <v>31775</v>
      </c>
      <c r="B90">
        <v>0</v>
      </c>
    </row>
    <row r="91" spans="1:2" x14ac:dyDescent="0.25">
      <c r="A91" s="1">
        <v>31776</v>
      </c>
      <c r="B91">
        <v>0</v>
      </c>
    </row>
    <row r="92" spans="1:2" x14ac:dyDescent="0.25">
      <c r="A92" s="1">
        <v>31777</v>
      </c>
      <c r="B92">
        <v>0</v>
      </c>
    </row>
    <row r="93" spans="1:2" x14ac:dyDescent="0.25">
      <c r="A93" s="1">
        <v>31778</v>
      </c>
      <c r="B93">
        <v>0</v>
      </c>
    </row>
    <row r="94" spans="1:2" x14ac:dyDescent="0.25">
      <c r="A94" s="1">
        <v>31779</v>
      </c>
      <c r="B94">
        <v>0</v>
      </c>
    </row>
    <row r="95" spans="1:2" x14ac:dyDescent="0.25">
      <c r="A95" s="1">
        <v>31780</v>
      </c>
      <c r="B95">
        <v>0</v>
      </c>
    </row>
    <row r="96" spans="1:2" x14ac:dyDescent="0.25">
      <c r="A96" s="1">
        <v>31781</v>
      </c>
      <c r="B96">
        <v>0</v>
      </c>
    </row>
    <row r="97" spans="1:2" x14ac:dyDescent="0.25">
      <c r="A97" s="1">
        <v>31782</v>
      </c>
      <c r="B97">
        <v>0.78739999999999999</v>
      </c>
    </row>
    <row r="98" spans="1:2" x14ac:dyDescent="0.25">
      <c r="A98" s="1">
        <v>31783</v>
      </c>
      <c r="B98">
        <v>0</v>
      </c>
    </row>
    <row r="99" spans="1:2" x14ac:dyDescent="0.25">
      <c r="A99" s="1">
        <v>31784</v>
      </c>
      <c r="B99">
        <v>0</v>
      </c>
    </row>
    <row r="100" spans="1:2" x14ac:dyDescent="0.25">
      <c r="A100" s="1">
        <v>31785</v>
      </c>
      <c r="B100">
        <v>3.9370000000000002E-2</v>
      </c>
    </row>
    <row r="101" spans="1:2" x14ac:dyDescent="0.25">
      <c r="A101" s="1">
        <v>31786</v>
      </c>
      <c r="B101">
        <v>0</v>
      </c>
    </row>
    <row r="102" spans="1:2" x14ac:dyDescent="0.25">
      <c r="A102" s="1">
        <v>31787</v>
      </c>
      <c r="B102">
        <v>0</v>
      </c>
    </row>
    <row r="103" spans="1:2" x14ac:dyDescent="0.25">
      <c r="A103" s="1">
        <v>31788</v>
      </c>
      <c r="B103">
        <v>0</v>
      </c>
    </row>
    <row r="104" spans="1:2" x14ac:dyDescent="0.25">
      <c r="A104" s="1">
        <v>31789</v>
      </c>
      <c r="B104">
        <v>0</v>
      </c>
    </row>
    <row r="105" spans="1:2" x14ac:dyDescent="0.25">
      <c r="A105" s="1">
        <v>31790</v>
      </c>
      <c r="B105">
        <v>0</v>
      </c>
    </row>
    <row r="106" spans="1:2" x14ac:dyDescent="0.25">
      <c r="A106" s="1">
        <v>31791</v>
      </c>
      <c r="B106">
        <v>0</v>
      </c>
    </row>
    <row r="107" spans="1:2" x14ac:dyDescent="0.25">
      <c r="A107" s="1">
        <v>31792</v>
      </c>
      <c r="B107">
        <v>0</v>
      </c>
    </row>
    <row r="108" spans="1:2" x14ac:dyDescent="0.25">
      <c r="A108" s="1">
        <v>31793</v>
      </c>
      <c r="B108">
        <v>0</v>
      </c>
    </row>
    <row r="109" spans="1:2" x14ac:dyDescent="0.25">
      <c r="A109" s="1">
        <v>31794</v>
      </c>
      <c r="B109">
        <v>0</v>
      </c>
    </row>
    <row r="110" spans="1:2" x14ac:dyDescent="0.25">
      <c r="A110" s="1">
        <v>31795</v>
      </c>
      <c r="B110">
        <v>0</v>
      </c>
    </row>
    <row r="111" spans="1:2" x14ac:dyDescent="0.25">
      <c r="A111" s="1">
        <v>31796</v>
      </c>
      <c r="B111">
        <v>0</v>
      </c>
    </row>
    <row r="112" spans="1:2" x14ac:dyDescent="0.25">
      <c r="A112" s="1">
        <v>31797</v>
      </c>
      <c r="B112">
        <v>3.9370000000000002E-2</v>
      </c>
    </row>
    <row r="113" spans="1:2" x14ac:dyDescent="0.25">
      <c r="A113" s="1">
        <v>31798</v>
      </c>
      <c r="B113">
        <v>0</v>
      </c>
    </row>
    <row r="114" spans="1:2" x14ac:dyDescent="0.25">
      <c r="A114" s="1">
        <v>31799</v>
      </c>
      <c r="B114">
        <v>0</v>
      </c>
    </row>
    <row r="115" spans="1:2" x14ac:dyDescent="0.25">
      <c r="A115" s="1">
        <v>31800</v>
      </c>
      <c r="B115">
        <v>0</v>
      </c>
    </row>
    <row r="116" spans="1:2" x14ac:dyDescent="0.25">
      <c r="A116" s="1">
        <v>31801</v>
      </c>
      <c r="B116">
        <v>0</v>
      </c>
    </row>
    <row r="117" spans="1:2" x14ac:dyDescent="0.25">
      <c r="A117" s="1">
        <v>31802</v>
      </c>
      <c r="B117">
        <v>0</v>
      </c>
    </row>
    <row r="118" spans="1:2" x14ac:dyDescent="0.25">
      <c r="A118" s="1">
        <v>31803</v>
      </c>
      <c r="B118">
        <v>0</v>
      </c>
    </row>
    <row r="119" spans="1:2" x14ac:dyDescent="0.25">
      <c r="A119" s="1">
        <v>31804</v>
      </c>
      <c r="B119">
        <v>0</v>
      </c>
    </row>
    <row r="120" spans="1:2" x14ac:dyDescent="0.25">
      <c r="A120" s="1">
        <v>31805</v>
      </c>
      <c r="B120">
        <v>0</v>
      </c>
    </row>
    <row r="121" spans="1:2" x14ac:dyDescent="0.25">
      <c r="A121" s="1">
        <v>31806</v>
      </c>
      <c r="B121">
        <v>0</v>
      </c>
    </row>
    <row r="122" spans="1:2" x14ac:dyDescent="0.25">
      <c r="A122" s="1">
        <v>31807</v>
      </c>
      <c r="B122">
        <v>0</v>
      </c>
    </row>
    <row r="123" spans="1:2" x14ac:dyDescent="0.25">
      <c r="A123" s="1">
        <v>31808</v>
      </c>
      <c r="B123">
        <v>3.9370000000000002E-2</v>
      </c>
    </row>
    <row r="124" spans="1:2" x14ac:dyDescent="0.25">
      <c r="A124" s="1">
        <v>31809</v>
      </c>
      <c r="B124">
        <v>0</v>
      </c>
    </row>
    <row r="125" spans="1:2" x14ac:dyDescent="0.25">
      <c r="A125" s="1">
        <v>31810</v>
      </c>
      <c r="B125">
        <v>0</v>
      </c>
    </row>
    <row r="126" spans="1:2" x14ac:dyDescent="0.25">
      <c r="A126" s="1">
        <v>31811</v>
      </c>
      <c r="B126">
        <v>0</v>
      </c>
    </row>
    <row r="127" spans="1:2" x14ac:dyDescent="0.25">
      <c r="A127" s="1">
        <v>31812</v>
      </c>
      <c r="B127">
        <v>0</v>
      </c>
    </row>
    <row r="128" spans="1:2" x14ac:dyDescent="0.25">
      <c r="A128" s="1">
        <v>31813</v>
      </c>
      <c r="B128">
        <v>0</v>
      </c>
    </row>
    <row r="129" spans="1:2" x14ac:dyDescent="0.25">
      <c r="A129" s="1">
        <v>31814</v>
      </c>
      <c r="B129">
        <v>0</v>
      </c>
    </row>
    <row r="130" spans="1:2" x14ac:dyDescent="0.25">
      <c r="A130" s="1">
        <v>31815</v>
      </c>
      <c r="B130">
        <v>0</v>
      </c>
    </row>
    <row r="131" spans="1:2" x14ac:dyDescent="0.25">
      <c r="A131" s="1">
        <v>31816</v>
      </c>
      <c r="B131">
        <v>0</v>
      </c>
    </row>
    <row r="132" spans="1:2" x14ac:dyDescent="0.25">
      <c r="A132" s="1">
        <v>31817</v>
      </c>
      <c r="B132">
        <v>0</v>
      </c>
    </row>
    <row r="133" spans="1:2" x14ac:dyDescent="0.25">
      <c r="A133" s="1">
        <v>31818</v>
      </c>
      <c r="B133">
        <v>0</v>
      </c>
    </row>
    <row r="134" spans="1:2" x14ac:dyDescent="0.25">
      <c r="A134" s="1">
        <v>31819</v>
      </c>
      <c r="B134">
        <v>0</v>
      </c>
    </row>
    <row r="135" spans="1:2" x14ac:dyDescent="0.25">
      <c r="A135" s="1">
        <v>31820</v>
      </c>
      <c r="B135">
        <v>0</v>
      </c>
    </row>
    <row r="136" spans="1:2" x14ac:dyDescent="0.25">
      <c r="A136" s="1">
        <v>31821</v>
      </c>
      <c r="B136">
        <v>0</v>
      </c>
    </row>
    <row r="137" spans="1:2" x14ac:dyDescent="0.25">
      <c r="A137" s="1">
        <v>31822</v>
      </c>
      <c r="B137">
        <v>0</v>
      </c>
    </row>
    <row r="138" spans="1:2" x14ac:dyDescent="0.25">
      <c r="A138" s="1">
        <v>31823</v>
      </c>
      <c r="B138">
        <v>0</v>
      </c>
    </row>
    <row r="139" spans="1:2" x14ac:dyDescent="0.25">
      <c r="A139" s="1">
        <v>31824</v>
      </c>
      <c r="B139">
        <v>0</v>
      </c>
    </row>
    <row r="140" spans="1:2" x14ac:dyDescent="0.25">
      <c r="A140" s="1">
        <v>31825</v>
      </c>
      <c r="B140">
        <v>0</v>
      </c>
    </row>
    <row r="141" spans="1:2" x14ac:dyDescent="0.25">
      <c r="A141" s="1">
        <v>31826</v>
      </c>
      <c r="B141">
        <v>0</v>
      </c>
    </row>
    <row r="142" spans="1:2" x14ac:dyDescent="0.25">
      <c r="A142" s="1">
        <v>31827</v>
      </c>
      <c r="B142">
        <v>0</v>
      </c>
    </row>
    <row r="143" spans="1:2" x14ac:dyDescent="0.25">
      <c r="A143" s="1">
        <v>31828</v>
      </c>
      <c r="B143">
        <v>0</v>
      </c>
    </row>
    <row r="144" spans="1:2" x14ac:dyDescent="0.25">
      <c r="A144" s="1">
        <v>31829</v>
      </c>
      <c r="B144">
        <v>0</v>
      </c>
    </row>
    <row r="145" spans="1:2" x14ac:dyDescent="0.25">
      <c r="A145" s="1">
        <v>31830</v>
      </c>
      <c r="B145">
        <v>0</v>
      </c>
    </row>
    <row r="146" spans="1:2" x14ac:dyDescent="0.25">
      <c r="A146" s="1">
        <v>31831</v>
      </c>
      <c r="B146">
        <v>0</v>
      </c>
    </row>
    <row r="147" spans="1:2" x14ac:dyDescent="0.25">
      <c r="A147" s="1">
        <v>31832</v>
      </c>
      <c r="B147">
        <v>0.98424999999999996</v>
      </c>
    </row>
    <row r="148" spans="1:2" x14ac:dyDescent="0.25">
      <c r="A148" s="1">
        <v>31833</v>
      </c>
      <c r="B148">
        <v>0.23622000000000001</v>
      </c>
    </row>
    <row r="149" spans="1:2" x14ac:dyDescent="0.25">
      <c r="A149" s="1">
        <v>31834</v>
      </c>
      <c r="B149">
        <v>3.9370000000000002E-2</v>
      </c>
    </row>
    <row r="150" spans="1:2" x14ac:dyDescent="0.25">
      <c r="A150" s="1">
        <v>31835</v>
      </c>
      <c r="B150">
        <v>0</v>
      </c>
    </row>
    <row r="151" spans="1:2" x14ac:dyDescent="0.25">
      <c r="A151" s="1">
        <v>31836</v>
      </c>
      <c r="B151">
        <v>0</v>
      </c>
    </row>
    <row r="152" spans="1:2" x14ac:dyDescent="0.25">
      <c r="A152" s="1"/>
    </row>
    <row r="153" spans="1:2" x14ac:dyDescent="0.25">
      <c r="A153" s="1">
        <v>31837</v>
      </c>
      <c r="B153">
        <v>0</v>
      </c>
    </row>
    <row r="154" spans="1:2" x14ac:dyDescent="0.25">
      <c r="A154" s="1">
        <v>31838</v>
      </c>
      <c r="B154">
        <v>0</v>
      </c>
    </row>
    <row r="155" spans="1:2" x14ac:dyDescent="0.25">
      <c r="A155" s="1">
        <v>31839</v>
      </c>
      <c r="B155">
        <v>0</v>
      </c>
    </row>
    <row r="156" spans="1:2" x14ac:dyDescent="0.25">
      <c r="A156" s="1">
        <v>31840</v>
      </c>
      <c r="B156">
        <v>0</v>
      </c>
    </row>
    <row r="157" spans="1:2" x14ac:dyDescent="0.25">
      <c r="A157" s="1">
        <v>31841</v>
      </c>
      <c r="B157">
        <v>0</v>
      </c>
    </row>
    <row r="158" spans="1:2" x14ac:dyDescent="0.25">
      <c r="A158" s="1">
        <v>31842</v>
      </c>
      <c r="B158">
        <v>0</v>
      </c>
    </row>
    <row r="159" spans="1:2" x14ac:dyDescent="0.25">
      <c r="A159" s="1">
        <v>31843</v>
      </c>
      <c r="B159">
        <v>0.19685</v>
      </c>
    </row>
    <row r="160" spans="1:2" x14ac:dyDescent="0.25">
      <c r="A160" s="1">
        <v>31844</v>
      </c>
      <c r="B160">
        <v>0</v>
      </c>
    </row>
    <row r="161" spans="1:2" x14ac:dyDescent="0.25">
      <c r="A161" s="1">
        <v>31845</v>
      </c>
      <c r="B161">
        <v>0</v>
      </c>
    </row>
    <row r="162" spans="1:2" x14ac:dyDescent="0.25">
      <c r="A162" s="1">
        <v>31846</v>
      </c>
      <c r="B162">
        <v>0</v>
      </c>
    </row>
    <row r="163" spans="1:2" x14ac:dyDescent="0.25">
      <c r="A163" s="1">
        <v>31847</v>
      </c>
      <c r="B163">
        <v>0</v>
      </c>
    </row>
    <row r="164" spans="1:2" x14ac:dyDescent="0.25">
      <c r="A164" s="1">
        <v>31848</v>
      </c>
      <c r="B164">
        <v>0</v>
      </c>
    </row>
    <row r="165" spans="1:2" x14ac:dyDescent="0.25">
      <c r="A165" s="1">
        <v>31849</v>
      </c>
      <c r="B165">
        <v>0</v>
      </c>
    </row>
    <row r="166" spans="1:2" x14ac:dyDescent="0.25">
      <c r="A166" s="1">
        <v>31850</v>
      </c>
      <c r="B166">
        <v>0</v>
      </c>
    </row>
    <row r="167" spans="1:2" x14ac:dyDescent="0.25">
      <c r="A167" s="1">
        <v>31851</v>
      </c>
      <c r="B167">
        <v>0</v>
      </c>
    </row>
    <row r="168" spans="1:2" x14ac:dyDescent="0.25">
      <c r="A168" s="1">
        <v>31852</v>
      </c>
      <c r="B168">
        <v>0.11811000000000001</v>
      </c>
    </row>
    <row r="169" spans="1:2" x14ac:dyDescent="0.25">
      <c r="A169" s="1">
        <v>31853</v>
      </c>
      <c r="B169">
        <v>0</v>
      </c>
    </row>
    <row r="170" spans="1:2" x14ac:dyDescent="0.25">
      <c r="A170" s="1">
        <v>31854</v>
      </c>
      <c r="B170">
        <v>0</v>
      </c>
    </row>
    <row r="171" spans="1:2" x14ac:dyDescent="0.25">
      <c r="A171" s="1">
        <v>31855</v>
      </c>
      <c r="B171">
        <v>0</v>
      </c>
    </row>
    <row r="172" spans="1:2" x14ac:dyDescent="0.25">
      <c r="A172" s="1">
        <v>31856</v>
      </c>
      <c r="B172">
        <v>0</v>
      </c>
    </row>
    <row r="173" spans="1:2" x14ac:dyDescent="0.25">
      <c r="A173" s="1">
        <v>31857</v>
      </c>
      <c r="B173">
        <v>0</v>
      </c>
    </row>
    <row r="174" spans="1:2" x14ac:dyDescent="0.25">
      <c r="A174" s="1">
        <v>31858</v>
      </c>
      <c r="B174">
        <v>3.9370000000000002E-2</v>
      </c>
    </row>
    <row r="175" spans="1:2" x14ac:dyDescent="0.25">
      <c r="A175" s="1">
        <v>31859</v>
      </c>
      <c r="B175">
        <v>0</v>
      </c>
    </row>
    <row r="176" spans="1:2" x14ac:dyDescent="0.25">
      <c r="A176" s="1">
        <v>31860</v>
      </c>
      <c r="B176">
        <v>3.9370000000000002E-2</v>
      </c>
    </row>
    <row r="177" spans="1:2" x14ac:dyDescent="0.25">
      <c r="A177" s="1">
        <v>31861</v>
      </c>
      <c r="B177">
        <v>0</v>
      </c>
    </row>
    <row r="178" spans="1:2" x14ac:dyDescent="0.25">
      <c r="A178" s="1">
        <v>31862</v>
      </c>
      <c r="B178">
        <v>0</v>
      </c>
    </row>
    <row r="179" spans="1:2" x14ac:dyDescent="0.25">
      <c r="A179" s="1">
        <v>31863</v>
      </c>
      <c r="B179">
        <v>0</v>
      </c>
    </row>
    <row r="180" spans="1:2" x14ac:dyDescent="0.25">
      <c r="A180" s="1">
        <v>31864</v>
      </c>
      <c r="B180">
        <v>0</v>
      </c>
    </row>
    <row r="181" spans="1:2" x14ac:dyDescent="0.25">
      <c r="A181" s="1">
        <v>31865</v>
      </c>
      <c r="B181">
        <v>0</v>
      </c>
    </row>
    <row r="182" spans="1:2" x14ac:dyDescent="0.25">
      <c r="A182" s="1">
        <v>31866</v>
      </c>
      <c r="B182">
        <v>0</v>
      </c>
    </row>
    <row r="183" spans="1:2" x14ac:dyDescent="0.25">
      <c r="A183" s="1">
        <v>31867</v>
      </c>
      <c r="B183">
        <v>0</v>
      </c>
    </row>
    <row r="184" spans="1:2" x14ac:dyDescent="0.25">
      <c r="A184" s="1">
        <v>31868</v>
      </c>
      <c r="B184">
        <v>0</v>
      </c>
    </row>
    <row r="185" spans="1:2" x14ac:dyDescent="0.25">
      <c r="A185" s="1">
        <v>31869</v>
      </c>
      <c r="B185">
        <v>0</v>
      </c>
    </row>
    <row r="186" spans="1:2" x14ac:dyDescent="0.25">
      <c r="A186" s="1">
        <v>31870</v>
      </c>
      <c r="B186">
        <v>0</v>
      </c>
    </row>
    <row r="187" spans="1:2" x14ac:dyDescent="0.25">
      <c r="A187" s="1">
        <v>31871</v>
      </c>
      <c r="B187">
        <v>0</v>
      </c>
    </row>
    <row r="188" spans="1:2" x14ac:dyDescent="0.25">
      <c r="A188" s="1">
        <v>31872</v>
      </c>
      <c r="B188">
        <v>0</v>
      </c>
    </row>
    <row r="189" spans="1:2" x14ac:dyDescent="0.25">
      <c r="A189" s="1">
        <v>31873</v>
      </c>
      <c r="B189">
        <v>0</v>
      </c>
    </row>
    <row r="190" spans="1:2" x14ac:dyDescent="0.25">
      <c r="A190" s="1">
        <v>31874</v>
      </c>
      <c r="B190">
        <v>0</v>
      </c>
    </row>
    <row r="191" spans="1:2" x14ac:dyDescent="0.25">
      <c r="A191" s="1">
        <v>31875</v>
      </c>
      <c r="B191">
        <v>0</v>
      </c>
    </row>
    <row r="192" spans="1:2" x14ac:dyDescent="0.25">
      <c r="A192" s="1">
        <v>31876</v>
      </c>
      <c r="B192">
        <v>0</v>
      </c>
    </row>
    <row r="193" spans="1:2" x14ac:dyDescent="0.25">
      <c r="A193" s="1">
        <v>31877</v>
      </c>
      <c r="B193">
        <v>0</v>
      </c>
    </row>
    <row r="194" spans="1:2" x14ac:dyDescent="0.25">
      <c r="A194" s="1">
        <v>31878</v>
      </c>
      <c r="B194">
        <v>0</v>
      </c>
    </row>
    <row r="195" spans="1:2" x14ac:dyDescent="0.25">
      <c r="A195" s="1">
        <v>31879</v>
      </c>
      <c r="B195">
        <v>0</v>
      </c>
    </row>
    <row r="196" spans="1:2" x14ac:dyDescent="0.25">
      <c r="A196" s="1">
        <v>31880</v>
      </c>
      <c r="B196">
        <v>0</v>
      </c>
    </row>
    <row r="197" spans="1:2" x14ac:dyDescent="0.25">
      <c r="A197" s="1">
        <v>31881</v>
      </c>
      <c r="B197">
        <v>0</v>
      </c>
    </row>
    <row r="198" spans="1:2" x14ac:dyDescent="0.25">
      <c r="A198" s="1">
        <v>31882</v>
      </c>
      <c r="B198">
        <v>0</v>
      </c>
    </row>
    <row r="199" spans="1:2" x14ac:dyDescent="0.25">
      <c r="A199" s="1">
        <v>31883</v>
      </c>
      <c r="B199">
        <v>0</v>
      </c>
    </row>
    <row r="200" spans="1:2" x14ac:dyDescent="0.25">
      <c r="A200" s="1">
        <v>31884</v>
      </c>
      <c r="B200">
        <v>0</v>
      </c>
    </row>
    <row r="201" spans="1:2" x14ac:dyDescent="0.25">
      <c r="A201" s="1">
        <v>31885</v>
      </c>
      <c r="B201">
        <v>0</v>
      </c>
    </row>
    <row r="202" spans="1:2" x14ac:dyDescent="0.25">
      <c r="A202" s="1">
        <v>31886</v>
      </c>
      <c r="B202">
        <v>0</v>
      </c>
    </row>
    <row r="203" spans="1:2" x14ac:dyDescent="0.25">
      <c r="A203" s="1">
        <v>31887</v>
      </c>
      <c r="B203">
        <v>0</v>
      </c>
    </row>
    <row r="204" spans="1:2" x14ac:dyDescent="0.25">
      <c r="A204" s="1">
        <v>31888</v>
      </c>
      <c r="B204">
        <v>0</v>
      </c>
    </row>
    <row r="205" spans="1:2" x14ac:dyDescent="0.25">
      <c r="A205" s="1">
        <v>31889</v>
      </c>
      <c r="B205">
        <v>0</v>
      </c>
    </row>
    <row r="206" spans="1:2" x14ac:dyDescent="0.25">
      <c r="A206" s="1">
        <v>31890</v>
      </c>
      <c r="B206">
        <v>0</v>
      </c>
    </row>
    <row r="207" spans="1:2" x14ac:dyDescent="0.25">
      <c r="A207" s="1">
        <v>31891</v>
      </c>
      <c r="B207">
        <v>0</v>
      </c>
    </row>
    <row r="208" spans="1:2" x14ac:dyDescent="0.25">
      <c r="A208" s="1">
        <v>31892</v>
      </c>
      <c r="B208">
        <v>0</v>
      </c>
    </row>
    <row r="209" spans="1:2" x14ac:dyDescent="0.25">
      <c r="A209" s="1">
        <v>31893</v>
      </c>
      <c r="B209">
        <v>0</v>
      </c>
    </row>
    <row r="210" spans="1:2" x14ac:dyDescent="0.25">
      <c r="A210" s="1">
        <v>31894</v>
      </c>
      <c r="B210">
        <v>0</v>
      </c>
    </row>
    <row r="211" spans="1:2" x14ac:dyDescent="0.25">
      <c r="A211" s="1">
        <v>31895</v>
      </c>
      <c r="B211">
        <v>0</v>
      </c>
    </row>
    <row r="212" spans="1:2" x14ac:dyDescent="0.25">
      <c r="A212" s="1">
        <v>31896</v>
      </c>
      <c r="B212">
        <v>0</v>
      </c>
    </row>
    <row r="213" spans="1:2" x14ac:dyDescent="0.25">
      <c r="A213" s="1">
        <v>31897</v>
      </c>
      <c r="B213">
        <v>7.8740000000000004E-2</v>
      </c>
    </row>
    <row r="214" spans="1:2" x14ac:dyDescent="0.25">
      <c r="A214" s="1">
        <v>31898</v>
      </c>
      <c r="B214">
        <v>0</v>
      </c>
    </row>
    <row r="215" spans="1:2" x14ac:dyDescent="0.25">
      <c r="A215" s="1">
        <v>31899</v>
      </c>
      <c r="B215">
        <v>0</v>
      </c>
    </row>
    <row r="216" spans="1:2" x14ac:dyDescent="0.25">
      <c r="A216" s="1">
        <v>31900</v>
      </c>
      <c r="B216">
        <v>0</v>
      </c>
    </row>
    <row r="217" spans="1:2" x14ac:dyDescent="0.25">
      <c r="A217" s="1">
        <v>31901</v>
      </c>
      <c r="B217">
        <v>0</v>
      </c>
    </row>
    <row r="218" spans="1:2" x14ac:dyDescent="0.25">
      <c r="A218" s="1">
        <v>31902</v>
      </c>
      <c r="B218">
        <v>0</v>
      </c>
    </row>
    <row r="219" spans="1:2" x14ac:dyDescent="0.25">
      <c r="A219" s="1">
        <v>31903</v>
      </c>
      <c r="B219">
        <v>0</v>
      </c>
    </row>
    <row r="220" spans="1:2" x14ac:dyDescent="0.25">
      <c r="A220" s="1">
        <v>31904</v>
      </c>
      <c r="B220">
        <v>0</v>
      </c>
    </row>
    <row r="221" spans="1:2" x14ac:dyDescent="0.25">
      <c r="A221" s="1">
        <v>31905</v>
      </c>
      <c r="B221">
        <v>0</v>
      </c>
    </row>
    <row r="222" spans="1:2" x14ac:dyDescent="0.25">
      <c r="A222" s="1">
        <v>31906</v>
      </c>
      <c r="B222">
        <v>0</v>
      </c>
    </row>
    <row r="223" spans="1:2" x14ac:dyDescent="0.25">
      <c r="A223" s="1">
        <v>31907</v>
      </c>
      <c r="B223">
        <v>0</v>
      </c>
    </row>
    <row r="224" spans="1:2" x14ac:dyDescent="0.25">
      <c r="A224" s="1">
        <v>31908</v>
      </c>
      <c r="B224">
        <v>0</v>
      </c>
    </row>
    <row r="225" spans="1:2" x14ac:dyDescent="0.25">
      <c r="A225" s="1">
        <v>31909</v>
      </c>
      <c r="B225">
        <v>0</v>
      </c>
    </row>
    <row r="226" spans="1:2" x14ac:dyDescent="0.25">
      <c r="A226" s="1">
        <v>31910</v>
      </c>
      <c r="B226">
        <v>0</v>
      </c>
    </row>
    <row r="227" spans="1:2" x14ac:dyDescent="0.25">
      <c r="A227" s="1">
        <v>31911</v>
      </c>
      <c r="B227">
        <v>0.62992000000000004</v>
      </c>
    </row>
    <row r="228" spans="1:2" x14ac:dyDescent="0.25">
      <c r="A228" s="1">
        <v>31912</v>
      </c>
      <c r="B228">
        <v>0.70865999999999996</v>
      </c>
    </row>
    <row r="229" spans="1:2" x14ac:dyDescent="0.25">
      <c r="A229" s="1">
        <v>31913</v>
      </c>
      <c r="B229">
        <v>0</v>
      </c>
    </row>
    <row r="230" spans="1:2" x14ac:dyDescent="0.25">
      <c r="A230" s="1">
        <v>31914</v>
      </c>
      <c r="B230">
        <v>0</v>
      </c>
    </row>
    <row r="231" spans="1:2" x14ac:dyDescent="0.25">
      <c r="A231" s="1">
        <v>31915</v>
      </c>
      <c r="B231">
        <v>0</v>
      </c>
    </row>
    <row r="232" spans="1:2" x14ac:dyDescent="0.25">
      <c r="A232" s="1">
        <v>31916</v>
      </c>
      <c r="B232">
        <v>0</v>
      </c>
    </row>
    <row r="233" spans="1:2" x14ac:dyDescent="0.25">
      <c r="A233" s="1">
        <v>31917</v>
      </c>
      <c r="B233">
        <v>0</v>
      </c>
    </row>
    <row r="234" spans="1:2" x14ac:dyDescent="0.25">
      <c r="A234" s="1">
        <v>31918</v>
      </c>
      <c r="B234">
        <v>0</v>
      </c>
    </row>
    <row r="235" spans="1:2" x14ac:dyDescent="0.25">
      <c r="A235" s="1">
        <v>31919</v>
      </c>
      <c r="B235">
        <v>0</v>
      </c>
    </row>
    <row r="236" spans="1:2" x14ac:dyDescent="0.25">
      <c r="A236" s="1">
        <v>31920</v>
      </c>
      <c r="B236">
        <v>0</v>
      </c>
    </row>
    <row r="237" spans="1:2" x14ac:dyDescent="0.25">
      <c r="A237" s="1">
        <v>31921</v>
      </c>
      <c r="B237">
        <v>0</v>
      </c>
    </row>
    <row r="238" spans="1:2" x14ac:dyDescent="0.25">
      <c r="A238" s="1">
        <v>31922</v>
      </c>
      <c r="B238">
        <v>0</v>
      </c>
    </row>
    <row r="239" spans="1:2" x14ac:dyDescent="0.25">
      <c r="A239" s="1">
        <v>31923</v>
      </c>
      <c r="B239">
        <v>0</v>
      </c>
    </row>
    <row r="240" spans="1:2" x14ac:dyDescent="0.25">
      <c r="A240" s="1">
        <v>31924</v>
      </c>
      <c r="B240">
        <v>0</v>
      </c>
    </row>
    <row r="241" spans="1:2" x14ac:dyDescent="0.25">
      <c r="A241" s="1">
        <v>31925</v>
      </c>
      <c r="B241">
        <v>0</v>
      </c>
    </row>
    <row r="242" spans="1:2" x14ac:dyDescent="0.25">
      <c r="A242" s="1">
        <v>31926</v>
      </c>
      <c r="B242">
        <v>0</v>
      </c>
    </row>
    <row r="243" spans="1:2" x14ac:dyDescent="0.25">
      <c r="A243" s="1">
        <v>31927</v>
      </c>
      <c r="B243">
        <v>0</v>
      </c>
    </row>
    <row r="244" spans="1:2" x14ac:dyDescent="0.25">
      <c r="A244" s="1">
        <v>31928</v>
      </c>
      <c r="B244">
        <v>0</v>
      </c>
    </row>
    <row r="245" spans="1:2" x14ac:dyDescent="0.25">
      <c r="A245" s="1">
        <v>31929</v>
      </c>
      <c r="B245">
        <v>0</v>
      </c>
    </row>
    <row r="246" spans="1:2" x14ac:dyDescent="0.25">
      <c r="A246" s="1">
        <v>31930</v>
      </c>
      <c r="B246">
        <v>0</v>
      </c>
    </row>
    <row r="247" spans="1:2" x14ac:dyDescent="0.25">
      <c r="A247" s="1">
        <v>31931</v>
      </c>
      <c r="B247">
        <v>0</v>
      </c>
    </row>
    <row r="248" spans="1:2" x14ac:dyDescent="0.25">
      <c r="A248" s="1">
        <v>31932</v>
      </c>
      <c r="B248">
        <v>0</v>
      </c>
    </row>
    <row r="249" spans="1:2" x14ac:dyDescent="0.25">
      <c r="A249" s="1">
        <v>31933</v>
      </c>
      <c r="B249">
        <v>0</v>
      </c>
    </row>
    <row r="250" spans="1:2" x14ac:dyDescent="0.25">
      <c r="A250" s="1">
        <v>31934</v>
      </c>
      <c r="B250">
        <v>0</v>
      </c>
    </row>
    <row r="251" spans="1:2" x14ac:dyDescent="0.25">
      <c r="A251" s="1">
        <v>31935</v>
      </c>
      <c r="B251">
        <v>0</v>
      </c>
    </row>
    <row r="252" spans="1:2" x14ac:dyDescent="0.25">
      <c r="A252" s="1">
        <v>31936</v>
      </c>
      <c r="B252">
        <v>0</v>
      </c>
    </row>
    <row r="253" spans="1:2" x14ac:dyDescent="0.25">
      <c r="A253" s="1">
        <v>31937</v>
      </c>
      <c r="B253">
        <v>0</v>
      </c>
    </row>
    <row r="254" spans="1:2" x14ac:dyDescent="0.25">
      <c r="A254" s="1">
        <v>31938</v>
      </c>
      <c r="B254">
        <v>0</v>
      </c>
    </row>
    <row r="255" spans="1:2" x14ac:dyDescent="0.25">
      <c r="A255" s="1">
        <v>31939</v>
      </c>
      <c r="B255">
        <v>0</v>
      </c>
    </row>
    <row r="256" spans="1:2" x14ac:dyDescent="0.25">
      <c r="A256" s="1">
        <v>31940</v>
      </c>
      <c r="B256">
        <v>0</v>
      </c>
    </row>
    <row r="257" spans="1:2" x14ac:dyDescent="0.25">
      <c r="A257" s="1">
        <v>31941</v>
      </c>
      <c r="B257">
        <v>0</v>
      </c>
    </row>
    <row r="258" spans="1:2" x14ac:dyDescent="0.25">
      <c r="A258" s="1">
        <v>31942</v>
      </c>
      <c r="B258">
        <v>0</v>
      </c>
    </row>
    <row r="259" spans="1:2" x14ac:dyDescent="0.25">
      <c r="A259" s="1">
        <v>31943</v>
      </c>
      <c r="B259">
        <v>0</v>
      </c>
    </row>
    <row r="260" spans="1:2" x14ac:dyDescent="0.25">
      <c r="A260" s="1">
        <v>31944</v>
      </c>
      <c r="B260">
        <v>0</v>
      </c>
    </row>
    <row r="261" spans="1:2" x14ac:dyDescent="0.25">
      <c r="A261" s="1">
        <v>31945</v>
      </c>
      <c r="B261">
        <v>0</v>
      </c>
    </row>
    <row r="262" spans="1:2" x14ac:dyDescent="0.25">
      <c r="A262" s="1">
        <v>31946</v>
      </c>
      <c r="B262">
        <v>0</v>
      </c>
    </row>
    <row r="263" spans="1:2" x14ac:dyDescent="0.25">
      <c r="A263" s="1">
        <v>31947</v>
      </c>
      <c r="B263">
        <v>0</v>
      </c>
    </row>
    <row r="264" spans="1:2" x14ac:dyDescent="0.25">
      <c r="A264" s="1">
        <v>31948</v>
      </c>
      <c r="B264">
        <v>0</v>
      </c>
    </row>
    <row r="265" spans="1:2" x14ac:dyDescent="0.25">
      <c r="A265" s="1">
        <v>31949</v>
      </c>
      <c r="B265">
        <v>0</v>
      </c>
    </row>
    <row r="266" spans="1:2" x14ac:dyDescent="0.25">
      <c r="A266" s="1">
        <v>31950</v>
      </c>
      <c r="B266">
        <v>0</v>
      </c>
    </row>
    <row r="267" spans="1:2" x14ac:dyDescent="0.25">
      <c r="A267" s="1">
        <v>31951</v>
      </c>
      <c r="B267">
        <v>0</v>
      </c>
    </row>
    <row r="268" spans="1:2" x14ac:dyDescent="0.25">
      <c r="A268" s="1">
        <v>31952</v>
      </c>
      <c r="B268">
        <v>0</v>
      </c>
    </row>
    <row r="269" spans="1:2" x14ac:dyDescent="0.25">
      <c r="A269" s="1">
        <v>31953</v>
      </c>
      <c r="B269">
        <v>0</v>
      </c>
    </row>
    <row r="270" spans="1:2" x14ac:dyDescent="0.25">
      <c r="A270" s="1">
        <v>31954</v>
      </c>
      <c r="B270">
        <v>0</v>
      </c>
    </row>
    <row r="271" spans="1:2" x14ac:dyDescent="0.25">
      <c r="A271" s="1">
        <v>31955</v>
      </c>
      <c r="B271">
        <v>0</v>
      </c>
    </row>
    <row r="272" spans="1:2" x14ac:dyDescent="0.25">
      <c r="A272" s="1">
        <v>31956</v>
      </c>
      <c r="B272">
        <v>0</v>
      </c>
    </row>
    <row r="273" spans="1:2" x14ac:dyDescent="0.25">
      <c r="A273" s="1">
        <v>31957</v>
      </c>
      <c r="B273">
        <v>0</v>
      </c>
    </row>
    <row r="274" spans="1:2" x14ac:dyDescent="0.25">
      <c r="A274" s="1">
        <v>31958</v>
      </c>
      <c r="B274">
        <v>0</v>
      </c>
    </row>
    <row r="275" spans="1:2" x14ac:dyDescent="0.25">
      <c r="A275" s="1">
        <v>31959</v>
      </c>
      <c r="B275">
        <v>0</v>
      </c>
    </row>
    <row r="276" spans="1:2" x14ac:dyDescent="0.25">
      <c r="A276" s="1">
        <v>31960</v>
      </c>
      <c r="B276">
        <v>0</v>
      </c>
    </row>
    <row r="277" spans="1:2" x14ac:dyDescent="0.25">
      <c r="A277" s="1">
        <v>31961</v>
      </c>
      <c r="B277">
        <v>0</v>
      </c>
    </row>
    <row r="278" spans="1:2" x14ac:dyDescent="0.25">
      <c r="A278" s="1">
        <v>31962</v>
      </c>
      <c r="B278">
        <v>0</v>
      </c>
    </row>
    <row r="279" spans="1:2" x14ac:dyDescent="0.25">
      <c r="A279" s="1">
        <v>31963</v>
      </c>
      <c r="B279">
        <v>0</v>
      </c>
    </row>
    <row r="280" spans="1:2" x14ac:dyDescent="0.25">
      <c r="A280" s="1">
        <v>31964</v>
      </c>
      <c r="B280">
        <v>0</v>
      </c>
    </row>
    <row r="281" spans="1:2" x14ac:dyDescent="0.25">
      <c r="A281" s="1">
        <v>31965</v>
      </c>
      <c r="B281">
        <v>0</v>
      </c>
    </row>
    <row r="282" spans="1:2" x14ac:dyDescent="0.25">
      <c r="A282" s="1">
        <v>31966</v>
      </c>
      <c r="B282">
        <v>0</v>
      </c>
    </row>
    <row r="283" spans="1:2" x14ac:dyDescent="0.25">
      <c r="A283" s="1">
        <v>31967</v>
      </c>
      <c r="B283">
        <v>0</v>
      </c>
    </row>
    <row r="284" spans="1:2" x14ac:dyDescent="0.25">
      <c r="A284" s="1">
        <v>31968</v>
      </c>
      <c r="B284">
        <v>0</v>
      </c>
    </row>
    <row r="285" spans="1:2" x14ac:dyDescent="0.25">
      <c r="A285" s="1">
        <v>31969</v>
      </c>
      <c r="B285">
        <v>0</v>
      </c>
    </row>
    <row r="286" spans="1:2" x14ac:dyDescent="0.25">
      <c r="A286" s="1">
        <v>31970</v>
      </c>
      <c r="B286">
        <v>0</v>
      </c>
    </row>
    <row r="287" spans="1:2" x14ac:dyDescent="0.25">
      <c r="A287" s="1">
        <v>31971</v>
      </c>
      <c r="B287">
        <v>0</v>
      </c>
    </row>
    <row r="288" spans="1:2" x14ac:dyDescent="0.25">
      <c r="A288" s="1">
        <v>31972</v>
      </c>
      <c r="B288">
        <v>0</v>
      </c>
    </row>
    <row r="289" spans="1:2" x14ac:dyDescent="0.25">
      <c r="A289" s="1">
        <v>31973</v>
      </c>
      <c r="B289">
        <v>0</v>
      </c>
    </row>
    <row r="290" spans="1:2" x14ac:dyDescent="0.25">
      <c r="A290" s="1">
        <v>31974</v>
      </c>
      <c r="B290">
        <v>0</v>
      </c>
    </row>
    <row r="291" spans="1:2" x14ac:dyDescent="0.25">
      <c r="A291" s="1">
        <v>31975</v>
      </c>
      <c r="B291">
        <v>0</v>
      </c>
    </row>
    <row r="292" spans="1:2" x14ac:dyDescent="0.25">
      <c r="A292" s="1">
        <v>31976</v>
      </c>
      <c r="B292">
        <v>0</v>
      </c>
    </row>
    <row r="293" spans="1:2" x14ac:dyDescent="0.25">
      <c r="A293" s="1">
        <v>31977</v>
      </c>
      <c r="B293">
        <v>7.8740000000000004E-2</v>
      </c>
    </row>
    <row r="294" spans="1:2" x14ac:dyDescent="0.25">
      <c r="A294" s="1">
        <v>31978</v>
      </c>
      <c r="B294">
        <v>0.19685</v>
      </c>
    </row>
    <row r="295" spans="1:2" x14ac:dyDescent="0.25">
      <c r="A295" s="1">
        <v>31979</v>
      </c>
      <c r="B295">
        <v>0</v>
      </c>
    </row>
    <row r="296" spans="1:2" x14ac:dyDescent="0.25">
      <c r="A296" s="1">
        <v>31980</v>
      </c>
      <c r="B296">
        <v>0</v>
      </c>
    </row>
    <row r="297" spans="1:2" x14ac:dyDescent="0.25">
      <c r="A297" s="1">
        <v>31981</v>
      </c>
      <c r="B297">
        <v>0</v>
      </c>
    </row>
    <row r="298" spans="1:2" x14ac:dyDescent="0.25">
      <c r="A298" s="1">
        <v>31982</v>
      </c>
      <c r="B298">
        <v>0</v>
      </c>
    </row>
    <row r="299" spans="1:2" x14ac:dyDescent="0.25">
      <c r="A299" s="1">
        <v>31983</v>
      </c>
      <c r="B299">
        <v>0</v>
      </c>
    </row>
    <row r="300" spans="1:2" x14ac:dyDescent="0.25">
      <c r="A300" s="1">
        <v>31984</v>
      </c>
      <c r="B300">
        <v>0</v>
      </c>
    </row>
    <row r="301" spans="1:2" x14ac:dyDescent="0.25">
      <c r="A301" s="1">
        <v>31985</v>
      </c>
      <c r="B301">
        <v>0.15748000000000001</v>
      </c>
    </row>
    <row r="302" spans="1:2" x14ac:dyDescent="0.25">
      <c r="A302" s="1">
        <v>31986</v>
      </c>
      <c r="B302">
        <v>7.8740000000000004E-2</v>
      </c>
    </row>
    <row r="303" spans="1:2" x14ac:dyDescent="0.25">
      <c r="A303" s="1">
        <v>31987</v>
      </c>
      <c r="B303">
        <v>0</v>
      </c>
    </row>
    <row r="304" spans="1:2" x14ac:dyDescent="0.25">
      <c r="A304" s="1">
        <v>31988</v>
      </c>
      <c r="B304">
        <v>0</v>
      </c>
    </row>
    <row r="305" spans="1:2" x14ac:dyDescent="0.25">
      <c r="A305" s="1">
        <v>31989</v>
      </c>
      <c r="B305">
        <v>0</v>
      </c>
    </row>
    <row r="306" spans="1:2" x14ac:dyDescent="0.25">
      <c r="A306" s="1">
        <v>31990</v>
      </c>
      <c r="B306">
        <v>0</v>
      </c>
    </row>
    <row r="307" spans="1:2" x14ac:dyDescent="0.25">
      <c r="A307" s="1">
        <v>31991</v>
      </c>
      <c r="B307">
        <v>0</v>
      </c>
    </row>
    <row r="308" spans="1:2" x14ac:dyDescent="0.25">
      <c r="A308" s="1">
        <v>31992</v>
      </c>
      <c r="B308">
        <v>0</v>
      </c>
    </row>
    <row r="309" spans="1:2" x14ac:dyDescent="0.25">
      <c r="A309" s="1">
        <v>31993</v>
      </c>
      <c r="B309">
        <v>0.90551000000000004</v>
      </c>
    </row>
    <row r="310" spans="1:2" x14ac:dyDescent="0.25">
      <c r="A310" s="1">
        <v>31994</v>
      </c>
      <c r="B310">
        <v>0</v>
      </c>
    </row>
    <row r="311" spans="1:2" x14ac:dyDescent="0.25">
      <c r="A311" s="1">
        <v>31995</v>
      </c>
      <c r="B311">
        <v>0</v>
      </c>
    </row>
    <row r="312" spans="1:2" x14ac:dyDescent="0.25">
      <c r="A312" s="1">
        <v>31996</v>
      </c>
      <c r="B312">
        <v>0</v>
      </c>
    </row>
    <row r="313" spans="1:2" x14ac:dyDescent="0.25">
      <c r="A313" s="1">
        <v>31997</v>
      </c>
      <c r="B313">
        <v>0</v>
      </c>
    </row>
    <row r="314" spans="1:2" x14ac:dyDescent="0.25">
      <c r="A314" s="1">
        <v>31998</v>
      </c>
      <c r="B314">
        <v>0</v>
      </c>
    </row>
    <row r="315" spans="1:2" x14ac:dyDescent="0.25">
      <c r="A315" s="1">
        <v>31999</v>
      </c>
      <c r="B315">
        <v>0.31496000000000002</v>
      </c>
    </row>
    <row r="316" spans="1:2" x14ac:dyDescent="0.25">
      <c r="A316" s="1">
        <v>32000</v>
      </c>
      <c r="B316">
        <v>0</v>
      </c>
    </row>
    <row r="317" spans="1:2" x14ac:dyDescent="0.25">
      <c r="A317" s="1">
        <v>32001</v>
      </c>
      <c r="B317">
        <v>0</v>
      </c>
    </row>
    <row r="318" spans="1:2" x14ac:dyDescent="0.25">
      <c r="A318" s="1">
        <v>32002</v>
      </c>
      <c r="B318">
        <v>0</v>
      </c>
    </row>
    <row r="319" spans="1:2" x14ac:dyDescent="0.25">
      <c r="A319" s="1">
        <v>32003</v>
      </c>
      <c r="B319">
        <v>0</v>
      </c>
    </row>
    <row r="320" spans="1:2" x14ac:dyDescent="0.25">
      <c r="A320" s="1">
        <v>32004</v>
      </c>
      <c r="B320">
        <v>0</v>
      </c>
    </row>
    <row r="321" spans="1:2" x14ac:dyDescent="0.25">
      <c r="A321" s="1">
        <v>32005</v>
      </c>
      <c r="B321">
        <v>0</v>
      </c>
    </row>
    <row r="322" spans="1:2" x14ac:dyDescent="0.25">
      <c r="A322" s="1">
        <v>32006</v>
      </c>
      <c r="B322">
        <v>0</v>
      </c>
    </row>
    <row r="323" spans="1:2" x14ac:dyDescent="0.25">
      <c r="A323" s="1">
        <v>32007</v>
      </c>
      <c r="B323">
        <v>0</v>
      </c>
    </row>
    <row r="324" spans="1:2" x14ac:dyDescent="0.25">
      <c r="A324" s="1">
        <v>32008</v>
      </c>
      <c r="B324">
        <v>0</v>
      </c>
    </row>
    <row r="325" spans="1:2" x14ac:dyDescent="0.25">
      <c r="A325" s="1">
        <v>32009</v>
      </c>
      <c r="B325">
        <v>0</v>
      </c>
    </row>
    <row r="326" spans="1:2" x14ac:dyDescent="0.25">
      <c r="A326" s="1">
        <v>32010</v>
      </c>
      <c r="B326">
        <v>0</v>
      </c>
    </row>
    <row r="327" spans="1:2" x14ac:dyDescent="0.25">
      <c r="A327" s="1">
        <v>32011</v>
      </c>
      <c r="B327">
        <v>0</v>
      </c>
    </row>
    <row r="328" spans="1:2" x14ac:dyDescent="0.25">
      <c r="A328" s="1">
        <v>32012</v>
      </c>
      <c r="B328">
        <v>3.9370000000000002E-2</v>
      </c>
    </row>
    <row r="329" spans="1:2" x14ac:dyDescent="0.25">
      <c r="A329" s="1">
        <v>32013</v>
      </c>
      <c r="B329">
        <v>0</v>
      </c>
    </row>
    <row r="330" spans="1:2" x14ac:dyDescent="0.25">
      <c r="A330" s="1">
        <v>32014</v>
      </c>
      <c r="B330">
        <v>0.27559</v>
      </c>
    </row>
    <row r="331" spans="1:2" x14ac:dyDescent="0.25">
      <c r="A331" s="1">
        <v>32015</v>
      </c>
      <c r="B331">
        <v>0</v>
      </c>
    </row>
    <row r="332" spans="1:2" x14ac:dyDescent="0.25">
      <c r="A332" s="1">
        <v>32016</v>
      </c>
      <c r="B332">
        <v>0</v>
      </c>
    </row>
    <row r="333" spans="1:2" x14ac:dyDescent="0.25">
      <c r="A333" s="1">
        <v>32017</v>
      </c>
      <c r="B333">
        <v>0</v>
      </c>
    </row>
    <row r="334" spans="1:2" x14ac:dyDescent="0.25">
      <c r="A334" s="1">
        <v>32018</v>
      </c>
      <c r="B334">
        <v>0</v>
      </c>
    </row>
    <row r="335" spans="1:2" x14ac:dyDescent="0.25">
      <c r="A335" s="1">
        <v>32019</v>
      </c>
      <c r="B335">
        <v>0</v>
      </c>
    </row>
    <row r="336" spans="1:2" x14ac:dyDescent="0.25">
      <c r="A336" s="1">
        <v>32020</v>
      </c>
      <c r="B336">
        <v>0</v>
      </c>
    </row>
    <row r="337" spans="1:2" x14ac:dyDescent="0.25">
      <c r="A337" s="1">
        <v>32021</v>
      </c>
      <c r="B337">
        <v>0</v>
      </c>
    </row>
    <row r="338" spans="1:2" x14ac:dyDescent="0.25">
      <c r="A338" s="1">
        <v>32022</v>
      </c>
      <c r="B338">
        <v>0</v>
      </c>
    </row>
    <row r="339" spans="1:2" x14ac:dyDescent="0.25">
      <c r="A339" s="1">
        <v>32023</v>
      </c>
      <c r="B339">
        <v>0.74802999999999997</v>
      </c>
    </row>
    <row r="340" spans="1:2" x14ac:dyDescent="0.25">
      <c r="A340" s="1">
        <v>32024</v>
      </c>
      <c r="B340">
        <v>3.9370000000000002E-2</v>
      </c>
    </row>
    <row r="341" spans="1:2" x14ac:dyDescent="0.25">
      <c r="A341" s="1">
        <v>32025</v>
      </c>
      <c r="B341">
        <v>0</v>
      </c>
    </row>
    <row r="342" spans="1:2" x14ac:dyDescent="0.25">
      <c r="A342" s="1">
        <v>32026</v>
      </c>
      <c r="B342">
        <v>0</v>
      </c>
    </row>
    <row r="343" spans="1:2" x14ac:dyDescent="0.25">
      <c r="A343" s="1">
        <v>32027</v>
      </c>
      <c r="B343">
        <v>0</v>
      </c>
    </row>
    <row r="344" spans="1:2" x14ac:dyDescent="0.25">
      <c r="A344" s="1">
        <v>32028</v>
      </c>
      <c r="B344">
        <v>0</v>
      </c>
    </row>
    <row r="345" spans="1:2" x14ac:dyDescent="0.25">
      <c r="A345" s="1">
        <v>32029</v>
      </c>
      <c r="B345">
        <v>0</v>
      </c>
    </row>
    <row r="346" spans="1:2" x14ac:dyDescent="0.25">
      <c r="A346" s="1">
        <v>32030</v>
      </c>
      <c r="B346">
        <v>0</v>
      </c>
    </row>
    <row r="347" spans="1:2" x14ac:dyDescent="0.25">
      <c r="A347" s="1">
        <v>32031</v>
      </c>
      <c r="B347">
        <v>0</v>
      </c>
    </row>
    <row r="348" spans="1:2" x14ac:dyDescent="0.25">
      <c r="A348" s="1">
        <v>32032</v>
      </c>
      <c r="B348">
        <v>0</v>
      </c>
    </row>
    <row r="349" spans="1:2" x14ac:dyDescent="0.25">
      <c r="A349" s="1">
        <v>32033</v>
      </c>
      <c r="B349">
        <v>0</v>
      </c>
    </row>
    <row r="350" spans="1:2" x14ac:dyDescent="0.25">
      <c r="A350" s="1">
        <v>32034</v>
      </c>
      <c r="B350">
        <v>0</v>
      </c>
    </row>
    <row r="351" spans="1:2" x14ac:dyDescent="0.25">
      <c r="A351" s="1">
        <v>32035</v>
      </c>
      <c r="B351">
        <v>0</v>
      </c>
    </row>
    <row r="352" spans="1:2" x14ac:dyDescent="0.25">
      <c r="A352" s="1">
        <v>32036</v>
      </c>
      <c r="B352">
        <v>0</v>
      </c>
    </row>
    <row r="353" spans="1:3" x14ac:dyDescent="0.25">
      <c r="A353" s="1">
        <v>32037</v>
      </c>
      <c r="B353">
        <v>0</v>
      </c>
    </row>
    <row r="354" spans="1:3" x14ac:dyDescent="0.25">
      <c r="A354" s="1">
        <v>32038</v>
      </c>
      <c r="B354">
        <v>0</v>
      </c>
    </row>
    <row r="355" spans="1:3" x14ac:dyDescent="0.25">
      <c r="A355" s="1">
        <v>32039</v>
      </c>
      <c r="B355">
        <v>0</v>
      </c>
    </row>
    <row r="356" spans="1:3" x14ac:dyDescent="0.25">
      <c r="A356" s="1">
        <v>32040</v>
      </c>
      <c r="B356">
        <v>0</v>
      </c>
    </row>
    <row r="357" spans="1:3" x14ac:dyDescent="0.25">
      <c r="A357" s="1">
        <v>32041</v>
      </c>
      <c r="B357">
        <v>0</v>
      </c>
    </row>
    <row r="358" spans="1:3" x14ac:dyDescent="0.25">
      <c r="A358" s="1">
        <v>32042</v>
      </c>
      <c r="B358">
        <v>0.35432999999999998</v>
      </c>
    </row>
    <row r="359" spans="1:3" x14ac:dyDescent="0.25">
      <c r="A359" s="1">
        <v>32043</v>
      </c>
      <c r="B359">
        <v>0</v>
      </c>
    </row>
    <row r="360" spans="1:3" x14ac:dyDescent="0.25">
      <c r="A360" s="1">
        <v>32044</v>
      </c>
      <c r="B360">
        <v>0</v>
      </c>
    </row>
    <row r="361" spans="1:3" x14ac:dyDescent="0.25">
      <c r="A361" s="1">
        <v>32045</v>
      </c>
      <c r="B361">
        <v>0</v>
      </c>
    </row>
    <row r="362" spans="1:3" x14ac:dyDescent="0.25">
      <c r="A362" s="1">
        <v>32046</v>
      </c>
      <c r="B362">
        <v>0</v>
      </c>
    </row>
    <row r="363" spans="1:3" x14ac:dyDescent="0.25">
      <c r="A363" s="1">
        <v>32047</v>
      </c>
      <c r="B363">
        <v>0</v>
      </c>
    </row>
    <row r="364" spans="1:3" x14ac:dyDescent="0.25">
      <c r="A364" s="1">
        <v>32048</v>
      </c>
      <c r="B364">
        <v>0</v>
      </c>
    </row>
    <row r="365" spans="1:3" x14ac:dyDescent="0.25">
      <c r="A365" s="1">
        <v>32049</v>
      </c>
      <c r="B365">
        <v>0</v>
      </c>
    </row>
    <row r="366" spans="1:3" x14ac:dyDescent="0.25">
      <c r="A366" s="1">
        <v>32050</v>
      </c>
      <c r="B366">
        <v>0</v>
      </c>
    </row>
    <row r="367" spans="1:3" x14ac:dyDescent="0.25">
      <c r="A367" s="95"/>
      <c r="B367" s="95">
        <f>SUM(B1:B366)</f>
        <v>8.8582499999999982</v>
      </c>
      <c r="C367" s="95">
        <f>SUM(B260:B366)</f>
        <v>3.1889700000000003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31321</v>
      </c>
      <c r="B1" t="s">
        <v>96</v>
      </c>
    </row>
    <row r="2" spans="1:2" x14ac:dyDescent="0.25">
      <c r="A2" s="1">
        <v>31322</v>
      </c>
      <c r="B2" t="s">
        <v>96</v>
      </c>
    </row>
    <row r="3" spans="1:2" x14ac:dyDescent="0.25">
      <c r="A3" s="1">
        <v>31323</v>
      </c>
      <c r="B3" t="s">
        <v>96</v>
      </c>
    </row>
    <row r="4" spans="1:2" x14ac:dyDescent="0.25">
      <c r="A4" s="1">
        <v>31324</v>
      </c>
      <c r="B4" t="s">
        <v>96</v>
      </c>
    </row>
    <row r="5" spans="1:2" x14ac:dyDescent="0.25">
      <c r="A5" s="1">
        <v>31325</v>
      </c>
      <c r="B5" t="s">
        <v>96</v>
      </c>
    </row>
    <row r="6" spans="1:2" x14ac:dyDescent="0.25">
      <c r="A6" s="1">
        <v>31326</v>
      </c>
      <c r="B6" t="s">
        <v>96</v>
      </c>
    </row>
    <row r="7" spans="1:2" x14ac:dyDescent="0.25">
      <c r="A7" s="1">
        <v>31327</v>
      </c>
      <c r="B7" t="s">
        <v>96</v>
      </c>
    </row>
    <row r="8" spans="1:2" x14ac:dyDescent="0.25">
      <c r="A8" s="1">
        <v>31328</v>
      </c>
      <c r="B8" t="s">
        <v>96</v>
      </c>
    </row>
    <row r="9" spans="1:2" x14ac:dyDescent="0.25">
      <c r="A9" s="1">
        <v>31329</v>
      </c>
      <c r="B9" t="s">
        <v>96</v>
      </c>
    </row>
    <row r="10" spans="1:2" x14ac:dyDescent="0.25">
      <c r="A10" s="1">
        <v>31330</v>
      </c>
      <c r="B10" t="s">
        <v>96</v>
      </c>
    </row>
    <row r="11" spans="1:2" x14ac:dyDescent="0.25">
      <c r="A11" s="1">
        <v>31331</v>
      </c>
      <c r="B11" t="s">
        <v>96</v>
      </c>
    </row>
    <row r="12" spans="1:2" x14ac:dyDescent="0.25">
      <c r="A12" s="1">
        <v>31332</v>
      </c>
      <c r="B12" t="s">
        <v>96</v>
      </c>
    </row>
    <row r="13" spans="1:2" x14ac:dyDescent="0.25">
      <c r="A13" s="1">
        <v>31333</v>
      </c>
      <c r="B13" t="s">
        <v>96</v>
      </c>
    </row>
    <row r="14" spans="1:2" x14ac:dyDescent="0.25">
      <c r="A14" s="1">
        <v>31334</v>
      </c>
      <c r="B14" t="s">
        <v>96</v>
      </c>
    </row>
    <row r="15" spans="1:2" x14ac:dyDescent="0.25">
      <c r="A15" s="1">
        <v>31335</v>
      </c>
      <c r="B15" t="s">
        <v>96</v>
      </c>
    </row>
    <row r="16" spans="1:2" x14ac:dyDescent="0.25">
      <c r="A16" s="1">
        <v>31336</v>
      </c>
      <c r="B16" t="s">
        <v>96</v>
      </c>
    </row>
    <row r="17" spans="1:2" x14ac:dyDescent="0.25">
      <c r="A17" s="1">
        <v>31337</v>
      </c>
      <c r="B17" t="s">
        <v>96</v>
      </c>
    </row>
    <row r="18" spans="1:2" x14ac:dyDescent="0.25">
      <c r="A18" s="1">
        <v>31338</v>
      </c>
      <c r="B18" t="s">
        <v>96</v>
      </c>
    </row>
    <row r="19" spans="1:2" x14ac:dyDescent="0.25">
      <c r="A19" s="1">
        <v>31339</v>
      </c>
      <c r="B19" t="s">
        <v>96</v>
      </c>
    </row>
    <row r="20" spans="1:2" x14ac:dyDescent="0.25">
      <c r="A20" s="1">
        <v>31340</v>
      </c>
      <c r="B20" t="s">
        <v>96</v>
      </c>
    </row>
    <row r="21" spans="1:2" x14ac:dyDescent="0.25">
      <c r="A21" s="1">
        <v>31341</v>
      </c>
      <c r="B21" t="s">
        <v>96</v>
      </c>
    </row>
    <row r="22" spans="1:2" x14ac:dyDescent="0.25">
      <c r="A22" s="1">
        <v>31342</v>
      </c>
      <c r="B22" t="s">
        <v>96</v>
      </c>
    </row>
    <row r="23" spans="1:2" x14ac:dyDescent="0.25">
      <c r="A23" s="1">
        <v>31343</v>
      </c>
      <c r="B23" t="s">
        <v>96</v>
      </c>
    </row>
    <row r="24" spans="1:2" x14ac:dyDescent="0.25">
      <c r="A24" s="1">
        <v>31344</v>
      </c>
      <c r="B24" t="s">
        <v>96</v>
      </c>
    </row>
    <row r="25" spans="1:2" x14ac:dyDescent="0.25">
      <c r="A25" s="1">
        <v>31345</v>
      </c>
      <c r="B25" t="s">
        <v>96</v>
      </c>
    </row>
    <row r="26" spans="1:2" x14ac:dyDescent="0.25">
      <c r="A26" s="1">
        <v>31346</v>
      </c>
      <c r="B26" t="s">
        <v>96</v>
      </c>
    </row>
    <row r="27" spans="1:2" x14ac:dyDescent="0.25">
      <c r="A27" s="1">
        <v>31347</v>
      </c>
      <c r="B27" t="s">
        <v>96</v>
      </c>
    </row>
    <row r="28" spans="1:2" x14ac:dyDescent="0.25">
      <c r="A28" s="1">
        <v>31348</v>
      </c>
      <c r="B28" t="s">
        <v>96</v>
      </c>
    </row>
    <row r="29" spans="1:2" x14ac:dyDescent="0.25">
      <c r="A29" s="1">
        <v>31349</v>
      </c>
      <c r="B29" t="s">
        <v>96</v>
      </c>
    </row>
    <row r="30" spans="1:2" x14ac:dyDescent="0.25">
      <c r="A30" s="1">
        <v>31350</v>
      </c>
      <c r="B30" t="s">
        <v>96</v>
      </c>
    </row>
    <row r="31" spans="1:2" x14ac:dyDescent="0.25">
      <c r="A31" s="1">
        <v>31351</v>
      </c>
      <c r="B31" t="s">
        <v>96</v>
      </c>
    </row>
    <row r="32" spans="1:2" x14ac:dyDescent="0.25">
      <c r="A32" s="1">
        <v>31352</v>
      </c>
      <c r="B32" t="s">
        <v>96</v>
      </c>
    </row>
    <row r="33" spans="1:2" x14ac:dyDescent="0.25">
      <c r="A33" s="1">
        <v>31353</v>
      </c>
      <c r="B33" t="s">
        <v>96</v>
      </c>
    </row>
    <row r="34" spans="1:2" x14ac:dyDescent="0.25">
      <c r="A34" s="1">
        <v>31354</v>
      </c>
      <c r="B34" t="s">
        <v>96</v>
      </c>
    </row>
    <row r="35" spans="1:2" x14ac:dyDescent="0.25">
      <c r="A35" s="1">
        <v>31355</v>
      </c>
      <c r="B35" t="s">
        <v>96</v>
      </c>
    </row>
    <row r="36" spans="1:2" x14ac:dyDescent="0.25">
      <c r="A36" s="1">
        <v>31356</v>
      </c>
      <c r="B36" t="s">
        <v>96</v>
      </c>
    </row>
    <row r="37" spans="1:2" x14ac:dyDescent="0.25">
      <c r="A37" s="1">
        <v>31357</v>
      </c>
      <c r="B37" t="s">
        <v>96</v>
      </c>
    </row>
    <row r="38" spans="1:2" x14ac:dyDescent="0.25">
      <c r="A38" s="1">
        <v>31358</v>
      </c>
      <c r="B38" t="s">
        <v>96</v>
      </c>
    </row>
    <row r="39" spans="1:2" x14ac:dyDescent="0.25">
      <c r="A39" s="1">
        <v>31359</v>
      </c>
      <c r="B39" t="s">
        <v>96</v>
      </c>
    </row>
    <row r="40" spans="1:2" x14ac:dyDescent="0.25">
      <c r="A40" s="1">
        <v>31360</v>
      </c>
      <c r="B40" t="s">
        <v>96</v>
      </c>
    </row>
    <row r="41" spans="1:2" x14ac:dyDescent="0.25">
      <c r="A41" s="1">
        <v>31361</v>
      </c>
      <c r="B41" t="s">
        <v>96</v>
      </c>
    </row>
    <row r="42" spans="1:2" x14ac:dyDescent="0.25">
      <c r="A42" s="1">
        <v>31362</v>
      </c>
      <c r="B42" t="s">
        <v>96</v>
      </c>
    </row>
    <row r="43" spans="1:2" x14ac:dyDescent="0.25">
      <c r="A43" s="1">
        <v>31363</v>
      </c>
      <c r="B43" t="s">
        <v>96</v>
      </c>
    </row>
    <row r="44" spans="1:2" x14ac:dyDescent="0.25">
      <c r="A44" s="1">
        <v>31364</v>
      </c>
      <c r="B44" t="s">
        <v>96</v>
      </c>
    </row>
    <row r="45" spans="1:2" x14ac:dyDescent="0.25">
      <c r="A45" s="1">
        <v>31365</v>
      </c>
      <c r="B45" t="s">
        <v>96</v>
      </c>
    </row>
    <row r="46" spans="1:2" x14ac:dyDescent="0.25">
      <c r="A46" s="1">
        <v>31366</v>
      </c>
      <c r="B46" t="s">
        <v>96</v>
      </c>
    </row>
    <row r="47" spans="1:2" x14ac:dyDescent="0.25">
      <c r="A47" s="1">
        <v>31367</v>
      </c>
      <c r="B47" t="s">
        <v>96</v>
      </c>
    </row>
    <row r="48" spans="1:2" x14ac:dyDescent="0.25">
      <c r="A48" s="1">
        <v>31368</v>
      </c>
      <c r="B48" t="s">
        <v>96</v>
      </c>
    </row>
    <row r="49" spans="1:2" x14ac:dyDescent="0.25">
      <c r="A49" s="1">
        <v>31369</v>
      </c>
      <c r="B49" t="s">
        <v>96</v>
      </c>
    </row>
    <row r="50" spans="1:2" x14ac:dyDescent="0.25">
      <c r="A50" s="1">
        <v>31370</v>
      </c>
      <c r="B50" t="s">
        <v>96</v>
      </c>
    </row>
    <row r="51" spans="1:2" x14ac:dyDescent="0.25">
      <c r="A51" s="1">
        <v>31371</v>
      </c>
      <c r="B51" t="s">
        <v>96</v>
      </c>
    </row>
    <row r="52" spans="1:2" x14ac:dyDescent="0.25">
      <c r="A52" s="1">
        <v>31372</v>
      </c>
      <c r="B52" t="s">
        <v>96</v>
      </c>
    </row>
    <row r="53" spans="1:2" x14ac:dyDescent="0.25">
      <c r="A53" s="1">
        <v>31373</v>
      </c>
      <c r="B53" t="s">
        <v>96</v>
      </c>
    </row>
    <row r="54" spans="1:2" x14ac:dyDescent="0.25">
      <c r="A54" s="1">
        <v>31374</v>
      </c>
      <c r="B54" t="s">
        <v>96</v>
      </c>
    </row>
    <row r="55" spans="1:2" x14ac:dyDescent="0.25">
      <c r="A55" s="1">
        <v>31375</v>
      </c>
      <c r="B55" t="s">
        <v>96</v>
      </c>
    </row>
    <row r="56" spans="1:2" x14ac:dyDescent="0.25">
      <c r="A56" s="1">
        <v>31376</v>
      </c>
      <c r="B56" t="s">
        <v>96</v>
      </c>
    </row>
    <row r="57" spans="1:2" x14ac:dyDescent="0.25">
      <c r="A57" s="1">
        <v>31377</v>
      </c>
      <c r="B57" t="s">
        <v>96</v>
      </c>
    </row>
    <row r="58" spans="1:2" x14ac:dyDescent="0.25">
      <c r="A58" s="1">
        <v>31378</v>
      </c>
      <c r="B58" t="s">
        <v>96</v>
      </c>
    </row>
    <row r="59" spans="1:2" x14ac:dyDescent="0.25">
      <c r="A59" s="1">
        <v>31379</v>
      </c>
      <c r="B59" t="s">
        <v>96</v>
      </c>
    </row>
    <row r="60" spans="1:2" x14ac:dyDescent="0.25">
      <c r="A60" s="1">
        <v>31380</v>
      </c>
      <c r="B60" t="s">
        <v>96</v>
      </c>
    </row>
    <row r="61" spans="1:2" x14ac:dyDescent="0.25">
      <c r="A61" s="1">
        <v>31381</v>
      </c>
      <c r="B61" t="s">
        <v>96</v>
      </c>
    </row>
    <row r="62" spans="1:2" x14ac:dyDescent="0.25">
      <c r="A62" s="1">
        <v>31382</v>
      </c>
      <c r="B62" t="s">
        <v>96</v>
      </c>
    </row>
    <row r="63" spans="1:2" x14ac:dyDescent="0.25">
      <c r="A63" s="1">
        <v>31383</v>
      </c>
      <c r="B63" t="s">
        <v>96</v>
      </c>
    </row>
    <row r="64" spans="1:2" x14ac:dyDescent="0.25">
      <c r="A64" s="1">
        <v>31384</v>
      </c>
      <c r="B64" t="s">
        <v>96</v>
      </c>
    </row>
    <row r="65" spans="1:2" x14ac:dyDescent="0.25">
      <c r="A65" s="1">
        <v>31385</v>
      </c>
      <c r="B65" t="s">
        <v>96</v>
      </c>
    </row>
    <row r="66" spans="1:2" x14ac:dyDescent="0.25">
      <c r="A66" s="1">
        <v>31386</v>
      </c>
      <c r="B66" t="s">
        <v>96</v>
      </c>
    </row>
    <row r="67" spans="1:2" x14ac:dyDescent="0.25">
      <c r="A67" s="1">
        <v>31387</v>
      </c>
      <c r="B67" t="s">
        <v>96</v>
      </c>
    </row>
    <row r="68" spans="1:2" x14ac:dyDescent="0.25">
      <c r="A68" s="1">
        <v>31388</v>
      </c>
      <c r="B68" t="s">
        <v>96</v>
      </c>
    </row>
    <row r="69" spans="1:2" x14ac:dyDescent="0.25">
      <c r="A69" s="1">
        <v>31389</v>
      </c>
      <c r="B69" t="s">
        <v>96</v>
      </c>
    </row>
    <row r="70" spans="1:2" x14ac:dyDescent="0.25">
      <c r="A70" s="1">
        <v>31390</v>
      </c>
      <c r="B70" t="s">
        <v>96</v>
      </c>
    </row>
    <row r="71" spans="1:2" x14ac:dyDescent="0.25">
      <c r="A71" s="1">
        <v>31391</v>
      </c>
      <c r="B71" t="s">
        <v>96</v>
      </c>
    </row>
    <row r="72" spans="1:2" x14ac:dyDescent="0.25">
      <c r="A72" s="1">
        <v>31392</v>
      </c>
      <c r="B72" t="s">
        <v>96</v>
      </c>
    </row>
    <row r="73" spans="1:2" x14ac:dyDescent="0.25">
      <c r="A73" s="1">
        <v>31393</v>
      </c>
      <c r="B73" t="s">
        <v>96</v>
      </c>
    </row>
    <row r="74" spans="1:2" x14ac:dyDescent="0.25">
      <c r="A74" s="1">
        <v>31394</v>
      </c>
      <c r="B74" t="s">
        <v>96</v>
      </c>
    </row>
    <row r="75" spans="1:2" x14ac:dyDescent="0.25">
      <c r="A75" s="1">
        <v>31395</v>
      </c>
      <c r="B75" t="s">
        <v>96</v>
      </c>
    </row>
    <row r="76" spans="1:2" x14ac:dyDescent="0.25">
      <c r="A76" s="1">
        <v>31396</v>
      </c>
      <c r="B76" t="s">
        <v>96</v>
      </c>
    </row>
    <row r="77" spans="1:2" x14ac:dyDescent="0.25">
      <c r="A77" s="1">
        <v>31397</v>
      </c>
      <c r="B77" t="s">
        <v>96</v>
      </c>
    </row>
    <row r="78" spans="1:2" x14ac:dyDescent="0.25">
      <c r="A78" s="1">
        <v>31398</v>
      </c>
      <c r="B78" t="s">
        <v>96</v>
      </c>
    </row>
    <row r="79" spans="1:2" x14ac:dyDescent="0.25">
      <c r="A79" s="1">
        <v>31399</v>
      </c>
      <c r="B79" t="s">
        <v>96</v>
      </c>
    </row>
    <row r="80" spans="1:2" x14ac:dyDescent="0.25">
      <c r="A80" s="1">
        <v>31400</v>
      </c>
      <c r="B80" t="s">
        <v>96</v>
      </c>
    </row>
    <row r="81" spans="1:2" x14ac:dyDescent="0.25">
      <c r="A81" s="1">
        <v>31401</v>
      </c>
      <c r="B81" t="s">
        <v>96</v>
      </c>
    </row>
    <row r="82" spans="1:2" x14ac:dyDescent="0.25">
      <c r="A82" s="1">
        <v>31402</v>
      </c>
      <c r="B82" t="s">
        <v>96</v>
      </c>
    </row>
    <row r="83" spans="1:2" x14ac:dyDescent="0.25">
      <c r="A83" s="1">
        <v>31403</v>
      </c>
      <c r="B83" t="s">
        <v>96</v>
      </c>
    </row>
    <row r="84" spans="1:2" x14ac:dyDescent="0.25">
      <c r="A84" s="1">
        <v>31404</v>
      </c>
      <c r="B84" t="s">
        <v>96</v>
      </c>
    </row>
    <row r="85" spans="1:2" x14ac:dyDescent="0.25">
      <c r="A85" s="1">
        <v>31405</v>
      </c>
      <c r="B85" t="s">
        <v>96</v>
      </c>
    </row>
    <row r="86" spans="1:2" x14ac:dyDescent="0.25">
      <c r="A86" s="1">
        <v>31406</v>
      </c>
      <c r="B86" t="s">
        <v>96</v>
      </c>
    </row>
    <row r="87" spans="1:2" x14ac:dyDescent="0.25">
      <c r="A87" s="1">
        <v>31407</v>
      </c>
      <c r="B87" t="s">
        <v>96</v>
      </c>
    </row>
    <row r="88" spans="1:2" x14ac:dyDescent="0.25">
      <c r="A88" s="1">
        <v>31408</v>
      </c>
      <c r="B88" t="s">
        <v>96</v>
      </c>
    </row>
    <row r="89" spans="1:2" x14ac:dyDescent="0.25">
      <c r="A89" s="1">
        <v>31409</v>
      </c>
      <c r="B89" t="s">
        <v>96</v>
      </c>
    </row>
    <row r="90" spans="1:2" x14ac:dyDescent="0.25">
      <c r="A90" s="1">
        <v>31410</v>
      </c>
      <c r="B90" t="s">
        <v>96</v>
      </c>
    </row>
    <row r="91" spans="1:2" x14ac:dyDescent="0.25">
      <c r="A91" s="1">
        <v>31411</v>
      </c>
      <c r="B91" t="s">
        <v>96</v>
      </c>
    </row>
    <row r="92" spans="1:2" x14ac:dyDescent="0.25">
      <c r="A92" s="1">
        <v>31412</v>
      </c>
      <c r="B92" t="s">
        <v>96</v>
      </c>
    </row>
    <row r="93" spans="1:2" x14ac:dyDescent="0.25">
      <c r="A93" s="1">
        <v>31413</v>
      </c>
      <c r="B93" t="s">
        <v>96</v>
      </c>
    </row>
    <row r="94" spans="1:2" x14ac:dyDescent="0.25">
      <c r="A94" s="1">
        <v>31414</v>
      </c>
      <c r="B94" t="s">
        <v>96</v>
      </c>
    </row>
    <row r="95" spans="1:2" x14ac:dyDescent="0.25">
      <c r="A95" s="1">
        <v>31415</v>
      </c>
      <c r="B95" t="s">
        <v>96</v>
      </c>
    </row>
    <row r="96" spans="1:2" x14ac:dyDescent="0.25">
      <c r="A96" s="1">
        <v>31416</v>
      </c>
      <c r="B96" t="s">
        <v>96</v>
      </c>
    </row>
    <row r="97" spans="1:2" x14ac:dyDescent="0.25">
      <c r="A97" s="1">
        <v>31417</v>
      </c>
      <c r="B97" t="s">
        <v>96</v>
      </c>
    </row>
    <row r="98" spans="1:2" x14ac:dyDescent="0.25">
      <c r="A98" s="1">
        <v>31418</v>
      </c>
      <c r="B98" t="s">
        <v>96</v>
      </c>
    </row>
    <row r="99" spans="1:2" x14ac:dyDescent="0.25">
      <c r="A99" s="1">
        <v>31419</v>
      </c>
      <c r="B99" t="s">
        <v>96</v>
      </c>
    </row>
    <row r="100" spans="1:2" x14ac:dyDescent="0.25">
      <c r="A100" s="1">
        <v>31420</v>
      </c>
      <c r="B100" t="s">
        <v>96</v>
      </c>
    </row>
    <row r="101" spans="1:2" x14ac:dyDescent="0.25">
      <c r="A101" s="1">
        <v>31421</v>
      </c>
      <c r="B101" t="s">
        <v>96</v>
      </c>
    </row>
    <row r="102" spans="1:2" x14ac:dyDescent="0.25">
      <c r="A102" s="1">
        <v>31422</v>
      </c>
      <c r="B102" t="s">
        <v>96</v>
      </c>
    </row>
    <row r="103" spans="1:2" x14ac:dyDescent="0.25">
      <c r="A103" s="1">
        <v>31423</v>
      </c>
      <c r="B103" t="s">
        <v>96</v>
      </c>
    </row>
    <row r="104" spans="1:2" x14ac:dyDescent="0.25">
      <c r="A104" s="1">
        <v>31424</v>
      </c>
      <c r="B104" t="s">
        <v>96</v>
      </c>
    </row>
    <row r="105" spans="1:2" x14ac:dyDescent="0.25">
      <c r="A105" s="1">
        <v>31425</v>
      </c>
      <c r="B105" t="s">
        <v>96</v>
      </c>
    </row>
    <row r="106" spans="1:2" x14ac:dyDescent="0.25">
      <c r="A106" s="1">
        <v>31426</v>
      </c>
      <c r="B106" t="s">
        <v>96</v>
      </c>
    </row>
    <row r="107" spans="1:2" x14ac:dyDescent="0.25">
      <c r="A107" s="1">
        <v>31427</v>
      </c>
      <c r="B107" t="s">
        <v>96</v>
      </c>
    </row>
    <row r="108" spans="1:2" x14ac:dyDescent="0.25">
      <c r="A108" s="1">
        <v>31428</v>
      </c>
      <c r="B108" t="s">
        <v>96</v>
      </c>
    </row>
    <row r="109" spans="1:2" x14ac:dyDescent="0.25">
      <c r="A109" s="1">
        <v>31429</v>
      </c>
      <c r="B109" t="s">
        <v>96</v>
      </c>
    </row>
    <row r="110" spans="1:2" x14ac:dyDescent="0.25">
      <c r="A110" s="1">
        <v>31430</v>
      </c>
      <c r="B110" t="s">
        <v>96</v>
      </c>
    </row>
    <row r="111" spans="1:2" x14ac:dyDescent="0.25">
      <c r="A111" s="1">
        <v>31431</v>
      </c>
      <c r="B111" t="s">
        <v>96</v>
      </c>
    </row>
    <row r="112" spans="1:2" x14ac:dyDescent="0.25">
      <c r="A112" s="1">
        <v>31432</v>
      </c>
      <c r="B112" t="s">
        <v>96</v>
      </c>
    </row>
    <row r="113" spans="1:2" x14ac:dyDescent="0.25">
      <c r="A113" s="1">
        <v>31433</v>
      </c>
      <c r="B113" t="s">
        <v>96</v>
      </c>
    </row>
    <row r="114" spans="1:2" x14ac:dyDescent="0.25">
      <c r="A114" s="1">
        <v>31434</v>
      </c>
      <c r="B114" t="s">
        <v>96</v>
      </c>
    </row>
    <row r="115" spans="1:2" x14ac:dyDescent="0.25">
      <c r="A115" s="1">
        <v>31435</v>
      </c>
      <c r="B115" t="s">
        <v>96</v>
      </c>
    </row>
    <row r="116" spans="1:2" x14ac:dyDescent="0.25">
      <c r="A116" s="1">
        <v>31436</v>
      </c>
      <c r="B116" t="s">
        <v>96</v>
      </c>
    </row>
    <row r="117" spans="1:2" x14ac:dyDescent="0.25">
      <c r="A117" s="1">
        <v>31437</v>
      </c>
      <c r="B117" t="s">
        <v>96</v>
      </c>
    </row>
    <row r="118" spans="1:2" x14ac:dyDescent="0.25">
      <c r="A118" s="1">
        <v>31438</v>
      </c>
      <c r="B118" t="s">
        <v>96</v>
      </c>
    </row>
    <row r="119" spans="1:2" x14ac:dyDescent="0.25">
      <c r="A119" s="1">
        <v>31439</v>
      </c>
      <c r="B119" t="s">
        <v>96</v>
      </c>
    </row>
    <row r="120" spans="1:2" x14ac:dyDescent="0.25">
      <c r="A120" s="1">
        <v>31440</v>
      </c>
      <c r="B120" t="s">
        <v>96</v>
      </c>
    </row>
    <row r="121" spans="1:2" x14ac:dyDescent="0.25">
      <c r="A121" s="1">
        <v>31441</v>
      </c>
      <c r="B121" t="s">
        <v>96</v>
      </c>
    </row>
    <row r="122" spans="1:2" x14ac:dyDescent="0.25">
      <c r="A122" s="1">
        <v>31442</v>
      </c>
      <c r="B122" t="s">
        <v>96</v>
      </c>
    </row>
    <row r="123" spans="1:2" x14ac:dyDescent="0.25">
      <c r="A123" s="1">
        <v>31443</v>
      </c>
      <c r="B123" t="s">
        <v>96</v>
      </c>
    </row>
    <row r="124" spans="1:2" x14ac:dyDescent="0.25">
      <c r="A124" s="1">
        <v>31444</v>
      </c>
      <c r="B124" t="s">
        <v>96</v>
      </c>
    </row>
    <row r="125" spans="1:2" x14ac:dyDescent="0.25">
      <c r="A125" s="1">
        <v>31445</v>
      </c>
      <c r="B125" t="s">
        <v>96</v>
      </c>
    </row>
    <row r="126" spans="1:2" x14ac:dyDescent="0.25">
      <c r="A126" s="1">
        <v>31446</v>
      </c>
      <c r="B126" t="s">
        <v>96</v>
      </c>
    </row>
    <row r="127" spans="1:2" x14ac:dyDescent="0.25">
      <c r="A127" s="1">
        <v>31447</v>
      </c>
      <c r="B127" t="s">
        <v>96</v>
      </c>
    </row>
    <row r="128" spans="1:2" x14ac:dyDescent="0.25">
      <c r="A128" s="1">
        <v>31448</v>
      </c>
      <c r="B128" t="s">
        <v>96</v>
      </c>
    </row>
    <row r="129" spans="1:2" x14ac:dyDescent="0.25">
      <c r="A129" s="1">
        <v>31449</v>
      </c>
      <c r="B129" t="s">
        <v>96</v>
      </c>
    </row>
    <row r="130" spans="1:2" x14ac:dyDescent="0.25">
      <c r="A130" s="1">
        <v>31450</v>
      </c>
      <c r="B130" t="s">
        <v>96</v>
      </c>
    </row>
    <row r="131" spans="1:2" x14ac:dyDescent="0.25">
      <c r="A131" s="1">
        <v>31451</v>
      </c>
      <c r="B131" t="s">
        <v>96</v>
      </c>
    </row>
    <row r="132" spans="1:2" x14ac:dyDescent="0.25">
      <c r="A132" s="1">
        <v>31452</v>
      </c>
      <c r="B132" t="s">
        <v>96</v>
      </c>
    </row>
    <row r="133" spans="1:2" x14ac:dyDescent="0.25">
      <c r="A133" s="1">
        <v>31453</v>
      </c>
      <c r="B133" t="s">
        <v>96</v>
      </c>
    </row>
    <row r="134" spans="1:2" x14ac:dyDescent="0.25">
      <c r="A134" s="1">
        <v>31454</v>
      </c>
      <c r="B134" t="s">
        <v>96</v>
      </c>
    </row>
    <row r="135" spans="1:2" x14ac:dyDescent="0.25">
      <c r="A135" s="1">
        <v>31455</v>
      </c>
      <c r="B135" t="s">
        <v>96</v>
      </c>
    </row>
    <row r="136" spans="1:2" x14ac:dyDescent="0.25">
      <c r="A136" s="1">
        <v>31456</v>
      </c>
      <c r="B136" t="s">
        <v>96</v>
      </c>
    </row>
    <row r="137" spans="1:2" x14ac:dyDescent="0.25">
      <c r="A137" s="1">
        <v>31457</v>
      </c>
      <c r="B137" t="s">
        <v>96</v>
      </c>
    </row>
    <row r="138" spans="1:2" x14ac:dyDescent="0.25">
      <c r="A138" s="1">
        <v>31458</v>
      </c>
      <c r="B138" t="s">
        <v>96</v>
      </c>
    </row>
    <row r="139" spans="1:2" x14ac:dyDescent="0.25">
      <c r="A139" s="1">
        <v>31459</v>
      </c>
      <c r="B139" t="s">
        <v>96</v>
      </c>
    </row>
    <row r="140" spans="1:2" x14ac:dyDescent="0.25">
      <c r="A140" s="1">
        <v>31460</v>
      </c>
      <c r="B140" t="s">
        <v>96</v>
      </c>
    </row>
    <row r="141" spans="1:2" x14ac:dyDescent="0.25">
      <c r="A141" s="1">
        <v>31461</v>
      </c>
      <c r="B141" t="s">
        <v>96</v>
      </c>
    </row>
    <row r="142" spans="1:2" x14ac:dyDescent="0.25">
      <c r="A142" s="1">
        <v>31462</v>
      </c>
      <c r="B142" t="s">
        <v>96</v>
      </c>
    </row>
    <row r="143" spans="1:2" x14ac:dyDescent="0.25">
      <c r="A143" s="1">
        <v>31463</v>
      </c>
      <c r="B143" t="s">
        <v>96</v>
      </c>
    </row>
    <row r="144" spans="1:2" x14ac:dyDescent="0.25">
      <c r="A144" s="1">
        <v>31464</v>
      </c>
      <c r="B144" t="s">
        <v>96</v>
      </c>
    </row>
    <row r="145" spans="1:2" x14ac:dyDescent="0.25">
      <c r="A145" s="1">
        <v>31465</v>
      </c>
      <c r="B145" t="s">
        <v>96</v>
      </c>
    </row>
    <row r="146" spans="1:2" x14ac:dyDescent="0.25">
      <c r="A146" s="1">
        <v>31466</v>
      </c>
      <c r="B146" t="s">
        <v>96</v>
      </c>
    </row>
    <row r="147" spans="1:2" x14ac:dyDescent="0.25">
      <c r="A147" s="1">
        <v>31467</v>
      </c>
      <c r="B147" t="s">
        <v>96</v>
      </c>
    </row>
    <row r="148" spans="1:2" x14ac:dyDescent="0.25">
      <c r="A148" s="1">
        <v>31468</v>
      </c>
      <c r="B148" t="s">
        <v>96</v>
      </c>
    </row>
    <row r="149" spans="1:2" x14ac:dyDescent="0.25">
      <c r="A149" s="1">
        <v>31469</v>
      </c>
      <c r="B149" t="s">
        <v>96</v>
      </c>
    </row>
    <row r="150" spans="1:2" x14ac:dyDescent="0.25">
      <c r="A150" s="1">
        <v>31470</v>
      </c>
      <c r="B150" t="s">
        <v>96</v>
      </c>
    </row>
    <row r="151" spans="1:2" x14ac:dyDescent="0.25">
      <c r="A151" s="1">
        <v>31471</v>
      </c>
      <c r="B151" t="s">
        <v>96</v>
      </c>
    </row>
    <row r="152" spans="1:2" x14ac:dyDescent="0.25">
      <c r="A152" s="1"/>
      <c r="B152" t="s">
        <v>96</v>
      </c>
    </row>
    <row r="153" spans="1:2" x14ac:dyDescent="0.25">
      <c r="A153" s="1">
        <v>31472</v>
      </c>
      <c r="B153" t="s">
        <v>96</v>
      </c>
    </row>
    <row r="154" spans="1:2" x14ac:dyDescent="0.25">
      <c r="A154" s="1">
        <v>31473</v>
      </c>
      <c r="B154" t="s">
        <v>96</v>
      </c>
    </row>
    <row r="155" spans="1:2" x14ac:dyDescent="0.25">
      <c r="A155" s="1">
        <v>31474</v>
      </c>
      <c r="B155" t="s">
        <v>96</v>
      </c>
    </row>
    <row r="156" spans="1:2" x14ac:dyDescent="0.25">
      <c r="A156" s="1">
        <v>31475</v>
      </c>
      <c r="B156" t="s">
        <v>96</v>
      </c>
    </row>
    <row r="157" spans="1:2" x14ac:dyDescent="0.25">
      <c r="A157" s="1">
        <v>31476</v>
      </c>
      <c r="B157" t="s">
        <v>96</v>
      </c>
    </row>
    <row r="158" spans="1:2" x14ac:dyDescent="0.25">
      <c r="A158" s="1">
        <v>31477</v>
      </c>
      <c r="B158" t="s">
        <v>96</v>
      </c>
    </row>
    <row r="159" spans="1:2" x14ac:dyDescent="0.25">
      <c r="A159" s="1">
        <v>31478</v>
      </c>
      <c r="B159" t="s">
        <v>96</v>
      </c>
    </row>
    <row r="160" spans="1:2" x14ac:dyDescent="0.25">
      <c r="A160" s="1">
        <v>31479</v>
      </c>
      <c r="B160" t="s">
        <v>96</v>
      </c>
    </row>
    <row r="161" spans="1:2" x14ac:dyDescent="0.25">
      <c r="A161" s="1">
        <v>31480</v>
      </c>
      <c r="B161" t="s">
        <v>96</v>
      </c>
    </row>
    <row r="162" spans="1:2" x14ac:dyDescent="0.25">
      <c r="A162" s="1">
        <v>31481</v>
      </c>
      <c r="B162" t="s">
        <v>96</v>
      </c>
    </row>
    <row r="163" spans="1:2" x14ac:dyDescent="0.25">
      <c r="A163" s="1">
        <v>31482</v>
      </c>
      <c r="B163" t="s">
        <v>96</v>
      </c>
    </row>
    <row r="164" spans="1:2" x14ac:dyDescent="0.25">
      <c r="A164" s="1">
        <v>31483</v>
      </c>
      <c r="B164" t="s">
        <v>96</v>
      </c>
    </row>
    <row r="165" spans="1:2" x14ac:dyDescent="0.25">
      <c r="A165" s="1">
        <v>31484</v>
      </c>
      <c r="B165" t="s">
        <v>96</v>
      </c>
    </row>
    <row r="166" spans="1:2" x14ac:dyDescent="0.25">
      <c r="A166" s="1">
        <v>31485</v>
      </c>
      <c r="B166" t="s">
        <v>96</v>
      </c>
    </row>
    <row r="167" spans="1:2" x14ac:dyDescent="0.25">
      <c r="A167" s="1">
        <v>31486</v>
      </c>
      <c r="B167" t="s">
        <v>96</v>
      </c>
    </row>
    <row r="168" spans="1:2" x14ac:dyDescent="0.25">
      <c r="A168" s="1">
        <v>31487</v>
      </c>
      <c r="B168" t="s">
        <v>96</v>
      </c>
    </row>
    <row r="169" spans="1:2" x14ac:dyDescent="0.25">
      <c r="A169" s="1">
        <v>31488</v>
      </c>
      <c r="B169" t="s">
        <v>96</v>
      </c>
    </row>
    <row r="170" spans="1:2" x14ac:dyDescent="0.25">
      <c r="A170" s="1">
        <v>31489</v>
      </c>
      <c r="B170" t="s">
        <v>96</v>
      </c>
    </row>
    <row r="171" spans="1:2" x14ac:dyDescent="0.25">
      <c r="A171" s="1">
        <v>31490</v>
      </c>
      <c r="B171" t="s">
        <v>96</v>
      </c>
    </row>
    <row r="172" spans="1:2" x14ac:dyDescent="0.25">
      <c r="A172" s="1">
        <v>31491</v>
      </c>
      <c r="B172" t="s">
        <v>96</v>
      </c>
    </row>
    <row r="173" spans="1:2" x14ac:dyDescent="0.25">
      <c r="A173" s="1">
        <v>31492</v>
      </c>
      <c r="B173" t="s">
        <v>96</v>
      </c>
    </row>
    <row r="174" spans="1:2" x14ac:dyDescent="0.25">
      <c r="A174" s="1">
        <v>31493</v>
      </c>
      <c r="B174" t="s">
        <v>96</v>
      </c>
    </row>
    <row r="175" spans="1:2" x14ac:dyDescent="0.25">
      <c r="A175" s="1">
        <v>31494</v>
      </c>
      <c r="B175" t="s">
        <v>96</v>
      </c>
    </row>
    <row r="176" spans="1:2" x14ac:dyDescent="0.25">
      <c r="A176" s="1">
        <v>31495</v>
      </c>
      <c r="B176" t="s">
        <v>96</v>
      </c>
    </row>
    <row r="177" spans="1:2" x14ac:dyDescent="0.25">
      <c r="A177" s="1">
        <v>31496</v>
      </c>
      <c r="B177" t="s">
        <v>96</v>
      </c>
    </row>
    <row r="178" spans="1:2" x14ac:dyDescent="0.25">
      <c r="A178" s="1">
        <v>31497</v>
      </c>
      <c r="B178" t="s">
        <v>96</v>
      </c>
    </row>
    <row r="179" spans="1:2" x14ac:dyDescent="0.25">
      <c r="A179" s="1">
        <v>31498</v>
      </c>
      <c r="B179" t="s">
        <v>96</v>
      </c>
    </row>
    <row r="180" spans="1:2" x14ac:dyDescent="0.25">
      <c r="A180" s="1">
        <v>31499</v>
      </c>
      <c r="B180" t="s">
        <v>96</v>
      </c>
    </row>
    <row r="181" spans="1:2" x14ac:dyDescent="0.25">
      <c r="A181" s="1">
        <v>31500</v>
      </c>
      <c r="B181" t="s">
        <v>96</v>
      </c>
    </row>
    <row r="182" spans="1:2" x14ac:dyDescent="0.25">
      <c r="A182" s="1">
        <v>31501</v>
      </c>
      <c r="B182" t="s">
        <v>96</v>
      </c>
    </row>
    <row r="183" spans="1:2" x14ac:dyDescent="0.25">
      <c r="A183" s="1">
        <v>31502</v>
      </c>
      <c r="B183" t="s">
        <v>96</v>
      </c>
    </row>
    <row r="184" spans="1:2" x14ac:dyDescent="0.25">
      <c r="A184" s="1">
        <v>31503</v>
      </c>
      <c r="B184" t="s">
        <v>96</v>
      </c>
    </row>
    <row r="185" spans="1:2" x14ac:dyDescent="0.25">
      <c r="A185" s="1">
        <v>31504</v>
      </c>
      <c r="B185" t="s">
        <v>96</v>
      </c>
    </row>
    <row r="186" spans="1:2" x14ac:dyDescent="0.25">
      <c r="A186" s="1">
        <v>31505</v>
      </c>
      <c r="B186" t="s">
        <v>96</v>
      </c>
    </row>
    <row r="187" spans="1:2" x14ac:dyDescent="0.25">
      <c r="A187" s="1">
        <v>31506</v>
      </c>
      <c r="B187" t="s">
        <v>96</v>
      </c>
    </row>
    <row r="188" spans="1:2" x14ac:dyDescent="0.25">
      <c r="A188" s="1">
        <v>31507</v>
      </c>
      <c r="B188" t="s">
        <v>96</v>
      </c>
    </row>
    <row r="189" spans="1:2" x14ac:dyDescent="0.25">
      <c r="A189" s="1">
        <v>31508</v>
      </c>
      <c r="B189" t="s">
        <v>96</v>
      </c>
    </row>
    <row r="190" spans="1:2" x14ac:dyDescent="0.25">
      <c r="A190" s="1">
        <v>31509</v>
      </c>
      <c r="B190" t="s">
        <v>96</v>
      </c>
    </row>
    <row r="191" spans="1:2" x14ac:dyDescent="0.25">
      <c r="A191" s="1">
        <v>31510</v>
      </c>
      <c r="B191" t="s">
        <v>96</v>
      </c>
    </row>
    <row r="192" spans="1:2" x14ac:dyDescent="0.25">
      <c r="A192" s="1">
        <v>31511</v>
      </c>
      <c r="B192" t="s">
        <v>96</v>
      </c>
    </row>
    <row r="193" spans="1:2" x14ac:dyDescent="0.25">
      <c r="A193" s="1">
        <v>31512</v>
      </c>
      <c r="B193" t="s">
        <v>96</v>
      </c>
    </row>
    <row r="194" spans="1:2" x14ac:dyDescent="0.25">
      <c r="A194" s="1">
        <v>31513</v>
      </c>
      <c r="B194" t="s">
        <v>96</v>
      </c>
    </row>
    <row r="195" spans="1:2" x14ac:dyDescent="0.25">
      <c r="A195" s="1">
        <v>31514</v>
      </c>
      <c r="B195" t="s">
        <v>96</v>
      </c>
    </row>
    <row r="196" spans="1:2" x14ac:dyDescent="0.25">
      <c r="A196" s="1">
        <v>31515</v>
      </c>
      <c r="B196" t="s">
        <v>96</v>
      </c>
    </row>
    <row r="197" spans="1:2" x14ac:dyDescent="0.25">
      <c r="A197" s="1">
        <v>31516</v>
      </c>
      <c r="B197" t="s">
        <v>96</v>
      </c>
    </row>
    <row r="198" spans="1:2" x14ac:dyDescent="0.25">
      <c r="A198" s="1">
        <v>31517</v>
      </c>
      <c r="B198" t="s">
        <v>96</v>
      </c>
    </row>
    <row r="199" spans="1:2" x14ac:dyDescent="0.25">
      <c r="A199" s="1">
        <v>31518</v>
      </c>
      <c r="B199" t="s">
        <v>96</v>
      </c>
    </row>
    <row r="200" spans="1:2" x14ac:dyDescent="0.25">
      <c r="A200" s="1">
        <v>31519</v>
      </c>
      <c r="B200" t="s">
        <v>96</v>
      </c>
    </row>
    <row r="201" spans="1:2" x14ac:dyDescent="0.25">
      <c r="A201" s="1">
        <v>31520</v>
      </c>
      <c r="B201" t="s">
        <v>96</v>
      </c>
    </row>
    <row r="202" spans="1:2" x14ac:dyDescent="0.25">
      <c r="A202" s="1">
        <v>31521</v>
      </c>
      <c r="B202" t="s">
        <v>96</v>
      </c>
    </row>
    <row r="203" spans="1:2" x14ac:dyDescent="0.25">
      <c r="A203" s="1">
        <v>31522</v>
      </c>
      <c r="B203" t="s">
        <v>96</v>
      </c>
    </row>
    <row r="204" spans="1:2" x14ac:dyDescent="0.25">
      <c r="A204" s="1">
        <v>31523</v>
      </c>
      <c r="B204" t="s">
        <v>96</v>
      </c>
    </row>
    <row r="205" spans="1:2" x14ac:dyDescent="0.25">
      <c r="A205" s="1">
        <v>31524</v>
      </c>
      <c r="B205" t="s">
        <v>96</v>
      </c>
    </row>
    <row r="206" spans="1:2" x14ac:dyDescent="0.25">
      <c r="A206" s="1">
        <v>31525</v>
      </c>
      <c r="B206" t="s">
        <v>96</v>
      </c>
    </row>
    <row r="207" spans="1:2" x14ac:dyDescent="0.25">
      <c r="A207" s="1">
        <v>31526</v>
      </c>
      <c r="B207" t="s">
        <v>96</v>
      </c>
    </row>
    <row r="208" spans="1:2" x14ac:dyDescent="0.25">
      <c r="A208" s="1">
        <v>31527</v>
      </c>
      <c r="B208" t="s">
        <v>96</v>
      </c>
    </row>
    <row r="209" spans="1:2" x14ac:dyDescent="0.25">
      <c r="A209" s="1">
        <v>31528</v>
      </c>
      <c r="B209" t="s">
        <v>96</v>
      </c>
    </row>
    <row r="210" spans="1:2" x14ac:dyDescent="0.25">
      <c r="A210" s="1">
        <v>31529</v>
      </c>
      <c r="B210" t="s">
        <v>96</v>
      </c>
    </row>
    <row r="211" spans="1:2" x14ac:dyDescent="0.25">
      <c r="A211" s="1">
        <v>31530</v>
      </c>
      <c r="B211" t="s">
        <v>96</v>
      </c>
    </row>
    <row r="212" spans="1:2" x14ac:dyDescent="0.25">
      <c r="A212" s="1">
        <v>31531</v>
      </c>
      <c r="B212" t="s">
        <v>96</v>
      </c>
    </row>
    <row r="213" spans="1:2" x14ac:dyDescent="0.25">
      <c r="A213" s="1">
        <v>31532</v>
      </c>
      <c r="B213" t="s">
        <v>96</v>
      </c>
    </row>
    <row r="214" spans="1:2" x14ac:dyDescent="0.25">
      <c r="A214" s="1">
        <v>31533</v>
      </c>
      <c r="B214" t="s">
        <v>96</v>
      </c>
    </row>
    <row r="215" spans="1:2" x14ac:dyDescent="0.25">
      <c r="A215" s="1">
        <v>31534</v>
      </c>
      <c r="B215" t="s">
        <v>96</v>
      </c>
    </row>
    <row r="216" spans="1:2" x14ac:dyDescent="0.25">
      <c r="A216" s="1">
        <v>31535</v>
      </c>
      <c r="B216" t="s">
        <v>96</v>
      </c>
    </row>
    <row r="217" spans="1:2" x14ac:dyDescent="0.25">
      <c r="A217" s="1">
        <v>31536</v>
      </c>
      <c r="B217" t="s">
        <v>96</v>
      </c>
    </row>
    <row r="218" spans="1:2" x14ac:dyDescent="0.25">
      <c r="A218" s="1">
        <v>31537</v>
      </c>
      <c r="B218" t="s">
        <v>96</v>
      </c>
    </row>
    <row r="219" spans="1:2" x14ac:dyDescent="0.25">
      <c r="A219" s="1">
        <v>31538</v>
      </c>
      <c r="B219" t="s">
        <v>96</v>
      </c>
    </row>
    <row r="220" spans="1:2" x14ac:dyDescent="0.25">
      <c r="A220" s="1">
        <v>31539</v>
      </c>
      <c r="B220" t="s">
        <v>96</v>
      </c>
    </row>
    <row r="221" spans="1:2" x14ac:dyDescent="0.25">
      <c r="A221" s="1">
        <v>31540</v>
      </c>
      <c r="B221" t="s">
        <v>96</v>
      </c>
    </row>
    <row r="222" spans="1:2" x14ac:dyDescent="0.25">
      <c r="A222" s="1">
        <v>31541</v>
      </c>
      <c r="B222" t="s">
        <v>96</v>
      </c>
    </row>
    <row r="223" spans="1:2" x14ac:dyDescent="0.25">
      <c r="A223" s="1">
        <v>31542</v>
      </c>
      <c r="B223" t="s">
        <v>96</v>
      </c>
    </row>
    <row r="224" spans="1:2" x14ac:dyDescent="0.25">
      <c r="A224" s="1">
        <v>31543</v>
      </c>
      <c r="B224" t="s">
        <v>96</v>
      </c>
    </row>
    <row r="225" spans="1:2" x14ac:dyDescent="0.25">
      <c r="A225" s="1">
        <v>31544</v>
      </c>
      <c r="B225" t="s">
        <v>96</v>
      </c>
    </row>
    <row r="226" spans="1:2" x14ac:dyDescent="0.25">
      <c r="A226" s="1">
        <v>31545</v>
      </c>
      <c r="B226" t="s">
        <v>96</v>
      </c>
    </row>
    <row r="227" spans="1:2" x14ac:dyDescent="0.25">
      <c r="A227" s="1">
        <v>31546</v>
      </c>
      <c r="B227" t="s">
        <v>96</v>
      </c>
    </row>
    <row r="228" spans="1:2" x14ac:dyDescent="0.25">
      <c r="A228" s="1">
        <v>31547</v>
      </c>
      <c r="B228" t="s">
        <v>96</v>
      </c>
    </row>
    <row r="229" spans="1:2" x14ac:dyDescent="0.25">
      <c r="A229" s="1">
        <v>31548</v>
      </c>
      <c r="B229" t="s">
        <v>96</v>
      </c>
    </row>
    <row r="230" spans="1:2" x14ac:dyDescent="0.25">
      <c r="A230" s="1">
        <v>31549</v>
      </c>
      <c r="B230" t="s">
        <v>96</v>
      </c>
    </row>
    <row r="231" spans="1:2" x14ac:dyDescent="0.25">
      <c r="A231" s="1">
        <v>31550</v>
      </c>
      <c r="B231" t="s">
        <v>96</v>
      </c>
    </row>
    <row r="232" spans="1:2" x14ac:dyDescent="0.25">
      <c r="A232" s="1">
        <v>31551</v>
      </c>
      <c r="B232" t="s">
        <v>96</v>
      </c>
    </row>
    <row r="233" spans="1:2" x14ac:dyDescent="0.25">
      <c r="A233" s="1">
        <v>31552</v>
      </c>
      <c r="B233" t="s">
        <v>96</v>
      </c>
    </row>
    <row r="234" spans="1:2" x14ac:dyDescent="0.25">
      <c r="A234" s="1">
        <v>31553</v>
      </c>
      <c r="B234" t="s">
        <v>96</v>
      </c>
    </row>
    <row r="235" spans="1:2" x14ac:dyDescent="0.25">
      <c r="A235" s="1">
        <v>31554</v>
      </c>
      <c r="B235" t="s">
        <v>96</v>
      </c>
    </row>
    <row r="236" spans="1:2" x14ac:dyDescent="0.25">
      <c r="A236" s="1">
        <v>31555</v>
      </c>
      <c r="B236" t="s">
        <v>96</v>
      </c>
    </row>
    <row r="237" spans="1:2" x14ac:dyDescent="0.25">
      <c r="A237" s="1">
        <v>31556</v>
      </c>
      <c r="B237" t="s">
        <v>96</v>
      </c>
    </row>
    <row r="238" spans="1:2" x14ac:dyDescent="0.25">
      <c r="A238" s="1">
        <v>31557</v>
      </c>
      <c r="B238" t="s">
        <v>96</v>
      </c>
    </row>
    <row r="239" spans="1:2" x14ac:dyDescent="0.25">
      <c r="A239" s="1">
        <v>31558</v>
      </c>
      <c r="B239" t="s">
        <v>96</v>
      </c>
    </row>
    <row r="240" spans="1:2" x14ac:dyDescent="0.25">
      <c r="A240" s="1">
        <v>31559</v>
      </c>
      <c r="B240" t="s">
        <v>96</v>
      </c>
    </row>
    <row r="241" spans="1:2" x14ac:dyDescent="0.25">
      <c r="A241" s="1">
        <v>31560</v>
      </c>
      <c r="B241" t="s">
        <v>96</v>
      </c>
    </row>
    <row r="242" spans="1:2" x14ac:dyDescent="0.25">
      <c r="A242" s="1">
        <v>31561</v>
      </c>
      <c r="B242" t="s">
        <v>96</v>
      </c>
    </row>
    <row r="243" spans="1:2" x14ac:dyDescent="0.25">
      <c r="A243" s="1">
        <v>31562</v>
      </c>
      <c r="B243" t="s">
        <v>96</v>
      </c>
    </row>
    <row r="244" spans="1:2" x14ac:dyDescent="0.25">
      <c r="A244" s="1">
        <v>31563</v>
      </c>
      <c r="B244" t="s">
        <v>96</v>
      </c>
    </row>
    <row r="245" spans="1:2" x14ac:dyDescent="0.25">
      <c r="A245" s="1">
        <v>31564</v>
      </c>
      <c r="B245" t="s">
        <v>96</v>
      </c>
    </row>
    <row r="246" spans="1:2" x14ac:dyDescent="0.25">
      <c r="A246" s="1">
        <v>31565</v>
      </c>
      <c r="B246" t="s">
        <v>96</v>
      </c>
    </row>
    <row r="247" spans="1:2" x14ac:dyDescent="0.25">
      <c r="A247" s="1">
        <v>31566</v>
      </c>
      <c r="B247" t="s">
        <v>96</v>
      </c>
    </row>
    <row r="248" spans="1:2" x14ac:dyDescent="0.25">
      <c r="A248" s="1">
        <v>31567</v>
      </c>
      <c r="B248" t="s">
        <v>96</v>
      </c>
    </row>
    <row r="249" spans="1:2" x14ac:dyDescent="0.25">
      <c r="A249" s="1">
        <v>31568</v>
      </c>
      <c r="B249" t="s">
        <v>96</v>
      </c>
    </row>
    <row r="250" spans="1:2" x14ac:dyDescent="0.25">
      <c r="A250" s="1">
        <v>31569</v>
      </c>
      <c r="B250" t="s">
        <v>96</v>
      </c>
    </row>
    <row r="251" spans="1:2" x14ac:dyDescent="0.25">
      <c r="A251" s="1">
        <v>31570</v>
      </c>
      <c r="B251" t="s">
        <v>96</v>
      </c>
    </row>
    <row r="252" spans="1:2" x14ac:dyDescent="0.25">
      <c r="A252" s="1">
        <v>31571</v>
      </c>
      <c r="B252" t="s">
        <v>96</v>
      </c>
    </row>
    <row r="253" spans="1:2" x14ac:dyDescent="0.25">
      <c r="A253" s="1">
        <v>31572</v>
      </c>
      <c r="B253" t="s">
        <v>96</v>
      </c>
    </row>
    <row r="254" spans="1:2" x14ac:dyDescent="0.25">
      <c r="A254" s="1">
        <v>31573</v>
      </c>
      <c r="B254" t="s">
        <v>96</v>
      </c>
    </row>
    <row r="255" spans="1:2" x14ac:dyDescent="0.25">
      <c r="A255" s="1">
        <v>31574</v>
      </c>
      <c r="B255" t="s">
        <v>96</v>
      </c>
    </row>
    <row r="256" spans="1:2" x14ac:dyDescent="0.25">
      <c r="A256" s="1">
        <v>31575</v>
      </c>
      <c r="B256" t="s">
        <v>96</v>
      </c>
    </row>
    <row r="257" spans="1:2" x14ac:dyDescent="0.25">
      <c r="A257" s="1">
        <v>31576</v>
      </c>
      <c r="B257" t="s">
        <v>96</v>
      </c>
    </row>
    <row r="258" spans="1:2" x14ac:dyDescent="0.25">
      <c r="A258" s="1">
        <v>31577</v>
      </c>
      <c r="B258" t="s">
        <v>96</v>
      </c>
    </row>
    <row r="259" spans="1:2" x14ac:dyDescent="0.25">
      <c r="A259" s="1">
        <v>31578</v>
      </c>
      <c r="B259" t="s">
        <v>96</v>
      </c>
    </row>
    <row r="260" spans="1:2" x14ac:dyDescent="0.25">
      <c r="A260" s="1">
        <v>31579</v>
      </c>
      <c r="B260" t="s">
        <v>96</v>
      </c>
    </row>
    <row r="261" spans="1:2" x14ac:dyDescent="0.25">
      <c r="A261" s="1">
        <v>31580</v>
      </c>
      <c r="B261" t="s">
        <v>96</v>
      </c>
    </row>
    <row r="262" spans="1:2" x14ac:dyDescent="0.25">
      <c r="A262" s="1">
        <v>31581</v>
      </c>
      <c r="B262" t="s">
        <v>96</v>
      </c>
    </row>
    <row r="263" spans="1:2" x14ac:dyDescent="0.25">
      <c r="A263" s="1">
        <v>31582</v>
      </c>
      <c r="B263" t="s">
        <v>96</v>
      </c>
    </row>
    <row r="264" spans="1:2" x14ac:dyDescent="0.25">
      <c r="A264" s="1">
        <v>31583</v>
      </c>
      <c r="B264" t="s">
        <v>96</v>
      </c>
    </row>
    <row r="265" spans="1:2" x14ac:dyDescent="0.25">
      <c r="A265" s="1">
        <v>31584</v>
      </c>
      <c r="B265" t="s">
        <v>96</v>
      </c>
    </row>
    <row r="266" spans="1:2" x14ac:dyDescent="0.25">
      <c r="A266" s="1">
        <v>31585</v>
      </c>
      <c r="B266" t="s">
        <v>96</v>
      </c>
    </row>
    <row r="267" spans="1:2" x14ac:dyDescent="0.25">
      <c r="A267" s="1">
        <v>31586</v>
      </c>
      <c r="B267" t="s">
        <v>96</v>
      </c>
    </row>
    <row r="268" spans="1:2" x14ac:dyDescent="0.25">
      <c r="A268" s="1">
        <v>31587</v>
      </c>
      <c r="B268" t="s">
        <v>96</v>
      </c>
    </row>
    <row r="269" spans="1:2" x14ac:dyDescent="0.25">
      <c r="A269" s="1">
        <v>31588</v>
      </c>
      <c r="B269" t="s">
        <v>96</v>
      </c>
    </row>
    <row r="270" spans="1:2" x14ac:dyDescent="0.25">
      <c r="A270" s="1">
        <v>31589</v>
      </c>
      <c r="B270" t="s">
        <v>96</v>
      </c>
    </row>
    <row r="271" spans="1:2" x14ac:dyDescent="0.25">
      <c r="A271" s="1">
        <v>31590</v>
      </c>
      <c r="B271" t="s">
        <v>96</v>
      </c>
    </row>
    <row r="272" spans="1:2" x14ac:dyDescent="0.25">
      <c r="A272" s="1">
        <v>31591</v>
      </c>
      <c r="B272" t="s">
        <v>96</v>
      </c>
    </row>
    <row r="273" spans="1:2" x14ac:dyDescent="0.25">
      <c r="A273" s="1">
        <v>31592</v>
      </c>
      <c r="B273" t="s">
        <v>96</v>
      </c>
    </row>
    <row r="274" spans="1:2" x14ac:dyDescent="0.25">
      <c r="A274" s="1">
        <v>31593</v>
      </c>
      <c r="B274" t="s">
        <v>96</v>
      </c>
    </row>
    <row r="275" spans="1:2" x14ac:dyDescent="0.25">
      <c r="A275" s="1">
        <v>31594</v>
      </c>
      <c r="B275" t="s">
        <v>96</v>
      </c>
    </row>
    <row r="276" spans="1:2" x14ac:dyDescent="0.25">
      <c r="A276" s="1">
        <v>31595</v>
      </c>
      <c r="B276" t="s">
        <v>96</v>
      </c>
    </row>
    <row r="277" spans="1:2" x14ac:dyDescent="0.25">
      <c r="A277" s="1">
        <v>31596</v>
      </c>
      <c r="B277" t="s">
        <v>96</v>
      </c>
    </row>
    <row r="278" spans="1:2" x14ac:dyDescent="0.25">
      <c r="A278" s="1">
        <v>31597</v>
      </c>
      <c r="B278" t="s">
        <v>96</v>
      </c>
    </row>
    <row r="279" spans="1:2" x14ac:dyDescent="0.25">
      <c r="A279" s="1">
        <v>31598</v>
      </c>
      <c r="B279" t="s">
        <v>96</v>
      </c>
    </row>
    <row r="280" spans="1:2" x14ac:dyDescent="0.25">
      <c r="A280" s="1">
        <v>31599</v>
      </c>
      <c r="B280" t="s">
        <v>96</v>
      </c>
    </row>
    <row r="281" spans="1:2" x14ac:dyDescent="0.25">
      <c r="A281" s="1">
        <v>31600</v>
      </c>
      <c r="B281" t="s">
        <v>96</v>
      </c>
    </row>
    <row r="282" spans="1:2" x14ac:dyDescent="0.25">
      <c r="A282" s="1">
        <v>31601</v>
      </c>
      <c r="B282" t="s">
        <v>96</v>
      </c>
    </row>
    <row r="283" spans="1:2" x14ac:dyDescent="0.25">
      <c r="A283" s="1">
        <v>31602</v>
      </c>
      <c r="B283" t="s">
        <v>96</v>
      </c>
    </row>
    <row r="284" spans="1:2" x14ac:dyDescent="0.25">
      <c r="A284" s="1">
        <v>31603</v>
      </c>
      <c r="B284" t="s">
        <v>96</v>
      </c>
    </row>
    <row r="285" spans="1:2" x14ac:dyDescent="0.25">
      <c r="A285" s="1">
        <v>31604</v>
      </c>
      <c r="B285" t="s">
        <v>96</v>
      </c>
    </row>
    <row r="286" spans="1:2" x14ac:dyDescent="0.25">
      <c r="A286" s="1">
        <v>31605</v>
      </c>
      <c r="B286" t="s">
        <v>96</v>
      </c>
    </row>
    <row r="287" spans="1:2" x14ac:dyDescent="0.25">
      <c r="A287" s="1">
        <v>31606</v>
      </c>
      <c r="B287" t="s">
        <v>96</v>
      </c>
    </row>
    <row r="288" spans="1:2" x14ac:dyDescent="0.25">
      <c r="A288" s="1">
        <v>31607</v>
      </c>
      <c r="B288" t="s">
        <v>96</v>
      </c>
    </row>
    <row r="289" spans="1:2" x14ac:dyDescent="0.25">
      <c r="A289" s="1">
        <v>31608</v>
      </c>
      <c r="B289" t="s">
        <v>96</v>
      </c>
    </row>
    <row r="290" spans="1:2" x14ac:dyDescent="0.25">
      <c r="A290" s="1">
        <v>31609</v>
      </c>
      <c r="B290" t="s">
        <v>96</v>
      </c>
    </row>
    <row r="291" spans="1:2" x14ac:dyDescent="0.25">
      <c r="A291" s="1">
        <v>31610</v>
      </c>
      <c r="B291" t="s">
        <v>96</v>
      </c>
    </row>
    <row r="292" spans="1:2" x14ac:dyDescent="0.25">
      <c r="A292" s="1">
        <v>31611</v>
      </c>
      <c r="B292" t="s">
        <v>96</v>
      </c>
    </row>
    <row r="293" spans="1:2" x14ac:dyDescent="0.25">
      <c r="A293" s="1">
        <v>31612</v>
      </c>
      <c r="B293" t="s">
        <v>96</v>
      </c>
    </row>
    <row r="294" spans="1:2" x14ac:dyDescent="0.25">
      <c r="A294" s="1">
        <v>31613</v>
      </c>
      <c r="B294" t="s">
        <v>96</v>
      </c>
    </row>
    <row r="295" spans="1:2" x14ac:dyDescent="0.25">
      <c r="A295" s="1">
        <v>31614</v>
      </c>
      <c r="B295" t="s">
        <v>96</v>
      </c>
    </row>
    <row r="296" spans="1:2" x14ac:dyDescent="0.25">
      <c r="A296" s="1">
        <v>31615</v>
      </c>
      <c r="B296" t="s">
        <v>96</v>
      </c>
    </row>
    <row r="297" spans="1:2" x14ac:dyDescent="0.25">
      <c r="A297" s="1">
        <v>31616</v>
      </c>
      <c r="B297" t="s">
        <v>96</v>
      </c>
    </row>
    <row r="298" spans="1:2" x14ac:dyDescent="0.25">
      <c r="A298" s="1">
        <v>31617</v>
      </c>
      <c r="B298" t="s">
        <v>96</v>
      </c>
    </row>
    <row r="299" spans="1:2" x14ac:dyDescent="0.25">
      <c r="A299" s="1">
        <v>31618</v>
      </c>
      <c r="B299" t="s">
        <v>96</v>
      </c>
    </row>
    <row r="300" spans="1:2" x14ac:dyDescent="0.25">
      <c r="A300" s="1">
        <v>31619</v>
      </c>
      <c r="B300" t="s">
        <v>96</v>
      </c>
    </row>
    <row r="301" spans="1:2" x14ac:dyDescent="0.25">
      <c r="A301" s="1">
        <v>31620</v>
      </c>
      <c r="B301" t="s">
        <v>96</v>
      </c>
    </row>
    <row r="302" spans="1:2" x14ac:dyDescent="0.25">
      <c r="A302" s="1">
        <v>31621</v>
      </c>
      <c r="B302" t="s">
        <v>96</v>
      </c>
    </row>
    <row r="303" spans="1:2" x14ac:dyDescent="0.25">
      <c r="A303" s="1">
        <v>31622</v>
      </c>
      <c r="B303" t="s">
        <v>96</v>
      </c>
    </row>
    <row r="304" spans="1:2" x14ac:dyDescent="0.25">
      <c r="A304" s="1">
        <v>31623</v>
      </c>
      <c r="B304" t="s">
        <v>96</v>
      </c>
    </row>
    <row r="305" spans="1:2" x14ac:dyDescent="0.25">
      <c r="A305" s="1">
        <v>31624</v>
      </c>
      <c r="B305" t="s">
        <v>96</v>
      </c>
    </row>
    <row r="306" spans="1:2" x14ac:dyDescent="0.25">
      <c r="A306" s="1">
        <v>31625</v>
      </c>
      <c r="B306" t="s">
        <v>96</v>
      </c>
    </row>
    <row r="307" spans="1:2" x14ac:dyDescent="0.25">
      <c r="A307" s="1">
        <v>31626</v>
      </c>
      <c r="B307" t="s">
        <v>96</v>
      </c>
    </row>
    <row r="308" spans="1:2" x14ac:dyDescent="0.25">
      <c r="A308" s="1">
        <v>31627</v>
      </c>
      <c r="B308" t="s">
        <v>96</v>
      </c>
    </row>
    <row r="309" spans="1:2" x14ac:dyDescent="0.25">
      <c r="A309" s="1">
        <v>31628</v>
      </c>
      <c r="B309" t="s">
        <v>96</v>
      </c>
    </row>
    <row r="310" spans="1:2" x14ac:dyDescent="0.25">
      <c r="A310" s="1">
        <v>31629</v>
      </c>
      <c r="B310" t="s">
        <v>96</v>
      </c>
    </row>
    <row r="311" spans="1:2" x14ac:dyDescent="0.25">
      <c r="A311" s="1">
        <v>31630</v>
      </c>
      <c r="B311" t="s">
        <v>96</v>
      </c>
    </row>
    <row r="312" spans="1:2" x14ac:dyDescent="0.25">
      <c r="A312" s="1">
        <v>31631</v>
      </c>
      <c r="B312" t="s">
        <v>96</v>
      </c>
    </row>
    <row r="313" spans="1:2" x14ac:dyDescent="0.25">
      <c r="A313" s="1">
        <v>31632</v>
      </c>
      <c r="B313" t="s">
        <v>96</v>
      </c>
    </row>
    <row r="314" spans="1:2" x14ac:dyDescent="0.25">
      <c r="A314" s="1">
        <v>31633</v>
      </c>
      <c r="B314" t="s">
        <v>96</v>
      </c>
    </row>
    <row r="315" spans="1:2" x14ac:dyDescent="0.25">
      <c r="A315" s="1">
        <v>31634</v>
      </c>
      <c r="B315" t="s">
        <v>96</v>
      </c>
    </row>
    <row r="316" spans="1:2" x14ac:dyDescent="0.25">
      <c r="A316" s="1">
        <v>31635</v>
      </c>
      <c r="B316">
        <v>0.24</v>
      </c>
    </row>
    <row r="317" spans="1:2" x14ac:dyDescent="0.25">
      <c r="A317" s="1">
        <v>31636</v>
      </c>
      <c r="B317">
        <v>0.04</v>
      </c>
    </row>
    <row r="318" spans="1:2" x14ac:dyDescent="0.25">
      <c r="A318" s="1">
        <v>31637</v>
      </c>
      <c r="B318">
        <v>0</v>
      </c>
    </row>
    <row r="319" spans="1:2" x14ac:dyDescent="0.25">
      <c r="A319" s="1">
        <v>31638</v>
      </c>
      <c r="B319">
        <v>0</v>
      </c>
    </row>
    <row r="320" spans="1:2" x14ac:dyDescent="0.25">
      <c r="A320" s="1">
        <v>31639</v>
      </c>
      <c r="B320">
        <v>0</v>
      </c>
    </row>
    <row r="321" spans="1:2" x14ac:dyDescent="0.25">
      <c r="A321" s="1">
        <v>31640</v>
      </c>
      <c r="B321">
        <v>0</v>
      </c>
    </row>
    <row r="322" spans="1:2" x14ac:dyDescent="0.25">
      <c r="A322" s="1">
        <v>31641</v>
      </c>
      <c r="B322">
        <v>0</v>
      </c>
    </row>
    <row r="323" spans="1:2" x14ac:dyDescent="0.25">
      <c r="A323" s="1">
        <v>31642</v>
      </c>
      <c r="B323">
        <v>0</v>
      </c>
    </row>
    <row r="324" spans="1:2" x14ac:dyDescent="0.25">
      <c r="A324" s="1">
        <v>31643</v>
      </c>
      <c r="B324">
        <v>0</v>
      </c>
    </row>
    <row r="325" spans="1:2" x14ac:dyDescent="0.25">
      <c r="A325" s="1">
        <v>31644</v>
      </c>
      <c r="B325">
        <v>0</v>
      </c>
    </row>
    <row r="326" spans="1:2" x14ac:dyDescent="0.25">
      <c r="A326" s="1">
        <v>31645</v>
      </c>
      <c r="B326">
        <v>0</v>
      </c>
    </row>
    <row r="327" spans="1:2" x14ac:dyDescent="0.25">
      <c r="A327" s="1">
        <v>31646</v>
      </c>
      <c r="B327">
        <v>0</v>
      </c>
    </row>
    <row r="328" spans="1:2" x14ac:dyDescent="0.25">
      <c r="A328" s="1">
        <v>31647</v>
      </c>
      <c r="B328">
        <v>0</v>
      </c>
    </row>
    <row r="329" spans="1:2" x14ac:dyDescent="0.25">
      <c r="A329" s="1">
        <v>31648</v>
      </c>
      <c r="B329">
        <v>0</v>
      </c>
    </row>
    <row r="330" spans="1:2" x14ac:dyDescent="0.25">
      <c r="A330" s="1">
        <v>31649</v>
      </c>
      <c r="B330">
        <v>0.12</v>
      </c>
    </row>
    <row r="331" spans="1:2" x14ac:dyDescent="0.25">
      <c r="A331" s="1">
        <v>31650</v>
      </c>
      <c r="B331">
        <v>0.75</v>
      </c>
    </row>
    <row r="332" spans="1:2" x14ac:dyDescent="0.25">
      <c r="A332" s="1">
        <v>31651</v>
      </c>
      <c r="B332">
        <v>0</v>
      </c>
    </row>
    <row r="333" spans="1:2" x14ac:dyDescent="0.25">
      <c r="A333" s="1">
        <v>31652</v>
      </c>
      <c r="B333">
        <v>0</v>
      </c>
    </row>
    <row r="334" spans="1:2" x14ac:dyDescent="0.25">
      <c r="A334" s="1">
        <v>31653</v>
      </c>
      <c r="B334">
        <v>0.08</v>
      </c>
    </row>
    <row r="335" spans="1:2" x14ac:dyDescent="0.25">
      <c r="A335" s="1">
        <v>31654</v>
      </c>
      <c r="B335">
        <v>0</v>
      </c>
    </row>
    <row r="336" spans="1:2" x14ac:dyDescent="0.25">
      <c r="A336" s="1">
        <v>31655</v>
      </c>
      <c r="B336">
        <v>0</v>
      </c>
    </row>
    <row r="337" spans="1:2" x14ac:dyDescent="0.25">
      <c r="A337" s="1">
        <v>31656</v>
      </c>
      <c r="B337">
        <v>0</v>
      </c>
    </row>
    <row r="338" spans="1:2" x14ac:dyDescent="0.25">
      <c r="A338" s="1">
        <v>31657</v>
      </c>
      <c r="B338">
        <v>0</v>
      </c>
    </row>
    <row r="339" spans="1:2" x14ac:dyDescent="0.25">
      <c r="A339" s="1">
        <v>31658</v>
      </c>
      <c r="B339">
        <v>0</v>
      </c>
    </row>
    <row r="340" spans="1:2" x14ac:dyDescent="0.25">
      <c r="A340" s="1">
        <v>31659</v>
      </c>
      <c r="B340">
        <v>0</v>
      </c>
    </row>
    <row r="341" spans="1:2" x14ac:dyDescent="0.25">
      <c r="A341" s="1">
        <v>31660</v>
      </c>
      <c r="B341">
        <v>0</v>
      </c>
    </row>
    <row r="342" spans="1:2" x14ac:dyDescent="0.25">
      <c r="A342" s="1">
        <v>31661</v>
      </c>
      <c r="B342">
        <v>0</v>
      </c>
    </row>
    <row r="343" spans="1:2" x14ac:dyDescent="0.25">
      <c r="A343" s="1">
        <v>31662</v>
      </c>
      <c r="B343">
        <v>0</v>
      </c>
    </row>
    <row r="344" spans="1:2" x14ac:dyDescent="0.25">
      <c r="A344" s="1">
        <v>31663</v>
      </c>
      <c r="B344">
        <v>1.22</v>
      </c>
    </row>
    <row r="345" spans="1:2" x14ac:dyDescent="0.25">
      <c r="A345" s="1">
        <v>31664</v>
      </c>
      <c r="B345">
        <v>0</v>
      </c>
    </row>
    <row r="346" spans="1:2" x14ac:dyDescent="0.25">
      <c r="A346" s="1">
        <v>31665</v>
      </c>
      <c r="B346">
        <v>0</v>
      </c>
    </row>
    <row r="347" spans="1:2" x14ac:dyDescent="0.25">
      <c r="A347" s="1">
        <v>31666</v>
      </c>
      <c r="B347">
        <v>0</v>
      </c>
    </row>
    <row r="348" spans="1:2" x14ac:dyDescent="0.25">
      <c r="A348" s="1">
        <v>31667</v>
      </c>
      <c r="B348">
        <v>0</v>
      </c>
    </row>
    <row r="349" spans="1:2" x14ac:dyDescent="0.25">
      <c r="A349" s="1">
        <v>31668</v>
      </c>
      <c r="B349">
        <v>0</v>
      </c>
    </row>
    <row r="350" spans="1:2" x14ac:dyDescent="0.25">
      <c r="A350" s="1">
        <v>31669</v>
      </c>
      <c r="B350">
        <v>0</v>
      </c>
    </row>
    <row r="351" spans="1:2" x14ac:dyDescent="0.25">
      <c r="A351" s="1">
        <v>31670</v>
      </c>
      <c r="B351">
        <v>0</v>
      </c>
    </row>
    <row r="352" spans="1:2" x14ac:dyDescent="0.25">
      <c r="A352" s="1">
        <v>31671</v>
      </c>
      <c r="B352">
        <v>0</v>
      </c>
    </row>
    <row r="353" spans="1:3" x14ac:dyDescent="0.25">
      <c r="A353" s="1">
        <v>31672</v>
      </c>
      <c r="B353">
        <v>0</v>
      </c>
    </row>
    <row r="354" spans="1:3" x14ac:dyDescent="0.25">
      <c r="A354" s="1">
        <v>31673</v>
      </c>
      <c r="B354">
        <v>0</v>
      </c>
    </row>
    <row r="355" spans="1:3" x14ac:dyDescent="0.25">
      <c r="A355" s="1">
        <v>31674</v>
      </c>
      <c r="B355">
        <v>0</v>
      </c>
    </row>
    <row r="356" spans="1:3" x14ac:dyDescent="0.25">
      <c r="A356" s="1">
        <v>31675</v>
      </c>
      <c r="B356">
        <v>0</v>
      </c>
    </row>
    <row r="357" spans="1:3" x14ac:dyDescent="0.25">
      <c r="A357" s="1">
        <v>31676</v>
      </c>
      <c r="B357">
        <v>0</v>
      </c>
    </row>
    <row r="358" spans="1:3" x14ac:dyDescent="0.25">
      <c r="A358" s="1">
        <v>31677</v>
      </c>
      <c r="B358">
        <v>0.08</v>
      </c>
    </row>
    <row r="359" spans="1:3" x14ac:dyDescent="0.25">
      <c r="A359" s="1">
        <v>31678</v>
      </c>
      <c r="B359">
        <v>0.28000000000000003</v>
      </c>
    </row>
    <row r="360" spans="1:3" x14ac:dyDescent="0.25">
      <c r="A360" s="1">
        <v>31679</v>
      </c>
      <c r="B360">
        <v>0</v>
      </c>
    </row>
    <row r="361" spans="1:3" x14ac:dyDescent="0.25">
      <c r="A361" s="1">
        <v>31680</v>
      </c>
      <c r="B361">
        <v>0</v>
      </c>
    </row>
    <row r="362" spans="1:3" x14ac:dyDescent="0.25">
      <c r="A362" s="1">
        <v>31681</v>
      </c>
      <c r="B362">
        <v>0</v>
      </c>
    </row>
    <row r="363" spans="1:3" x14ac:dyDescent="0.25">
      <c r="A363" s="1">
        <v>31682</v>
      </c>
      <c r="B363">
        <v>0</v>
      </c>
    </row>
    <row r="364" spans="1:3" x14ac:dyDescent="0.25">
      <c r="A364" s="1">
        <v>31683</v>
      </c>
      <c r="B364">
        <v>0</v>
      </c>
    </row>
    <row r="365" spans="1:3" x14ac:dyDescent="0.25">
      <c r="A365" s="1">
        <v>31684</v>
      </c>
      <c r="B365">
        <v>0</v>
      </c>
    </row>
    <row r="366" spans="1:3" x14ac:dyDescent="0.25">
      <c r="A366" s="1">
        <v>31685</v>
      </c>
      <c r="B366">
        <v>0</v>
      </c>
    </row>
    <row r="367" spans="1:3" x14ac:dyDescent="0.25">
      <c r="A367" s="95"/>
      <c r="B367" s="95">
        <f>SUM(B1:B366)</f>
        <v>2.8100000000000005</v>
      </c>
      <c r="C367" s="95">
        <f>SUM(B260:B366)</f>
        <v>2.8100000000000005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17</vt:i4>
      </vt:variant>
    </vt:vector>
  </HeadingPairs>
  <TitlesOfParts>
    <vt:vector size="63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1988</vt:lpstr>
      <vt:lpstr>1987</vt:lpstr>
      <vt:lpstr>1986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2025-12-11T15:50:08Z</dcterms:modified>
</cp:coreProperties>
</file>