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7AF502E-D99F-4C9D-B340-75309F9CC48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3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40" i="21"/>
  <c r="F2" i="21"/>
  <c r="F3" i="21"/>
  <c r="C367" i="55"/>
  <c r="B367" i="55"/>
  <c r="Q33" i="1"/>
  <c r="P33" i="1"/>
  <c r="D32" i="6"/>
  <c r="F6" i="21"/>
  <c r="F5" i="21"/>
  <c r="F4" i="21"/>
  <c r="C367" i="54"/>
  <c r="B367" i="54"/>
  <c r="Q32" i="1"/>
  <c r="P32" i="1"/>
  <c r="D31" i="6"/>
  <c r="C367" i="53"/>
  <c r="B367" i="53"/>
  <c r="Q31" i="1"/>
  <c r="P31" i="1"/>
  <c r="D30" i="6"/>
  <c r="C367" i="52"/>
  <c r="B367" i="52"/>
  <c r="F7" i="21"/>
  <c r="Q30" i="1"/>
  <c r="P30" i="1"/>
  <c r="D29" i="6"/>
  <c r="C367" i="51"/>
  <c r="B367" i="51"/>
  <c r="E8" i="50" l="1"/>
  <c r="E7" i="50"/>
  <c r="E6" i="50"/>
  <c r="E5" i="50"/>
  <c r="E4" i="50"/>
  <c r="E3" i="50"/>
  <c r="C8" i="50"/>
  <c r="D8" i="50" s="1"/>
  <c r="C7" i="50"/>
  <c r="D7" i="50" s="1"/>
  <c r="C6" i="50"/>
  <c r="D6" i="50" s="1"/>
  <c r="C5" i="50"/>
  <c r="D5" i="50" s="1"/>
  <c r="C4" i="50"/>
  <c r="D4" i="50" s="1"/>
  <c r="C3" i="50"/>
  <c r="D3" i="50" s="1"/>
  <c r="D9" i="50" l="1"/>
  <c r="B8" i="50"/>
  <c r="B7" i="50"/>
  <c r="B6" i="50"/>
  <c r="B5" i="50"/>
  <c r="B4" i="50"/>
  <c r="B3" i="50"/>
  <c r="D28" i="6"/>
  <c r="C367" i="49"/>
  <c r="Q29" i="1" s="1"/>
  <c r="B367" i="49"/>
  <c r="P29" i="1" s="1"/>
  <c r="F8" i="21"/>
  <c r="F9" i="21"/>
  <c r="F10" i="21"/>
  <c r="D27" i="6" l="1"/>
  <c r="C367" i="48"/>
  <c r="Q28" i="1" s="1"/>
  <c r="B367" i="48"/>
  <c r="F11" i="21"/>
  <c r="F12" i="21" l="1"/>
  <c r="D26" i="6"/>
  <c r="D25" i="6"/>
  <c r="C367" i="47"/>
  <c r="Q27" i="1" s="1"/>
  <c r="B367" i="47"/>
  <c r="P27" i="1" s="1"/>
  <c r="F13" i="21" l="1"/>
  <c r="F14" i="21"/>
  <c r="C367" i="46"/>
  <c r="Q26" i="1" s="1"/>
  <c r="B367" i="46"/>
  <c r="B36" i="1" l="1"/>
  <c r="C36" i="1"/>
  <c r="C35" i="1"/>
  <c r="B35" i="1"/>
  <c r="C34" i="1"/>
  <c r="B34" i="1"/>
  <c r="C33" i="1"/>
  <c r="B33" i="1"/>
  <c r="C32" i="1"/>
  <c r="B32" i="1"/>
  <c r="C31" i="1"/>
  <c r="B31" i="1"/>
  <c r="F38" i="21" l="1"/>
  <c r="F39" i="21"/>
  <c r="F37" i="21"/>
  <c r="D24" i="6" l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C367" i="44" l="1"/>
  <c r="Q25" i="1" s="1"/>
  <c r="B367" i="44"/>
  <c r="P26" i="1" l="1"/>
  <c r="P25" i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Q4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42" i="21" s="1"/>
  <c r="F42" i="21" s="1"/>
  <c r="B367" i="28" l="1"/>
  <c r="B367" i="27"/>
  <c r="P5" i="1" s="1"/>
  <c r="B367" i="26"/>
  <c r="P6" i="1" s="1"/>
  <c r="B367" i="25"/>
  <c r="P7" i="1" s="1"/>
  <c r="B367" i="24"/>
  <c r="P8" i="1" s="1"/>
  <c r="B367" i="23" l="1"/>
  <c r="P9" i="1" s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J33" i="3"/>
  <c r="L31" i="3"/>
  <c r="M6" i="3"/>
  <c r="I22" i="3"/>
  <c r="H19" i="3"/>
  <c r="G4" i="3"/>
  <c r="L7" i="3"/>
  <c r="J21" i="3"/>
  <c r="B19" i="3"/>
  <c r="B15" i="3"/>
  <c r="M10" i="3"/>
  <c r="K5" i="3"/>
  <c r="E6" i="3"/>
  <c r="K25" i="3"/>
  <c r="J23" i="3"/>
  <c r="B11" i="3"/>
  <c r="E31" i="3"/>
  <c r="K6" i="3"/>
  <c r="I31" i="3"/>
  <c r="E18" i="3"/>
  <c r="E5" i="3"/>
  <c r="I6" i="3"/>
  <c r="D16" i="3"/>
  <c r="H27" i="3"/>
  <c r="F31" i="3"/>
  <c r="M29" i="3"/>
  <c r="B14" i="3"/>
  <c r="H32" i="3"/>
  <c r="J17" i="3"/>
  <c r="J19" i="3"/>
  <c r="I27" i="3"/>
  <c r="G23" i="3"/>
  <c r="L29" i="3"/>
  <c r="D11" i="3"/>
  <c r="M25" i="3"/>
  <c r="E9" i="3"/>
  <c r="G33" i="3"/>
  <c r="C29" i="3"/>
  <c r="C23" i="3"/>
  <c r="G9" i="3"/>
  <c r="C8" i="3"/>
  <c r="B28" i="3"/>
  <c r="C9" i="3"/>
  <c r="H21" i="3"/>
  <c r="D25" i="3"/>
  <c r="D13" i="3"/>
  <c r="F22" i="3"/>
  <c r="I23" i="3"/>
  <c r="K12" i="3"/>
  <c r="H17" i="3"/>
  <c r="M20" i="3"/>
  <c r="K23" i="3"/>
  <c r="I12" i="3"/>
  <c r="C13" i="3"/>
  <c r="H10" i="3"/>
  <c r="C5" i="3"/>
  <c r="M11" i="3"/>
  <c r="K14" i="3"/>
  <c r="M8" i="3"/>
  <c r="I8" i="3"/>
  <c r="F13" i="3"/>
  <c r="C26" i="3"/>
  <c r="B7" i="3"/>
  <c r="F11" i="3"/>
  <c r="F30" i="3"/>
  <c r="F21" i="3"/>
  <c r="D21" i="3"/>
  <c r="K33" i="3"/>
  <c r="F19" i="3"/>
  <c r="K10" i="3"/>
  <c r="E16" i="3"/>
  <c r="C27" i="3"/>
  <c r="E28" i="3"/>
  <c r="G21" i="3"/>
  <c r="G20" i="3"/>
  <c r="J13" i="3"/>
  <c r="G10" i="3"/>
  <c r="I13" i="3"/>
  <c r="C16" i="3"/>
  <c r="D29" i="3"/>
  <c r="B24" i="3"/>
  <c r="L6" i="3"/>
  <c r="F17" i="3"/>
  <c r="D22" i="3"/>
  <c r="C28" i="3"/>
  <c r="E15" i="3"/>
  <c r="I9" i="3"/>
  <c r="G5" i="3"/>
  <c r="L17" i="3"/>
  <c r="C32" i="3"/>
  <c r="C31" i="3"/>
  <c r="I4" i="3"/>
  <c r="I24" i="3"/>
  <c r="J15" i="3"/>
  <c r="J11" i="3"/>
  <c r="E32" i="3"/>
  <c r="M13" i="3"/>
  <c r="D15" i="3"/>
  <c r="J26" i="3"/>
  <c r="K17" i="3"/>
  <c r="L25" i="3"/>
  <c r="K16" i="3"/>
  <c r="F20" i="3"/>
  <c r="I33" i="3"/>
  <c r="E25" i="3"/>
  <c r="D28" i="3"/>
  <c r="H30" i="3"/>
  <c r="K28" i="3"/>
  <c r="I10" i="3"/>
  <c r="E27" i="3"/>
  <c r="J5" i="3"/>
  <c r="D32" i="3"/>
  <c r="B22" i="3"/>
  <c r="E7" i="3"/>
  <c r="B5" i="3"/>
  <c r="I34" i="3"/>
  <c r="H22" i="3"/>
  <c r="H15" i="3"/>
  <c r="J6" i="3"/>
  <c r="C24" i="3"/>
  <c r="J4" i="3"/>
  <c r="F28" i="3"/>
  <c r="B8" i="3"/>
  <c r="E33" i="3"/>
  <c r="D27" i="3"/>
  <c r="J30" i="3"/>
  <c r="B10" i="3"/>
  <c r="D8" i="3"/>
  <c r="J14" i="3"/>
  <c r="L8" i="3"/>
  <c r="H7" i="3"/>
  <c r="G29" i="3"/>
  <c r="L26" i="3"/>
  <c r="G30" i="3"/>
  <c r="J12" i="3"/>
  <c r="I14" i="3"/>
  <c r="E11" i="3"/>
  <c r="C4" i="3"/>
  <c r="M22" i="3"/>
  <c r="B6" i="3"/>
  <c r="E17" i="3"/>
  <c r="G18" i="3"/>
  <c r="D24" i="3"/>
  <c r="D19" i="3"/>
  <c r="K29" i="3"/>
  <c r="F32" i="3"/>
  <c r="G7" i="3"/>
  <c r="C11" i="3"/>
  <c r="F8" i="3"/>
  <c r="B16" i="3"/>
  <c r="I18" i="3"/>
  <c r="H18" i="3"/>
  <c r="G16" i="3"/>
  <c r="M23" i="3"/>
  <c r="G31" i="3"/>
  <c r="E23" i="3"/>
  <c r="E20" i="3"/>
  <c r="L22" i="3"/>
  <c r="C25" i="3"/>
  <c r="J18" i="3"/>
  <c r="C33" i="3"/>
  <c r="J22" i="3"/>
  <c r="L30" i="3"/>
  <c r="J9" i="3"/>
  <c r="M28" i="3"/>
  <c r="K26" i="3"/>
  <c r="M9" i="3"/>
  <c r="F18" i="3"/>
  <c r="G28" i="3"/>
  <c r="J27" i="3"/>
  <c r="M26" i="3"/>
  <c r="E8" i="3"/>
  <c r="H25" i="3"/>
  <c r="B33" i="3"/>
  <c r="I20" i="3"/>
  <c r="M5" i="3"/>
  <c r="K24" i="3"/>
  <c r="G6" i="3"/>
  <c r="G13" i="3"/>
  <c r="I15" i="3"/>
  <c r="E21" i="3"/>
  <c r="H12" i="3"/>
  <c r="G32" i="3"/>
  <c r="F14" i="3"/>
  <c r="B18" i="3"/>
  <c r="D7" i="3"/>
  <c r="I5" i="3"/>
  <c r="J31" i="3"/>
  <c r="B9" i="3"/>
  <c r="J7" i="3"/>
  <c r="G22" i="3"/>
  <c r="D5" i="3"/>
  <c r="H31" i="3"/>
  <c r="B25" i="3"/>
  <c r="C6" i="3"/>
  <c r="H20" i="3"/>
  <c r="H14" i="3"/>
  <c r="B29" i="3"/>
  <c r="B32" i="3"/>
  <c r="D34" i="3"/>
  <c r="K4" i="3"/>
  <c r="L16" i="3"/>
  <c r="K18" i="3"/>
  <c r="C14" i="3"/>
  <c r="D12" i="3"/>
  <c r="G27" i="3"/>
  <c r="D4" i="3"/>
  <c r="M14" i="3"/>
  <c r="L27" i="3"/>
  <c r="L20" i="3"/>
  <c r="F23" i="3"/>
  <c r="F26" i="3"/>
  <c r="C19" i="3"/>
  <c r="D23" i="3"/>
  <c r="D31" i="3"/>
  <c r="F9" i="3"/>
  <c r="H24" i="3"/>
  <c r="B17" i="3"/>
  <c r="J29" i="3"/>
  <c r="E24" i="3"/>
  <c r="C20" i="3"/>
  <c r="M16" i="3"/>
  <c r="M12" i="3"/>
  <c r="G24" i="3"/>
  <c r="K21" i="3"/>
  <c r="G19" i="3"/>
  <c r="M17" i="3"/>
  <c r="B20" i="3"/>
  <c r="K7" i="3"/>
  <c r="E4" i="3"/>
  <c r="E10" i="3"/>
  <c r="I11" i="3"/>
  <c r="B4" i="3"/>
  <c r="J32" i="3"/>
  <c r="E14" i="3"/>
  <c r="K19" i="3"/>
  <c r="B13" i="3"/>
  <c r="F24" i="3"/>
  <c r="E12" i="3"/>
  <c r="M18" i="3"/>
  <c r="J20" i="3"/>
  <c r="L34" i="3"/>
  <c r="B23" i="3"/>
  <c r="L18" i="3"/>
  <c r="L15" i="3"/>
  <c r="F4" i="3"/>
  <c r="H4" i="3"/>
  <c r="L9" i="3"/>
  <c r="H8" i="3"/>
  <c r="B30" i="3"/>
  <c r="I17" i="3"/>
  <c r="M32" i="3"/>
  <c r="B34" i="3"/>
  <c r="D17" i="3"/>
  <c r="F10" i="3"/>
  <c r="L4" i="3"/>
  <c r="I21" i="3"/>
  <c r="I32" i="3"/>
  <c r="G15" i="3"/>
  <c r="K20" i="3"/>
  <c r="D18" i="3"/>
  <c r="C22" i="3"/>
  <c r="L5" i="3"/>
  <c r="L11" i="3"/>
  <c r="C10" i="3"/>
  <c r="J24" i="3"/>
  <c r="E26" i="3"/>
  <c r="K27" i="3"/>
  <c r="K9" i="3"/>
  <c r="L23" i="3"/>
  <c r="M33" i="3"/>
  <c r="F25" i="3"/>
  <c r="D30" i="3"/>
  <c r="I26" i="3"/>
  <c r="F16" i="3"/>
  <c r="C30" i="3"/>
  <c r="J28" i="3"/>
  <c r="B26" i="3"/>
  <c r="I7" i="3"/>
  <c r="L12" i="3"/>
  <c r="G12" i="3"/>
  <c r="H5" i="3"/>
  <c r="J16" i="3"/>
  <c r="B12" i="3"/>
  <c r="D9" i="3"/>
  <c r="C21" i="3"/>
  <c r="G26" i="3"/>
  <c r="M31" i="3"/>
  <c r="D14" i="3"/>
  <c r="E13" i="3"/>
  <c r="F5" i="3"/>
  <c r="L13" i="3"/>
  <c r="K8" i="3"/>
  <c r="I25" i="3"/>
  <c r="B27" i="3"/>
  <c r="D20" i="3"/>
  <c r="G11" i="3"/>
  <c r="C12" i="3"/>
  <c r="D26" i="3"/>
  <c r="K30" i="3"/>
  <c r="C18" i="3"/>
  <c r="L32" i="3"/>
  <c r="I19" i="3"/>
  <c r="H23" i="3"/>
  <c r="G34" i="3"/>
  <c r="I30" i="3"/>
  <c r="D33" i="3"/>
  <c r="H6" i="3"/>
  <c r="I16" i="3"/>
  <c r="M21" i="3"/>
  <c r="K22" i="3"/>
  <c r="I28" i="3"/>
  <c r="L28" i="3"/>
  <c r="J10" i="3"/>
  <c r="G8" i="3"/>
  <c r="G14" i="3"/>
  <c r="K31" i="3"/>
  <c r="M4" i="3"/>
  <c r="H29" i="3"/>
  <c r="L33" i="3"/>
  <c r="F7" i="3"/>
  <c r="K13" i="3"/>
  <c r="L14" i="3"/>
  <c r="M27" i="3"/>
  <c r="F12" i="3"/>
  <c r="M30" i="3"/>
  <c r="H33" i="3"/>
  <c r="D10" i="3"/>
  <c r="H13" i="3"/>
  <c r="B21" i="3"/>
  <c r="H9" i="3"/>
  <c r="H11" i="3"/>
  <c r="L10" i="3"/>
  <c r="C15" i="3"/>
  <c r="J25" i="3"/>
  <c r="F29" i="3"/>
  <c r="G25" i="3"/>
  <c r="H26" i="3"/>
  <c r="M19" i="3"/>
  <c r="K15" i="3"/>
  <c r="K11" i="3"/>
  <c r="K34" i="3"/>
  <c r="H28" i="3"/>
  <c r="K32" i="3"/>
  <c r="E29" i="3"/>
  <c r="M24" i="3"/>
  <c r="M7" i="3"/>
  <c r="L24" i="3"/>
  <c r="C17" i="3"/>
  <c r="F15" i="3"/>
  <c r="I29" i="3"/>
  <c r="F6" i="3"/>
  <c r="M15" i="3"/>
  <c r="J8" i="3"/>
  <c r="E34" i="3"/>
  <c r="E22" i="3"/>
  <c r="C7" i="3"/>
  <c r="B31" i="3"/>
  <c r="G17" i="3"/>
  <c r="E19" i="3"/>
  <c r="F27" i="3"/>
  <c r="D6" i="3"/>
  <c r="L21" i="3"/>
  <c r="H16" i="3"/>
  <c r="E30" i="3"/>
  <c r="L19" i="3"/>
  <c r="F35" i="3" l="1"/>
  <c r="F38" i="3"/>
  <c r="F37" i="3"/>
  <c r="G38" i="3"/>
  <c r="G35" i="3"/>
  <c r="G37" i="3"/>
  <c r="M37" i="3"/>
  <c r="M35" i="3"/>
  <c r="M38" i="3"/>
  <c r="J35" i="3"/>
  <c r="J37" i="3"/>
  <c r="J38" i="3"/>
  <c r="D42" i="3"/>
  <c r="H38" i="3"/>
  <c r="H37" i="3"/>
  <c r="H35" i="3"/>
  <c r="C35" i="3"/>
  <c r="C38" i="3"/>
  <c r="C37" i="3"/>
  <c r="D35" i="3"/>
  <c r="D38" i="3"/>
  <c r="D37" i="3"/>
  <c r="E38" i="3"/>
  <c r="E37" i="3"/>
  <c r="E35" i="3"/>
  <c r="L38" i="3"/>
  <c r="L35" i="3"/>
  <c r="L37" i="3"/>
  <c r="K37" i="3"/>
  <c r="K35" i="3"/>
  <c r="K38" i="3"/>
  <c r="I37" i="3"/>
  <c r="I38" i="3"/>
  <c r="I35" i="3"/>
  <c r="B35" i="3"/>
  <c r="D40" i="3"/>
  <c r="B37" i="3"/>
  <c r="B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<sst xmlns="http://schemas.openxmlformats.org/spreadsheetml/2006/main" count="494" uniqueCount="131">
  <si>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</si>
  <si>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</si>
  <si>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</si>
  <si>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</si>
  <si>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</si>
  <si>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</si>
  <si>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</si>
  <si>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</si>
  <si>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</si>
  <si>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</si>
  <si>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</si>
  <si>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</si>
  <si>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</si>
  <si>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</si>
  <si>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</si>
  <si>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</si>
  <si>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</si>
  <si>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</si>
  <si>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</si>
  <si>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</si>
  <si>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</si>
  <si>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</si>
  <si>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</si>
  <si>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</si>
  <si>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</si>
  <si>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</si>
  <si>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</si>
  <si>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</si>
  <si>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</si>
  <si>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</si>
  <si>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</si>
  <si>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</si>
  <si>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</si>
  <si>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</si>
  <si>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</si>
  <si>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</si>
  <si>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</si>
  <si>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</si>
  <si>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</si>
  <si>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</si>
  <si>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</si>
  <si>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</si>
  <si>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</si>
  <si>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</si>
  <si>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</si>
  <si>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</si>
  <si>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</si>
  <si>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</si>
  <si>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</si>
  <si>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</si>
  <si>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</si>
  <si>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</si>
  <si>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</si>
  <si>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</si>
  <si>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</si>
  <si>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</si>
  <si>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</si>
  <si>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</si>
  <si>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</si>
  <si>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</si>
  <si>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</si>
  <si>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</si>
  <si>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</si>
  <si>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</si>
  <si>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</si>
  <si>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</si>
  <si>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</si>
  <si>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</si>
  <si>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</si>
  <si>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</si>
  <si>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</si>
  <si>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</si>
  <si>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</si>
  <si>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</si>
  <si>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</si>
  <si>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</si>
  <si>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</si>
  <si>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Gila River @ Olberg</t>
  </si>
  <si>
    <t>Rain / Stream</t>
  </si>
  <si>
    <t>Sacaton</t>
  </si>
  <si>
    <t>Pinal</t>
  </si>
  <si>
    <r>
      <t>33</t>
    </r>
    <r>
      <rPr>
        <sz val="11"/>
        <color theme="1"/>
        <rFont val="Calibri"/>
        <family val="2"/>
      </rPr>
      <t>° 05’ 13.4”</t>
    </r>
  </si>
  <si>
    <r>
      <t>111</t>
    </r>
    <r>
      <rPr>
        <sz val="11"/>
        <color theme="1"/>
        <rFont val="Calibri"/>
        <family val="2"/>
      </rPr>
      <t>° 41’ 13.2”</t>
    </r>
  </si>
  <si>
    <t>1,305 ft.</t>
  </si>
  <si>
    <t>3 mi. ENE of Sacaton</t>
  </si>
  <si>
    <t>Site construction</t>
  </si>
  <si>
    <t>No rain fell</t>
  </si>
  <si>
    <t>Battery</t>
  </si>
  <si>
    <t>ALERT2</t>
  </si>
  <si>
    <t>Transmitter</t>
  </si>
  <si>
    <t>Repeater</t>
  </si>
  <si>
    <t>Assigned 6mm to 10/29</t>
  </si>
  <si>
    <t>Data collision</t>
  </si>
  <si>
    <t>Unknown</t>
  </si>
  <si>
    <t>Programming error</t>
  </si>
  <si>
    <t>Assigned 6mm to 9/19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</si>
  <si>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</si>
  <si>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</si>
  <si>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</si>
  <si>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</si>
  <si>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</si>
  <si>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</si>
  <si>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</si>
  <si>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</si>
  <si>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</si>
  <si>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</si>
  <si>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</si>
  <si>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8mm to 1/20</t>
  </si>
  <si>
    <t>Gila River @ Olberg  # 42000</t>
  </si>
  <si>
    <t>?</t>
  </si>
  <si>
    <t>Events missed, no estimate made</t>
  </si>
  <si>
    <t>Estimated 22mm missing from the storm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</si>
  <si>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</si>
  <si>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</si>
  <si>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</si>
  <si>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</si>
  <si>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</si>
  <si>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</si>
  <si>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</si>
  <si>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</si>
  <si>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</si>
  <si>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</si>
  <si>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</si>
  <si>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Antenna</t>
  </si>
  <si>
    <r>
      <rPr>
        <b/>
        <sz val="11"/>
        <color theme="1"/>
        <rFont val="Calibri"/>
        <family val="2"/>
        <scheme val="minor"/>
      </rPr>
      <t>42000</t>
    </r>
    <r>
      <rPr>
        <sz val="11"/>
        <color theme="1"/>
        <rFont val="Calibri"/>
        <family val="2"/>
        <scheme val="minor"/>
      </rPr>
      <t>; 780 prior to 12/26/2017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</si>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</sst>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1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left" vertical="center"/>
    </xf>
    <xf numFmtId="165" fontId="27" fillId="0" borderId="13" xfId="0" applyNumberFormat="1" applyFont="1" applyBorder="1" applyAlignment="1">
      <alignment horizontal="left" vertical="center"/>
    </xf>
    <xf numFmtId="2" fontId="27" fillId="0" borderId="13" xfId="0" applyNumberFormat="1" applyFont="1" applyBorder="1" applyAlignment="1">
      <alignment horizontal="right" vertical="center"/>
    </xf>
    <xf numFmtId="167" fontId="27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Meta_Stats!$P$4:$P$34</c:f>
              <c:numCache>
                <c:formatCode>0.00</c:formatCode>
                <c:ptCount val="31"/>
                <c:pt idx="1">
                  <c:v>3.4251899999999993</c:v>
                </c:pt>
                <c:pt idx="2">
                  <c:v>3.3858200000000003</c:v>
                </c:pt>
                <c:pt idx="3">
                  <c:v>7.9921099999999994</c:v>
                </c:pt>
                <c:pt idx="4">
                  <c:v>4.1732199999999997</c:v>
                </c:pt>
                <c:pt idx="5">
                  <c:v>2.2047199999999991</c:v>
                </c:pt>
                <c:pt idx="6">
                  <c:v>10.196829999999997</c:v>
                </c:pt>
                <c:pt idx="7">
                  <c:v>5.1968399999999999</c:v>
                </c:pt>
                <c:pt idx="8">
                  <c:v>6.7716399999999997</c:v>
                </c:pt>
                <c:pt idx="9">
                  <c:v>6.968490000000001</c:v>
                </c:pt>
                <c:pt idx="10">
                  <c:v>9.7243899999999996</c:v>
                </c:pt>
                <c:pt idx="11">
                  <c:v>6.8110099999999996</c:v>
                </c:pt>
                <c:pt idx="12">
                  <c:v>4.6456599999999986</c:v>
                </c:pt>
                <c:pt idx="13">
                  <c:v>7.75589</c:v>
                </c:pt>
                <c:pt idx="14">
                  <c:v>5.3936899999999985</c:v>
                </c:pt>
                <c:pt idx="15">
                  <c:v>6.1417199999999985</c:v>
                </c:pt>
                <c:pt idx="16">
                  <c:v>2.1653499999999997</c:v>
                </c:pt>
                <c:pt idx="17">
                  <c:v>6.4960499999999994</c:v>
                </c:pt>
                <c:pt idx="18">
                  <c:v>4.6456599999999995</c:v>
                </c:pt>
                <c:pt idx="19">
                  <c:v>8.2283299999999979</c:v>
                </c:pt>
                <c:pt idx="20">
                  <c:v>5.1968399999999972</c:v>
                </c:pt>
                <c:pt idx="21">
                  <c:v>4.0944799999999999</c:v>
                </c:pt>
                <c:pt idx="22">
                  <c:v>4.0944799999999999</c:v>
                </c:pt>
                <c:pt idx="23">
                  <c:v>2.1259800000000002</c:v>
                </c:pt>
                <c:pt idx="25">
                  <c:v>5.4724299999999992</c:v>
                </c:pt>
                <c:pt idx="26">
                  <c:v>7.3228199999999992</c:v>
                </c:pt>
                <c:pt idx="27">
                  <c:v>7.7165200000000009</c:v>
                </c:pt>
                <c:pt idx="28">
                  <c:v>8.7795099999999984</c:v>
                </c:pt>
                <c:pt idx="29">
                  <c:v>8.8976199999999999</c:v>
                </c:pt>
                <c:pt idx="30">
                  <c:v>3.8582600000000005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D2-4064-BBBA-8E9034F8E88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Meta_Stats!$Q$4:$Q$34</c:f>
              <c:numCache>
                <c:formatCode>0.00</c:formatCode>
                <c:ptCount val="31"/>
                <c:pt idx="0">
                  <c:v>2.4409399999999994</c:v>
                </c:pt>
                <c:pt idx="1">
                  <c:v>2.20472</c:v>
                </c:pt>
                <c:pt idx="2">
                  <c:v>2.1259800000000002</c:v>
                </c:pt>
                <c:pt idx="3">
                  <c:v>1.7716499999999999</c:v>
                </c:pt>
                <c:pt idx="4">
                  <c:v>1.9684999999999999</c:v>
                </c:pt>
                <c:pt idx="5">
                  <c:v>0.35433000000000003</c:v>
                </c:pt>
                <c:pt idx="6">
                  <c:v>2.7952699999999999</c:v>
                </c:pt>
                <c:pt idx="7">
                  <c:v>3.8582599999999996</c:v>
                </c:pt>
                <c:pt idx="8">
                  <c:v>3.0708599999999997</c:v>
                </c:pt>
                <c:pt idx="9">
                  <c:v>3.4251900000000002</c:v>
                </c:pt>
                <c:pt idx="10">
                  <c:v>3.2677099999999997</c:v>
                </c:pt>
                <c:pt idx="11">
                  <c:v>4.0551099999999991</c:v>
                </c:pt>
                <c:pt idx="12">
                  <c:v>2.7165300000000001</c:v>
                </c:pt>
                <c:pt idx="13">
                  <c:v>2.5196799999999993</c:v>
                </c:pt>
                <c:pt idx="14">
                  <c:v>1.6141699999999999</c:v>
                </c:pt>
                <c:pt idx="15">
                  <c:v>1.5354300000000001</c:v>
                </c:pt>
                <c:pt idx="16">
                  <c:v>0.39370000000000005</c:v>
                </c:pt>
                <c:pt idx="17">
                  <c:v>3.9369999999999998</c:v>
                </c:pt>
                <c:pt idx="18">
                  <c:v>1.6141700000000001</c:v>
                </c:pt>
                <c:pt idx="19">
                  <c:v>4.7244000000000002</c:v>
                </c:pt>
                <c:pt idx="20">
                  <c:v>1.1811</c:v>
                </c:pt>
                <c:pt idx="21">
                  <c:v>0.74803000000000008</c:v>
                </c:pt>
                <c:pt idx="22">
                  <c:v>2.9921199999999999</c:v>
                </c:pt>
                <c:pt idx="23">
                  <c:v>1.6141700000000001</c:v>
                </c:pt>
                <c:pt idx="24">
                  <c:v>1.6929100000000001</c:v>
                </c:pt>
                <c:pt idx="25">
                  <c:v>0.39370000000000005</c:v>
                </c:pt>
                <c:pt idx="26">
                  <c:v>6.1810900000000002</c:v>
                </c:pt>
                <c:pt idx="27">
                  <c:v>5.7480200000000004</c:v>
                </c:pt>
                <c:pt idx="28">
                  <c:v>1.37795</c:v>
                </c:pt>
                <c:pt idx="29">
                  <c:v>3.1889699999999999</c:v>
                </c:pt>
                <c:pt idx="30">
                  <c:v>2.8740100000000002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D2-4064-BBBA-8E9034F8E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3936352"/>
        <c:axId val="473937528"/>
      </c:barChart>
      <c:catAx>
        <c:axId val="47393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3937528"/>
        <c:crosses val="autoZero"/>
        <c:auto val="1"/>
        <c:lblAlgn val="ctr"/>
        <c:lblOffset val="100"/>
        <c:noMultiLvlLbl val="0"/>
      </c:catAx>
      <c:valAx>
        <c:axId val="4739375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39363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Gila River @ Olberg - 1,305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00C48AF-57B4-4013-9BC1-6A903EE561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8149-4C2C-A578-E5DF7B8F5D1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8BE31F6-A414-4F92-A17C-1A8E621FA4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149-4C2C-A578-E5DF7B8F5D1D}"/>
                </c:ext>
              </c:extLst>
            </c:dLbl>
            <c:dLbl>
              <c:idx val="2"/>
              <c:layout>
                <c:manualLayout>
                  <c:x val="-1.582588217547919E-2"/>
                  <c:y val="3.8288583695062786E-2"/>
                </c:manualLayout>
              </c:layout>
              <c:tx>
                <c:rich>
                  <a:bodyPr/>
                  <a:lstStyle/>
                  <a:p>
                    <a:fld id="{024F28C5-5044-4F9A-BDCC-0142A8647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8149-4C2C-A578-E5DF7B8F5D1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3EC521-EFEB-4EEB-86D3-AC28E42A84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149-4C2C-A578-E5DF7B8F5D1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E0418AF-2636-4B92-8EE0-DC285E6F50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149-4C2C-A578-E5DF7B8F5D1D}"/>
                </c:ext>
              </c:extLst>
            </c:dLbl>
            <c:dLbl>
              <c:idx val="5"/>
              <c:layout>
                <c:manualLayout>
                  <c:x val="-1.0950855253749175E-2"/>
                  <c:y val="3.8140298260000711E-2"/>
                </c:manualLayout>
              </c:layout>
              <c:tx>
                <c:rich>
                  <a:bodyPr/>
                  <a:lstStyle/>
                  <a:p>
                    <a:fld id="{A23864B7-2FAB-4394-92D4-ABE7CB9C9F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8149-4C2C-A578-E5DF7B8F5D1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1.89</c:v>
                </c:pt>
                <c:pt idx="2">
                  <c:v>2.09</c:v>
                </c:pt>
                <c:pt idx="3">
                  <c:v>2.3199999999999998</c:v>
                </c:pt>
                <c:pt idx="4">
                  <c:v>2.52</c:v>
                </c:pt>
                <c:pt idx="5">
                  <c:v>2.8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16</c:v>
                  </c:pt>
                  <c:pt idx="1">
                    <c:v>52</c:v>
                  </c:pt>
                  <c:pt idx="2">
                    <c:v>41</c:v>
                  </c:pt>
                  <c:pt idx="3">
                    <c:v>38</c:v>
                  </c:pt>
                  <c:pt idx="4">
                    <c:v>13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8149-4C2C-A578-E5DF7B8F5D1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2.42</c:v>
                </c:pt>
                <c:pt idx="3">
                  <c:v>2.69</c:v>
                </c:pt>
                <c:pt idx="4">
                  <c:v>3.75</c:v>
                </c:pt>
                <c:pt idx="5">
                  <c:v>4.5199999999999996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49-4C2C-A578-E5DF7B8F5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599320"/>
        <c:axId val="473936744"/>
      </c:scatterChart>
      <c:valAx>
        <c:axId val="2075993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936744"/>
        <c:crosses val="autoZero"/>
        <c:crossBetween val="midCat"/>
      </c:valAx>
      <c:valAx>
        <c:axId val="47393674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59932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020425594188361"/>
          <c:y val="0.67114552249988224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R. @ Olberg: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616994683627932E-2"/>
                  <c:y val="-0.142379276088722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19</c:v>
                </c:pt>
                <c:pt idx="1">
                  <c:v>25</c:v>
                </c:pt>
                <c:pt idx="2">
                  <c:v>38</c:v>
                </c:pt>
                <c:pt idx="3">
                  <c:v>30</c:v>
                </c:pt>
                <c:pt idx="4">
                  <c:v>12</c:v>
                </c:pt>
                <c:pt idx="5">
                  <c:v>36</c:v>
                </c:pt>
                <c:pt idx="6">
                  <c:v>16</c:v>
                </c:pt>
                <c:pt idx="7">
                  <c:v>23</c:v>
                </c:pt>
                <c:pt idx="8">
                  <c:v>23</c:v>
                </c:pt>
                <c:pt idx="9">
                  <c:v>36</c:v>
                </c:pt>
                <c:pt idx="10">
                  <c:v>20</c:v>
                </c:pt>
                <c:pt idx="11">
                  <c:v>28</c:v>
                </c:pt>
                <c:pt idx="12">
                  <c:v>26</c:v>
                </c:pt>
                <c:pt idx="13">
                  <c:v>34</c:v>
                </c:pt>
                <c:pt idx="14">
                  <c:v>26</c:v>
                </c:pt>
                <c:pt idx="15">
                  <c:v>16</c:v>
                </c:pt>
                <c:pt idx="16">
                  <c:v>29</c:v>
                </c:pt>
                <c:pt idx="17">
                  <c:v>21</c:v>
                </c:pt>
                <c:pt idx="18">
                  <c:v>23</c:v>
                </c:pt>
                <c:pt idx="19">
                  <c:v>38</c:v>
                </c:pt>
                <c:pt idx="20">
                  <c:v>31</c:v>
                </c:pt>
                <c:pt idx="21">
                  <c:v>24</c:v>
                </c:pt>
                <c:pt idx="22">
                  <c:v>17</c:v>
                </c:pt>
                <c:pt idx="23">
                  <c:v>29</c:v>
                </c:pt>
                <c:pt idx="24">
                  <c:v>24</c:v>
                </c:pt>
                <c:pt idx="25">
                  <c:v>27</c:v>
                </c:pt>
                <c:pt idx="26">
                  <c:v>32</c:v>
                </c:pt>
                <c:pt idx="27">
                  <c:v>27</c:v>
                </c:pt>
                <c:pt idx="28">
                  <c:v>35</c:v>
                </c:pt>
                <c:pt idx="29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F-4D20-9977-48D21FB07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0660512"/>
        <c:axId val="1387193712"/>
      </c:barChart>
      <c:catAx>
        <c:axId val="138066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7193712"/>
        <c:crosses val="autoZero"/>
        <c:auto val="1"/>
        <c:lblAlgn val="ctr"/>
        <c:lblOffset val="100"/>
        <c:noMultiLvlLbl val="0"/>
      </c:catAx>
      <c:valAx>
        <c:axId val="138719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660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05'13.4%22N+111%C2%B041'13.2%22W/@33.08706,-111.68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193405</xdr:colOff>
      <xdr:row>2</xdr:row>
      <xdr:rowOff>36906</xdr:rowOff>
    </xdr:from>
    <xdr:to>
      <xdr:col>13</xdr:col>
      <xdr:colOff>166426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21988" y="534323"/>
          <a:ext cx="6502938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178858</xdr:rowOff>
    </xdr:from>
    <xdr:to>
      <xdr:col>21</xdr:col>
      <xdr:colOff>10583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248A74-61F2-4B4A-A0FB-23D564EF8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08706&amp;lon=-111.6870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60" t="s">
        <v>124</v>
      </c>
      <c r="C4" s="161"/>
      <c r="D4" s="162"/>
      <c r="O4" s="2">
        <v>1995</v>
      </c>
      <c r="P4" s="154"/>
      <c r="Q4" s="91">
        <f>'1995'!C367</f>
        <v>2.4409399999999994</v>
      </c>
    </row>
    <row r="5" spans="1:17" ht="15" customHeight="1" thickBot="1">
      <c r="A5" s="17"/>
      <c r="B5" s="161"/>
      <c r="C5" s="161"/>
      <c r="D5" s="162"/>
      <c r="O5" s="2">
        <v>1996</v>
      </c>
      <c r="P5" s="90">
        <f>'1996'!B367</f>
        <v>3.4251899999999993</v>
      </c>
      <c r="Q5" s="91">
        <f>'1996'!C367</f>
        <v>2.20472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1997</v>
      </c>
      <c r="P6" s="90">
        <f>'1997'!B367</f>
        <v>3.3858200000000003</v>
      </c>
      <c r="Q6" s="91">
        <f>'1997'!C367</f>
        <v>2.1259800000000002</v>
      </c>
    </row>
    <row r="7" spans="1:17" ht="15.75" thickBot="1">
      <c r="A7" s="17" t="s">
        <v>3</v>
      </c>
      <c r="B7" s="82">
        <f>(D7-B8)/365.25</f>
        <v>30.472279260780287</v>
      </c>
      <c r="C7" s="81" t="s">
        <v>73</v>
      </c>
      <c r="D7" s="80">
        <v>45931</v>
      </c>
      <c r="O7" s="2">
        <v>1998</v>
      </c>
      <c r="P7" s="90">
        <f>'1998'!B367</f>
        <v>7.9921099999999994</v>
      </c>
      <c r="Q7" s="91">
        <f>'1998'!C367</f>
        <v>1.7716499999999999</v>
      </c>
    </row>
    <row r="8" spans="1:17" ht="15.75" thickBot="1">
      <c r="A8" s="18" t="s">
        <v>4</v>
      </c>
      <c r="B8" s="19">
        <v>34801</v>
      </c>
      <c r="C8" s="6"/>
      <c r="D8" s="16"/>
      <c r="O8" s="2">
        <v>1999</v>
      </c>
      <c r="P8" s="90">
        <f>'1999'!B367</f>
        <v>4.1732199999999997</v>
      </c>
      <c r="Q8" s="91">
        <f>'1999'!C367</f>
        <v>1.9684999999999999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2000</v>
      </c>
      <c r="P9" s="90">
        <f>'2000'!B367</f>
        <v>2.2047199999999991</v>
      </c>
      <c r="Q9" s="91">
        <f>'2000'!C367</f>
        <v>0.35433000000000003</v>
      </c>
    </row>
    <row r="10" spans="1:17" ht="15.75" thickBot="1">
      <c r="A10" s="17" t="s">
        <v>5</v>
      </c>
      <c r="B10" s="12" t="s">
        <v>80</v>
      </c>
      <c r="C10" s="12"/>
      <c r="D10" s="15"/>
      <c r="O10" s="2">
        <v>2001</v>
      </c>
      <c r="P10" s="90">
        <f>'2001'!B367</f>
        <v>10.196829999999997</v>
      </c>
      <c r="Q10" s="91">
        <f>'2001'!C367</f>
        <v>2.7952699999999999</v>
      </c>
    </row>
    <row r="11" spans="1:17" ht="15.75" thickBot="1">
      <c r="A11" s="17" t="s">
        <v>6</v>
      </c>
      <c r="B11" s="12" t="s">
        <v>81</v>
      </c>
      <c r="C11" s="20">
        <v>33.087060000000001</v>
      </c>
      <c r="D11" s="15"/>
      <c r="O11" s="2">
        <v>2002</v>
      </c>
      <c r="P11" s="90">
        <f>'2002'!B367</f>
        <v>5.1968399999999999</v>
      </c>
      <c r="Q11" s="91">
        <f>'2002'!C367</f>
        <v>3.8582599999999996</v>
      </c>
    </row>
    <row r="12" spans="1:17" ht="15.75" thickBot="1">
      <c r="A12" s="17" t="s">
        <v>7</v>
      </c>
      <c r="B12" s="12" t="s">
        <v>82</v>
      </c>
      <c r="C12" s="20">
        <v>-111.687</v>
      </c>
      <c r="D12" s="15"/>
      <c r="O12" s="2">
        <v>2003</v>
      </c>
      <c r="P12" s="90">
        <f>'2003'!B367</f>
        <v>6.7716399999999997</v>
      </c>
      <c r="Q12" s="91">
        <f>'2003'!C367</f>
        <v>3.0708599999999997</v>
      </c>
    </row>
    <row r="13" spans="1:17" ht="15.75" thickBot="1">
      <c r="A13" s="17" t="s">
        <v>8</v>
      </c>
      <c r="B13" s="12" t="s">
        <v>83</v>
      </c>
      <c r="C13" s="12"/>
      <c r="D13" s="15"/>
      <c r="O13" s="2">
        <v>2004</v>
      </c>
      <c r="P13" s="90">
        <f>'2004'!B367</f>
        <v>6.968490000000001</v>
      </c>
      <c r="Q13" s="91">
        <f>'2004'!C367</f>
        <v>3.4251900000000002</v>
      </c>
    </row>
    <row r="14" spans="1:17" ht="15.75" thickBot="1">
      <c r="A14" s="18" t="s">
        <v>9</v>
      </c>
      <c r="B14" s="6" t="s">
        <v>84</v>
      </c>
      <c r="C14" s="6"/>
      <c r="D14" s="16"/>
      <c r="O14" s="2">
        <v>2005</v>
      </c>
      <c r="P14" s="90">
        <f>'2005'!B367</f>
        <v>9.7243899999999996</v>
      </c>
      <c r="Q14" s="91">
        <f>'2005'!C367</f>
        <v>3.2677099999999997</v>
      </c>
    </row>
    <row r="15" spans="1:17" ht="15.75" thickBot="1">
      <c r="A15" s="83" t="s">
        <v>128</v>
      </c>
      <c r="B15" s="12"/>
      <c r="C15" s="12"/>
      <c r="D15" s="62">
        <f>AVERAGE(P4:P40)</f>
        <v>5.8579844827586189</v>
      </c>
      <c r="O15" s="2">
        <v>2006</v>
      </c>
      <c r="P15" s="90">
        <f>'2006'!B367</f>
        <v>6.8110099999999996</v>
      </c>
      <c r="Q15" s="91">
        <f>'2006'!C367</f>
        <v>4.0551099999999991</v>
      </c>
    </row>
    <row r="16" spans="1:17" ht="15.75" thickBot="1">
      <c r="A16" s="17" t="s">
        <v>10</v>
      </c>
      <c r="B16" s="12" t="s">
        <v>11</v>
      </c>
      <c r="C16" s="12"/>
      <c r="D16" s="15"/>
      <c r="O16" s="2">
        <v>2007</v>
      </c>
      <c r="P16" s="90">
        <f>'2007'!B367</f>
        <v>4.6456599999999986</v>
      </c>
      <c r="Q16" s="91">
        <f>'2007'!C367</f>
        <v>2.7165300000000001</v>
      </c>
    </row>
    <row r="17" spans="1:17" ht="15.75" thickBot="1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7.75589</v>
      </c>
      <c r="Q17" s="91">
        <f>'2008'!C367</f>
        <v>2.5196799999999993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5.3936899999999985</v>
      </c>
      <c r="Q18" s="91">
        <f>'2009'!C367</f>
        <v>1.6141699999999999</v>
      </c>
    </row>
    <row r="19" spans="1:17" ht="15.75" thickBot="1">
      <c r="O19" s="2">
        <v>2010</v>
      </c>
      <c r="P19" s="90">
        <f>'2010'!B367</f>
        <v>6.1417199999999985</v>
      </c>
      <c r="Q19" s="91">
        <f>'2010'!C367</f>
        <v>1.5354300000000001</v>
      </c>
    </row>
    <row r="20" spans="1:17" ht="15.75" thickBot="1">
      <c r="A20" s="84" t="s">
        <v>16</v>
      </c>
      <c r="B20" s="30"/>
      <c r="C20" s="30"/>
      <c r="D20" s="31"/>
      <c r="O20" s="2">
        <v>2011</v>
      </c>
      <c r="P20" s="90">
        <f>'2011'!B367</f>
        <v>2.1653499999999997</v>
      </c>
      <c r="Q20" s="91">
        <f>'2011'!C367</f>
        <v>0.39370000000000005</v>
      </c>
    </row>
    <row r="21" spans="1:17" ht="15.75" thickBot="1">
      <c r="A21" s="32" t="s">
        <v>55</v>
      </c>
      <c r="B21" s="33"/>
      <c r="C21" s="33"/>
      <c r="D21" s="34"/>
      <c r="O21" s="2">
        <v>2012</v>
      </c>
      <c r="P21" s="90">
        <f>'2012'!B367</f>
        <v>6.4960499999999994</v>
      </c>
      <c r="Q21" s="91">
        <f>'2012'!C367</f>
        <v>3.9369999999999998</v>
      </c>
    </row>
    <row r="22" spans="1:17" ht="15.75" thickBot="1">
      <c r="A22" s="35" t="s">
        <v>56</v>
      </c>
      <c r="B22" s="36"/>
      <c r="C22" s="36"/>
      <c r="D22" s="37"/>
      <c r="O22" s="2">
        <v>2013</v>
      </c>
      <c r="P22" s="90">
        <f>'2013'!B367</f>
        <v>4.6456599999999995</v>
      </c>
      <c r="Q22" s="91">
        <f>'2013'!C367</f>
        <v>1.6141700000000001</v>
      </c>
    </row>
    <row r="23" spans="1:17" ht="15.75" thickBot="1">
      <c r="O23" s="2">
        <v>2014</v>
      </c>
      <c r="P23" s="90">
        <f>'2014'!B367</f>
        <v>8.2283299999999979</v>
      </c>
      <c r="Q23" s="91">
        <f>'2014'!C367</f>
        <v>4.7244000000000002</v>
      </c>
    </row>
    <row r="24" spans="1:17" ht="15.75" thickBot="1">
      <c r="A24" s="38" t="s">
        <v>54</v>
      </c>
      <c r="B24" s="54"/>
      <c r="C24" s="54"/>
      <c r="D24" s="39"/>
      <c r="O24" s="2">
        <v>2015</v>
      </c>
      <c r="P24" s="90">
        <f>'2015'!B367</f>
        <v>5.1968399999999972</v>
      </c>
      <c r="Q24" s="91">
        <f>'2015'!C367</f>
        <v>1.1811</v>
      </c>
    </row>
    <row r="25" spans="1:17" ht="15.75" thickBot="1">
      <c r="A25" s="40"/>
      <c r="B25" s="40" t="s">
        <v>51</v>
      </c>
      <c r="C25" s="55">
        <v>29</v>
      </c>
      <c r="D25" s="57"/>
      <c r="O25" s="2">
        <v>2016</v>
      </c>
      <c r="P25" s="90">
        <f>'2016'!B367</f>
        <v>4.0944799999999999</v>
      </c>
      <c r="Q25" s="91">
        <f>'2016'!C367</f>
        <v>0.74803000000000008</v>
      </c>
    </row>
    <row r="26" spans="1:17" ht="15.75" thickBot="1">
      <c r="A26" s="40"/>
      <c r="B26" s="40" t="s">
        <v>52</v>
      </c>
      <c r="C26" s="55">
        <v>3</v>
      </c>
      <c r="D26" s="57"/>
      <c r="O26" s="2">
        <v>2017</v>
      </c>
      <c r="P26" s="90">
        <f>'2016'!B367</f>
        <v>4.0944799999999999</v>
      </c>
      <c r="Q26" s="91">
        <f>'2017'!C367</f>
        <v>2.9921199999999999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2018</v>
      </c>
      <c r="P27" s="90">
        <f>'2018'!B367</f>
        <v>2.1259800000000002</v>
      </c>
      <c r="Q27" s="91">
        <f>'2018'!C367</f>
        <v>1.6141700000000001</v>
      </c>
    </row>
    <row r="28" spans="1:17" ht="15.75" thickBot="1">
      <c r="O28" s="2">
        <v>2019</v>
      </c>
      <c r="P28" s="154"/>
      <c r="Q28" s="91">
        <f>'2019'!C367</f>
        <v>1.6929100000000001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2020</v>
      </c>
      <c r="P29" s="90">
        <f>'2020'!B367</f>
        <v>5.4724299999999992</v>
      </c>
      <c r="Q29" s="91">
        <f>'2020'!C367</f>
        <v>0.39370000000000005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2021</v>
      </c>
      <c r="P30" s="90">
        <f>'2021'!B367</f>
        <v>7.3228199999999992</v>
      </c>
      <c r="Q30" s="91">
        <f>'2021'!C367</f>
        <v>6.1810900000000002</v>
      </c>
    </row>
    <row r="31" spans="1:17" ht="15.75" thickBot="1">
      <c r="A31" s="44" t="s">
        <v>18</v>
      </c>
      <c r="B31" s="45">
        <f>FREQ!$B$35</f>
        <v>0.94</v>
      </c>
      <c r="C31" s="152">
        <f>FREQ!$C$35</f>
        <v>38248</v>
      </c>
      <c r="D31" s="46">
        <v>16</v>
      </c>
      <c r="O31" s="2">
        <v>2022</v>
      </c>
      <c r="P31" s="90">
        <f>'2022'!B367</f>
        <v>7.7165200000000009</v>
      </c>
      <c r="Q31" s="91">
        <f>'2022'!C367</f>
        <v>5.7480200000000004</v>
      </c>
    </row>
    <row r="32" spans="1:17" ht="15.75" thickBot="1">
      <c r="A32" s="44" t="s">
        <v>19</v>
      </c>
      <c r="B32" s="45">
        <f>FREQ!$D$35</f>
        <v>1.89</v>
      </c>
      <c r="C32" s="152">
        <f>FREQ!$E$35</f>
        <v>38248</v>
      </c>
      <c r="D32" s="46">
        <v>52</v>
      </c>
      <c r="O32" s="2">
        <v>2023</v>
      </c>
      <c r="P32" s="90">
        <f>'2023'!B367</f>
        <v>8.7795099999999984</v>
      </c>
      <c r="Q32" s="91">
        <f>'2023'!C367</f>
        <v>1.37795</v>
      </c>
    </row>
    <row r="33" spans="1:17" ht="15.75" thickBot="1">
      <c r="A33" s="44" t="s">
        <v>20</v>
      </c>
      <c r="B33" s="45">
        <f>FREQ!$F$35</f>
        <v>2.09</v>
      </c>
      <c r="C33" s="152">
        <f>FREQ!$G$35</f>
        <v>38248</v>
      </c>
      <c r="D33" s="46">
        <v>41</v>
      </c>
      <c r="O33" s="2">
        <v>2024</v>
      </c>
      <c r="P33" s="90">
        <f>'2024'!B367</f>
        <v>8.8976199999999999</v>
      </c>
      <c r="Q33" s="91">
        <f>'2024'!C367</f>
        <v>3.1889699999999999</v>
      </c>
    </row>
    <row r="34" spans="1:17" ht="15.75" customHeight="1" thickBot="1">
      <c r="A34" s="44" t="s">
        <v>21</v>
      </c>
      <c r="B34" s="45">
        <f>FREQ!$H$35</f>
        <v>2.3199999999999998</v>
      </c>
      <c r="C34" s="152">
        <f>FREQ!$I$35</f>
        <v>37101</v>
      </c>
      <c r="D34" s="46">
        <v>38</v>
      </c>
      <c r="O34" s="2">
        <v>2025</v>
      </c>
      <c r="P34" s="90">
        <f>'2025'!B367</f>
        <v>3.8582600000000005</v>
      </c>
      <c r="Q34" s="91">
        <f>'2025'!C367</f>
        <v>2.8740100000000002</v>
      </c>
    </row>
    <row r="35" spans="1:17" ht="15" customHeight="1" thickBot="1">
      <c r="A35" s="44" t="s">
        <v>22</v>
      </c>
      <c r="B35" s="45">
        <f>FREQ!$J$35</f>
        <v>2.52</v>
      </c>
      <c r="C35" s="152">
        <f>FREQ!$K$35</f>
        <v>38248</v>
      </c>
      <c r="D35" s="46">
        <v>13</v>
      </c>
      <c r="O35" s="2">
        <v>2026</v>
      </c>
      <c r="P35" s="90"/>
      <c r="Q35" s="91"/>
    </row>
    <row r="36" spans="1:17" ht="15.75" thickBot="1">
      <c r="A36" s="47" t="s">
        <v>23</v>
      </c>
      <c r="B36" s="48">
        <f>FREQ!$L$35</f>
        <v>2.8</v>
      </c>
      <c r="C36" s="153">
        <f>FREQ!$M$35</f>
        <v>44402</v>
      </c>
      <c r="D36" s="49">
        <v>10</v>
      </c>
      <c r="O36" s="2">
        <v>2027</v>
      </c>
      <c r="P36" s="90"/>
      <c r="Q36" s="91"/>
    </row>
    <row r="37" spans="1:17" ht="15" customHeight="1" thickBot="1">
      <c r="O37" s="2">
        <v>2028</v>
      </c>
      <c r="P37" s="90"/>
      <c r="Q37" s="91"/>
    </row>
    <row r="38" spans="1:17" ht="16.5" thickBot="1">
      <c r="A38" s="165" t="s">
        <v>72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2029</v>
      </c>
      <c r="P38" s="90"/>
      <c r="Q38" s="91"/>
    </row>
    <row r="39" spans="1:17" ht="15" customHeight="1" thickBot="1">
      <c r="O39" s="2">
        <v>2030</v>
      </c>
      <c r="P39" s="90"/>
      <c r="Q39" s="91"/>
    </row>
    <row r="40" spans="1:17" ht="15.75" thickBot="1">
      <c r="O40" s="2">
        <v>2031</v>
      </c>
      <c r="P40" s="90"/>
      <c r="Q40" s="91"/>
    </row>
    <row r="41" spans="1:17">
      <c r="O41" s="166" t="s">
        <v>125</v>
      </c>
      <c r="P41" s="167"/>
      <c r="Q41" s="167"/>
    </row>
    <row r="42" spans="1:17">
      <c r="O42" s="168"/>
      <c r="P42" s="168"/>
      <c r="Q42" s="168"/>
    </row>
  </sheetData>
  <sheetProtection algorithmName="SHA-512" hashValue="oQjljCVz5lwWOR8f9NeKiyQDon86/r5RHew1qk0r0RaYxIUNAoHMGDUYTJf9FW9J0PuY1hckzH+K7Ww9Tkzk5A==" saltValue="lf8Bm5c4U/CcBzWMPuXeuQ==" spinCount="100000" sheet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0.31496000000000002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0.51180999999999999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0.74802999999999997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 t="str">
        <f ca="1">INDIRECT("'"&amp;$M$1&amp;"'!"&amp;"$B$127")</f>
        <v>_____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 t="str">
        <f ca="1">INDIRECT("'"&amp;$M$1&amp;"'!"&amp;"$B$166")</f>
        <v>_____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0.31496000000000002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0.66929000000000005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0.11811000000000001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3.9370000000000002E-2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0.55118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0.35433000000000003</v>
      </c>
      <c r="K35" s="71">
        <f t="shared" ref="K35" ca="1" si="2">SUM(K4:K34)</f>
        <v>0.78739999999999999</v>
      </c>
      <c r="L35" s="71">
        <f t="shared" ref="L35" ca="1" si="3">SUM(L4:L34)</f>
        <v>1.1811</v>
      </c>
      <c r="M35" s="71">
        <f t="shared" ref="M35" ca="1" si="4">SUM(M4:M34)</f>
        <v>0.90551000000000004</v>
      </c>
      <c r="U35" s="1"/>
      <c r="V35" s="3"/>
    </row>
    <row r="36" spans="1:22" ht="14.45" customHeight="1">
      <c r="A36" s="72" t="s">
        <v>49</v>
      </c>
      <c r="B36" s="73">
        <f ca="1">B35</f>
        <v>3.9370000000000002E-2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0.59055000000000002</v>
      </c>
      <c r="H36" s="73">
        <f t="shared" ca="1" si="5"/>
        <v>0.62992000000000004</v>
      </c>
      <c r="I36" s="73">
        <f t="shared" ca="1" si="5"/>
        <v>0.62992000000000004</v>
      </c>
      <c r="J36" s="73">
        <f t="shared" ca="1" si="5"/>
        <v>0.98425000000000007</v>
      </c>
      <c r="K36" s="73">
        <f t="shared" ca="1" si="5"/>
        <v>1.7716500000000002</v>
      </c>
      <c r="L36" s="73">
        <f t="shared" ca="1" si="5"/>
        <v>2.95275</v>
      </c>
      <c r="M36" s="73">
        <f t="shared" ca="1" si="5"/>
        <v>3.85826</v>
      </c>
    </row>
    <row r="37" spans="1:22" ht="14.45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0.74802999999999997</v>
      </c>
      <c r="L37" s="73">
        <f ca="1">MAX(L4:L34)</f>
        <v>0.66929000000000005</v>
      </c>
      <c r="M37" s="73">
        <f t="shared" ca="1" si="6"/>
        <v>0.51180999999999999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3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0.74802999999999997</v>
      </c>
    </row>
    <row r="41" spans="1:22" ht="15.75">
      <c r="A41" s="75" t="s">
        <v>47</v>
      </c>
      <c r="B41" s="76"/>
      <c r="C41" s="76"/>
      <c r="D41" s="77">
        <f ca="1">MAX(B35:M35)</f>
        <v>1.1811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2.8740100000000002</v>
      </c>
    </row>
    <row r="43" spans="1:22" ht="15.75">
      <c r="A43" s="75" t="s">
        <v>70</v>
      </c>
      <c r="B43" s="76"/>
      <c r="C43" s="76"/>
      <c r="D43" s="77">
        <f ca="1">M36</f>
        <v>3.85826</v>
      </c>
    </row>
    <row r="44" spans="1:22" ht="15.75">
      <c r="A44" s="75" t="s">
        <v>66</v>
      </c>
      <c r="B44" s="76"/>
      <c r="C44" s="76"/>
      <c r="D44" s="78">
        <f ca="1">M36/Meta_Stats!$D$15</f>
        <v>0.65863267670915426</v>
      </c>
    </row>
    <row r="45" spans="1:22" ht="15.75">
      <c r="A45" s="75" t="s">
        <v>48</v>
      </c>
      <c r="B45" s="76"/>
      <c r="C45" s="76"/>
      <c r="D45" s="79">
        <f ca="1">SUM(B38:M38)</f>
        <v>17</v>
      </c>
    </row>
    <row r="47" spans="1:22" ht="15.75">
      <c r="A47" s="165" t="s">
        <v>72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1995</formula>
    </cfRule>
    <cfRule type="cellIs" dxfId="6" priority="2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'WY-DD'!$A$1:$A$31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6"/>
  <sheetViews>
    <sheetView workbookViewId="0">
      <selection activeCell="N24" sqref="N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42000</v>
      </c>
      <c r="B2" s="119">
        <v>45679.25</v>
      </c>
      <c r="C2" s="118">
        <v>1</v>
      </c>
      <c r="D2" s="119">
        <v>45683.75</v>
      </c>
      <c r="E2" s="118">
        <v>1</v>
      </c>
      <c r="F2" s="120">
        <f>D2-B2</f>
        <v>4.5</v>
      </c>
      <c r="G2" s="121" t="s">
        <v>90</v>
      </c>
      <c r="H2" s="121" t="s">
        <v>86</v>
      </c>
      <c r="I2" s="118">
        <v>1</v>
      </c>
    </row>
    <row r="3" spans="1:9">
      <c r="A3" s="118">
        <v>42000</v>
      </c>
      <c r="B3" s="119">
        <v>45668.5</v>
      </c>
      <c r="C3" s="118" t="s">
        <v>129</v>
      </c>
      <c r="D3" s="119">
        <v>45670.5</v>
      </c>
      <c r="E3" s="118" t="s">
        <v>129</v>
      </c>
      <c r="F3" s="120">
        <f>D3-B3</f>
        <v>2</v>
      </c>
      <c r="G3" s="121" t="s">
        <v>130</v>
      </c>
      <c r="H3" s="121" t="s">
        <v>86</v>
      </c>
      <c r="I3" s="118">
        <v>1</v>
      </c>
    </row>
    <row r="4" spans="1:9">
      <c r="A4" s="118">
        <v>42000</v>
      </c>
      <c r="B4" s="119">
        <v>45319.75</v>
      </c>
      <c r="C4" s="118">
        <v>66</v>
      </c>
      <c r="D4" s="119">
        <v>45323</v>
      </c>
      <c r="E4" s="118">
        <v>66</v>
      </c>
      <c r="F4" s="120">
        <f>D4-B4</f>
        <v>3.25</v>
      </c>
      <c r="G4" s="121" t="s">
        <v>90</v>
      </c>
      <c r="H4" s="121" t="s">
        <v>86</v>
      </c>
      <c r="I4" s="118">
        <v>1</v>
      </c>
    </row>
    <row r="5" spans="1:9">
      <c r="A5" s="118">
        <v>42000</v>
      </c>
      <c r="B5" s="119">
        <v>45637.75</v>
      </c>
      <c r="C5" s="118">
        <v>18</v>
      </c>
      <c r="D5" s="119">
        <v>45639.75</v>
      </c>
      <c r="E5" s="118">
        <v>18</v>
      </c>
      <c r="F5" s="120">
        <f t="shared" ref="F5:F6" si="0">D5-B5</f>
        <v>2</v>
      </c>
      <c r="G5" s="121" t="s">
        <v>90</v>
      </c>
      <c r="H5" s="121" t="s">
        <v>86</v>
      </c>
      <c r="I5" s="118">
        <v>1</v>
      </c>
    </row>
    <row r="6" spans="1:9">
      <c r="A6" s="118">
        <v>42000</v>
      </c>
      <c r="B6" s="119">
        <v>45627.75</v>
      </c>
      <c r="C6" s="118">
        <v>18</v>
      </c>
      <c r="D6" s="119">
        <v>45633.5</v>
      </c>
      <c r="E6" s="118">
        <v>18</v>
      </c>
      <c r="F6" s="120">
        <f t="shared" si="0"/>
        <v>5.75</v>
      </c>
      <c r="G6" s="121" t="s">
        <v>90</v>
      </c>
      <c r="H6" s="121" t="s">
        <v>86</v>
      </c>
      <c r="I6" s="118">
        <v>1</v>
      </c>
    </row>
    <row r="7" spans="1:9">
      <c r="A7" s="118">
        <v>42000</v>
      </c>
      <c r="B7" s="119">
        <v>44654.75</v>
      </c>
      <c r="C7" s="118">
        <v>50</v>
      </c>
      <c r="D7" s="119">
        <v>44658.579861111109</v>
      </c>
      <c r="E7" s="118">
        <v>50</v>
      </c>
      <c r="F7" s="120">
        <f>D7-B7</f>
        <v>3.8298611111094942</v>
      </c>
      <c r="G7" s="121" t="s">
        <v>123</v>
      </c>
      <c r="H7" s="121" t="s">
        <v>86</v>
      </c>
      <c r="I7" s="118">
        <v>1</v>
      </c>
    </row>
    <row r="8" spans="1:9">
      <c r="A8" s="118">
        <v>42000</v>
      </c>
      <c r="B8" s="119">
        <v>43839.25</v>
      </c>
      <c r="C8" s="118">
        <v>80</v>
      </c>
      <c r="D8" s="119">
        <v>43844.472916666666</v>
      </c>
      <c r="E8" s="118">
        <v>80</v>
      </c>
      <c r="F8" s="120">
        <f t="shared" ref="F8:F14" si="1">D8-B8</f>
        <v>5.2229166666656965</v>
      </c>
      <c r="G8" s="121" t="s">
        <v>87</v>
      </c>
      <c r="H8" s="121" t="s">
        <v>86</v>
      </c>
      <c r="I8" s="118">
        <v>1</v>
      </c>
    </row>
    <row r="9" spans="1:9">
      <c r="A9" s="118">
        <v>42000</v>
      </c>
      <c r="B9" s="119">
        <v>43811.75</v>
      </c>
      <c r="C9" s="118">
        <v>50</v>
      </c>
      <c r="D9" s="119">
        <v>43815.425694444442</v>
      </c>
      <c r="E9" s="118">
        <v>50</v>
      </c>
      <c r="F9" s="120">
        <f t="shared" si="1"/>
        <v>3.6756944444423425</v>
      </c>
      <c r="G9" s="121" t="s">
        <v>87</v>
      </c>
      <c r="H9" s="121" t="s">
        <v>86</v>
      </c>
      <c r="I9" s="118">
        <v>1</v>
      </c>
    </row>
    <row r="10" spans="1:9">
      <c r="A10" s="126">
        <v>42000</v>
      </c>
      <c r="B10" s="127">
        <v>43787.75</v>
      </c>
      <c r="C10" s="126">
        <v>0</v>
      </c>
      <c r="D10" s="127">
        <v>43789</v>
      </c>
      <c r="E10" s="126" t="s">
        <v>109</v>
      </c>
      <c r="F10" s="128">
        <f t="shared" si="1"/>
        <v>1.25</v>
      </c>
      <c r="G10" s="129" t="s">
        <v>87</v>
      </c>
      <c r="H10" s="129" t="s">
        <v>111</v>
      </c>
      <c r="I10" s="126">
        <v>3</v>
      </c>
    </row>
    <row r="11" spans="1:9">
      <c r="A11" s="122">
        <v>42000</v>
      </c>
      <c r="B11" s="123">
        <v>43497.75</v>
      </c>
      <c r="C11" s="122">
        <v>72</v>
      </c>
      <c r="D11" s="123">
        <v>43501.488194444442</v>
      </c>
      <c r="E11" s="122" t="s">
        <v>109</v>
      </c>
      <c r="F11" s="124">
        <f t="shared" si="1"/>
        <v>3.7381944444423425</v>
      </c>
      <c r="G11" s="125" t="s">
        <v>89</v>
      </c>
      <c r="H11" s="125" t="s">
        <v>110</v>
      </c>
      <c r="I11" s="122">
        <v>2</v>
      </c>
    </row>
    <row r="12" spans="1:9">
      <c r="A12" s="118">
        <v>42000</v>
      </c>
      <c r="B12" s="119">
        <v>43090.75</v>
      </c>
      <c r="C12" s="118">
        <v>1</v>
      </c>
      <c r="D12" s="119">
        <v>43095.5</v>
      </c>
      <c r="E12" s="118">
        <v>1</v>
      </c>
      <c r="F12" s="120">
        <f t="shared" si="1"/>
        <v>4.75</v>
      </c>
      <c r="G12" s="121" t="s">
        <v>90</v>
      </c>
      <c r="H12" s="121" t="s">
        <v>86</v>
      </c>
      <c r="I12" s="118">
        <v>1</v>
      </c>
    </row>
    <row r="13" spans="1:9">
      <c r="A13" s="118">
        <v>42000</v>
      </c>
      <c r="B13" s="22">
        <v>42755.265277777777</v>
      </c>
      <c r="C13" s="21">
        <v>42</v>
      </c>
      <c r="D13" s="22">
        <v>42758.568749999999</v>
      </c>
      <c r="E13" s="21">
        <v>50</v>
      </c>
      <c r="F13" s="23">
        <f t="shared" si="1"/>
        <v>3.3034722222218988</v>
      </c>
      <c r="G13" s="24" t="s">
        <v>90</v>
      </c>
      <c r="H13" s="24" t="s">
        <v>107</v>
      </c>
      <c r="I13" s="21">
        <v>1</v>
      </c>
    </row>
    <row r="14" spans="1:9">
      <c r="A14" s="118">
        <v>42000</v>
      </c>
      <c r="B14" s="22">
        <v>42729.75</v>
      </c>
      <c r="C14" s="21">
        <v>33</v>
      </c>
      <c r="D14" s="22">
        <v>42733</v>
      </c>
      <c r="E14" s="21">
        <v>33</v>
      </c>
      <c r="F14" s="23">
        <f t="shared" si="1"/>
        <v>3.25</v>
      </c>
      <c r="G14" s="24" t="s">
        <v>90</v>
      </c>
      <c r="H14" s="24" t="s">
        <v>86</v>
      </c>
      <c r="I14" s="21">
        <v>1</v>
      </c>
    </row>
    <row r="15" spans="1:9">
      <c r="A15" s="118">
        <v>42000</v>
      </c>
      <c r="B15" s="22">
        <v>42670.5</v>
      </c>
      <c r="C15" s="21">
        <v>1</v>
      </c>
      <c r="D15" s="22">
        <v>42674</v>
      </c>
      <c r="E15" s="21">
        <v>1</v>
      </c>
      <c r="F15" s="23">
        <v>3.5</v>
      </c>
      <c r="G15" s="24" t="s">
        <v>85</v>
      </c>
      <c r="H15" s="24" t="s">
        <v>86</v>
      </c>
      <c r="I15" s="21">
        <v>1</v>
      </c>
    </row>
    <row r="16" spans="1:9">
      <c r="A16" s="118">
        <v>42000</v>
      </c>
      <c r="B16" s="22">
        <v>42633.25</v>
      </c>
      <c r="C16" s="21">
        <v>104</v>
      </c>
      <c r="D16" s="22">
        <v>42635.5</v>
      </c>
      <c r="E16" s="21">
        <v>104</v>
      </c>
      <c r="F16" s="23">
        <v>2.25</v>
      </c>
      <c r="G16" s="24" t="s">
        <v>87</v>
      </c>
      <c r="H16" s="24" t="s">
        <v>86</v>
      </c>
      <c r="I16" s="21">
        <v>1</v>
      </c>
    </row>
    <row r="17" spans="1:9">
      <c r="A17" s="118">
        <v>42000</v>
      </c>
      <c r="B17" s="22">
        <v>42487.5</v>
      </c>
      <c r="C17" s="21">
        <v>73</v>
      </c>
      <c r="D17" s="22">
        <v>42492.5</v>
      </c>
      <c r="E17" s="21">
        <v>73</v>
      </c>
      <c r="F17" s="23">
        <v>5</v>
      </c>
      <c r="G17" s="24" t="s">
        <v>88</v>
      </c>
      <c r="H17" s="24" t="s">
        <v>86</v>
      </c>
      <c r="I17" s="21">
        <v>1</v>
      </c>
    </row>
    <row r="18" spans="1:9">
      <c r="A18" s="118">
        <v>42000</v>
      </c>
      <c r="B18" s="22">
        <v>42474.2368055556</v>
      </c>
      <c r="C18" s="21">
        <v>73</v>
      </c>
      <c r="D18" s="22">
        <v>42478.5</v>
      </c>
      <c r="E18" s="21">
        <v>73</v>
      </c>
      <c r="F18" s="23">
        <v>4.26</v>
      </c>
      <c r="G18" s="24" t="s">
        <v>89</v>
      </c>
      <c r="H18" s="24" t="s">
        <v>86</v>
      </c>
      <c r="I18" s="21">
        <v>1</v>
      </c>
    </row>
    <row r="19" spans="1:9">
      <c r="A19" s="118">
        <v>42000</v>
      </c>
      <c r="B19" s="22">
        <v>42327.987500000003</v>
      </c>
      <c r="C19" s="21">
        <v>23</v>
      </c>
      <c r="D19" s="22">
        <v>42331.237500000003</v>
      </c>
      <c r="E19" s="21">
        <v>23</v>
      </c>
      <c r="F19" s="23">
        <v>3.25</v>
      </c>
      <c r="G19" s="24" t="s">
        <v>90</v>
      </c>
      <c r="H19" s="24" t="s">
        <v>86</v>
      </c>
      <c r="I19" s="21">
        <v>1</v>
      </c>
    </row>
    <row r="20" spans="1:9">
      <c r="A20" s="118">
        <v>42000</v>
      </c>
      <c r="B20" s="22">
        <v>42306.487500000003</v>
      </c>
      <c r="C20" s="21">
        <v>11</v>
      </c>
      <c r="D20" s="22">
        <v>42310.487500000003</v>
      </c>
      <c r="E20" s="21">
        <v>17</v>
      </c>
      <c r="F20" s="23">
        <v>4</v>
      </c>
      <c r="G20" s="24" t="s">
        <v>90</v>
      </c>
      <c r="H20" s="24" t="s">
        <v>91</v>
      </c>
      <c r="I20" s="21">
        <v>1</v>
      </c>
    </row>
    <row r="21" spans="1:9">
      <c r="A21" s="118">
        <v>42000</v>
      </c>
      <c r="B21" s="22">
        <v>40654.840972222199</v>
      </c>
      <c r="C21" s="21">
        <v>56</v>
      </c>
      <c r="D21" s="22">
        <v>40656.840972222199</v>
      </c>
      <c r="E21" s="21">
        <v>56</v>
      </c>
      <c r="F21" s="23">
        <v>2</v>
      </c>
      <c r="G21" s="24" t="s">
        <v>92</v>
      </c>
      <c r="H21" s="24" t="s">
        <v>86</v>
      </c>
      <c r="I21" s="21">
        <v>1</v>
      </c>
    </row>
    <row r="22" spans="1:9">
      <c r="A22" s="118">
        <v>42000</v>
      </c>
      <c r="B22" s="22">
        <v>40492.216666666704</v>
      </c>
      <c r="C22" s="21">
        <v>10</v>
      </c>
      <c r="D22" s="22">
        <v>40494.466666666704</v>
      </c>
      <c r="E22" s="21">
        <v>10</v>
      </c>
      <c r="F22" s="23">
        <v>2.25</v>
      </c>
      <c r="G22" s="24" t="s">
        <v>87</v>
      </c>
      <c r="H22" s="24" t="s">
        <v>86</v>
      </c>
      <c r="I22" s="21">
        <v>1</v>
      </c>
    </row>
    <row r="23" spans="1:9">
      <c r="A23" s="118">
        <v>42000</v>
      </c>
      <c r="B23" s="22">
        <v>40464.216666666704</v>
      </c>
      <c r="C23" s="21">
        <v>9</v>
      </c>
      <c r="D23" s="22">
        <v>40469.466666666704</v>
      </c>
      <c r="E23" s="21">
        <v>9</v>
      </c>
      <c r="F23" s="23">
        <v>5.25</v>
      </c>
      <c r="G23" s="24" t="s">
        <v>90</v>
      </c>
      <c r="H23" s="24" t="s">
        <v>86</v>
      </c>
      <c r="I23" s="21">
        <v>1</v>
      </c>
    </row>
    <row r="24" spans="1:9">
      <c r="A24" s="118">
        <v>42000</v>
      </c>
      <c r="B24" s="22">
        <v>40412.647916666698</v>
      </c>
      <c r="C24" s="21">
        <v>156</v>
      </c>
      <c r="D24" s="22">
        <v>40415.459027777797</v>
      </c>
      <c r="E24" s="21">
        <v>156</v>
      </c>
      <c r="F24" s="23">
        <v>2.81</v>
      </c>
      <c r="G24" s="24" t="s">
        <v>89</v>
      </c>
      <c r="H24" s="24" t="s">
        <v>86</v>
      </c>
      <c r="I24" s="21">
        <v>1</v>
      </c>
    </row>
    <row r="25" spans="1:9">
      <c r="A25" s="118">
        <v>42000</v>
      </c>
      <c r="B25" s="22">
        <v>40170.214583333298</v>
      </c>
      <c r="C25" s="21">
        <v>8</v>
      </c>
      <c r="D25" s="22">
        <v>40172.713888888902</v>
      </c>
      <c r="E25" s="21">
        <v>8</v>
      </c>
      <c r="F25" s="23">
        <v>2.5</v>
      </c>
      <c r="G25" s="24" t="s">
        <v>92</v>
      </c>
      <c r="H25" s="24" t="s">
        <v>86</v>
      </c>
      <c r="I25" s="21">
        <v>1</v>
      </c>
    </row>
    <row r="26" spans="1:9">
      <c r="A26" s="118">
        <v>42000</v>
      </c>
      <c r="B26" s="22">
        <v>40049.939583333296</v>
      </c>
      <c r="C26" s="21">
        <v>131</v>
      </c>
      <c r="D26" s="22">
        <v>40052.529166666704</v>
      </c>
      <c r="E26" s="21">
        <v>131</v>
      </c>
      <c r="F26" s="23">
        <v>2.59</v>
      </c>
      <c r="G26" s="24" t="s">
        <v>89</v>
      </c>
      <c r="H26" s="24" t="s">
        <v>86</v>
      </c>
      <c r="I26" s="21">
        <v>1</v>
      </c>
    </row>
    <row r="27" spans="1:9">
      <c r="A27" s="118">
        <v>42000</v>
      </c>
      <c r="B27" s="22">
        <v>39897.411805555603</v>
      </c>
      <c r="C27" s="21">
        <v>84</v>
      </c>
      <c r="D27" s="22">
        <v>39903.662499999999</v>
      </c>
      <c r="E27" s="21">
        <v>84</v>
      </c>
      <c r="F27" s="23">
        <v>6.25</v>
      </c>
      <c r="G27" s="24" t="s">
        <v>90</v>
      </c>
      <c r="H27" s="24" t="s">
        <v>86</v>
      </c>
      <c r="I27" s="21">
        <v>1</v>
      </c>
    </row>
    <row r="28" spans="1:9">
      <c r="A28" s="118">
        <v>42000</v>
      </c>
      <c r="B28" s="22">
        <v>39259.577083333301</v>
      </c>
      <c r="C28" s="21">
        <v>49</v>
      </c>
      <c r="D28" s="22">
        <v>39264.577083333301</v>
      </c>
      <c r="E28" s="21">
        <v>49</v>
      </c>
      <c r="F28" s="23">
        <v>5</v>
      </c>
      <c r="G28" s="24" t="s">
        <v>92</v>
      </c>
      <c r="H28" s="24" t="s">
        <v>86</v>
      </c>
      <c r="I28" s="21">
        <v>1</v>
      </c>
    </row>
    <row r="29" spans="1:9">
      <c r="A29" s="118">
        <v>42000</v>
      </c>
      <c r="B29" s="22">
        <v>37917.948611111096</v>
      </c>
      <c r="C29" s="21">
        <v>0</v>
      </c>
      <c r="D29" s="22">
        <v>37920.948611111096</v>
      </c>
      <c r="E29" s="21">
        <v>0</v>
      </c>
      <c r="F29" s="23">
        <v>3</v>
      </c>
      <c r="G29" s="24" t="s">
        <v>93</v>
      </c>
      <c r="H29" s="24" t="s">
        <v>86</v>
      </c>
      <c r="I29" s="21">
        <v>1</v>
      </c>
    </row>
    <row r="30" spans="1:9">
      <c r="A30" s="118">
        <v>42000</v>
      </c>
      <c r="B30" s="22">
        <v>37888.842361111099</v>
      </c>
      <c r="C30" s="21">
        <v>192</v>
      </c>
      <c r="D30" s="22">
        <v>37893.456944444399</v>
      </c>
      <c r="E30" s="21">
        <v>192</v>
      </c>
      <c r="F30" s="23">
        <v>4.6100000000000003</v>
      </c>
      <c r="G30" s="24" t="s">
        <v>94</v>
      </c>
      <c r="H30" s="24" t="s">
        <v>86</v>
      </c>
      <c r="I30" s="21">
        <v>1</v>
      </c>
    </row>
    <row r="31" spans="1:9">
      <c r="A31" s="118">
        <v>42000</v>
      </c>
      <c r="B31" s="22">
        <v>37104.443749999999</v>
      </c>
      <c r="C31" s="21">
        <v>252</v>
      </c>
      <c r="D31" s="22">
        <v>37107.944444444402</v>
      </c>
      <c r="E31" s="21">
        <v>252</v>
      </c>
      <c r="F31" s="23">
        <v>3.5</v>
      </c>
      <c r="G31" s="24" t="s">
        <v>93</v>
      </c>
      <c r="H31" s="24" t="s">
        <v>86</v>
      </c>
      <c r="I31" s="21">
        <v>1</v>
      </c>
    </row>
    <row r="32" spans="1:9">
      <c r="A32" s="118">
        <v>42000</v>
      </c>
      <c r="B32" s="22">
        <v>37075.3569444444</v>
      </c>
      <c r="C32" s="21">
        <v>189</v>
      </c>
      <c r="D32" s="22">
        <v>37081.410416666702</v>
      </c>
      <c r="E32" s="21">
        <v>189</v>
      </c>
      <c r="F32" s="23">
        <v>6.05</v>
      </c>
      <c r="G32" s="24" t="s">
        <v>87</v>
      </c>
      <c r="H32" s="24" t="s">
        <v>86</v>
      </c>
      <c r="I32" s="21">
        <v>1</v>
      </c>
    </row>
    <row r="33" spans="1:9">
      <c r="A33" s="118">
        <v>42000</v>
      </c>
      <c r="B33" s="22">
        <v>37022.473611111098</v>
      </c>
      <c r="C33" s="21">
        <v>188</v>
      </c>
      <c r="D33" s="22">
        <v>37026.360416666699</v>
      </c>
      <c r="E33" s="21">
        <v>188</v>
      </c>
      <c r="F33" s="23">
        <v>3.89</v>
      </c>
      <c r="G33" s="24" t="s">
        <v>87</v>
      </c>
      <c r="H33" s="24" t="s">
        <v>86</v>
      </c>
      <c r="I33" s="21">
        <v>1</v>
      </c>
    </row>
    <row r="34" spans="1:9">
      <c r="A34" s="118">
        <v>42000</v>
      </c>
      <c r="B34" s="22">
        <v>36422.385416666701</v>
      </c>
      <c r="C34" s="21">
        <v>97</v>
      </c>
      <c r="D34" s="22">
        <v>36424.385416666701</v>
      </c>
      <c r="E34" s="21">
        <v>103</v>
      </c>
      <c r="F34" s="23">
        <v>2</v>
      </c>
      <c r="G34" s="24" t="s">
        <v>90</v>
      </c>
      <c r="H34" s="24" t="s">
        <v>95</v>
      </c>
      <c r="I34" s="21">
        <v>1</v>
      </c>
    </row>
    <row r="35" spans="1:9">
      <c r="A35" s="118">
        <v>42000</v>
      </c>
      <c r="B35" s="22">
        <v>36119.430555555598</v>
      </c>
      <c r="C35" s="21">
        <v>0</v>
      </c>
      <c r="D35" s="22">
        <v>36122.3881944444</v>
      </c>
      <c r="E35" s="21">
        <v>0</v>
      </c>
      <c r="F35" s="23">
        <v>2.96</v>
      </c>
      <c r="G35" s="24" t="s">
        <v>89</v>
      </c>
      <c r="H35" s="24" t="s">
        <v>86</v>
      </c>
      <c r="I35" s="21">
        <v>1</v>
      </c>
    </row>
    <row r="36" spans="1:9">
      <c r="A36" s="118">
        <v>42000</v>
      </c>
      <c r="B36" s="22">
        <v>35772.425000000003</v>
      </c>
      <c r="C36" s="21">
        <v>42</v>
      </c>
      <c r="D36" s="22">
        <v>35775.005555555603</v>
      </c>
      <c r="E36" s="21">
        <v>42</v>
      </c>
      <c r="F36" s="23">
        <v>2.58</v>
      </c>
      <c r="G36" s="24" t="s">
        <v>93</v>
      </c>
      <c r="H36" s="24" t="s">
        <v>86</v>
      </c>
      <c r="I36" s="21">
        <v>1</v>
      </c>
    </row>
    <row r="37" spans="1:9">
      <c r="A37" s="118">
        <v>42000</v>
      </c>
      <c r="B37" s="22">
        <v>35223.987500000003</v>
      </c>
      <c r="C37" s="21">
        <v>31</v>
      </c>
      <c r="D37" s="22">
        <v>35227.488194444442</v>
      </c>
      <c r="E37" s="21">
        <v>31</v>
      </c>
      <c r="F37" s="23">
        <f>D37-B37</f>
        <v>3.5006944444394321</v>
      </c>
      <c r="G37" s="24" t="s">
        <v>90</v>
      </c>
      <c r="H37" s="24" t="s">
        <v>86</v>
      </c>
      <c r="I37" s="21">
        <v>1</v>
      </c>
    </row>
    <row r="38" spans="1:9">
      <c r="A38" s="118">
        <v>42000</v>
      </c>
      <c r="B38" s="22">
        <v>35046.98541666667</v>
      </c>
      <c r="C38" s="21">
        <v>8</v>
      </c>
      <c r="D38" s="22">
        <v>35052.484722222223</v>
      </c>
      <c r="E38" s="21">
        <v>8</v>
      </c>
      <c r="F38" s="23">
        <f t="shared" ref="F38:F39" si="2">D38-B38</f>
        <v>5.4993055555532919</v>
      </c>
      <c r="G38" s="24" t="s">
        <v>90</v>
      </c>
      <c r="H38" s="24" t="s">
        <v>86</v>
      </c>
      <c r="I38" s="21">
        <v>1</v>
      </c>
    </row>
    <row r="39" spans="1:9">
      <c r="A39" s="118">
        <v>42000</v>
      </c>
      <c r="B39" s="22">
        <v>34906.48333333333</v>
      </c>
      <c r="C39" s="21">
        <v>7</v>
      </c>
      <c r="D39" s="22">
        <v>34908.482638888891</v>
      </c>
      <c r="E39" s="21">
        <v>7</v>
      </c>
      <c r="F39" s="101">
        <f t="shared" si="2"/>
        <v>1.9993055555605679</v>
      </c>
      <c r="G39" s="24" t="s">
        <v>90</v>
      </c>
      <c r="H39" s="24" t="s">
        <v>86</v>
      </c>
      <c r="I39" s="21">
        <v>1</v>
      </c>
    </row>
    <row r="40" spans="1:9">
      <c r="A40" s="21"/>
      <c r="B40" s="22"/>
      <c r="C40" s="21"/>
      <c r="D40" s="22"/>
      <c r="E40" s="21"/>
      <c r="F40" s="102">
        <f>SUM($F1:$F39)</f>
        <v>137.01944444443507</v>
      </c>
      <c r="G40" s="24"/>
      <c r="H40" s="24"/>
      <c r="I40" s="21"/>
    </row>
    <row r="41" spans="1:9">
      <c r="A41" s="21"/>
      <c r="B41" s="22"/>
      <c r="C41" s="21"/>
      <c r="D41" s="22"/>
      <c r="E41" s="21"/>
      <c r="F41" s="23"/>
      <c r="G41" s="24"/>
      <c r="H41" s="24"/>
      <c r="I41" s="21"/>
    </row>
    <row r="42" spans="1:9">
      <c r="A42" s="21"/>
      <c r="B42" s="22"/>
      <c r="C42" s="155" t="s">
        <v>126</v>
      </c>
      <c r="D42" s="156"/>
      <c r="E42" s="158">
        <f>Meta_Stats!B7*365.25</f>
        <v>11130</v>
      </c>
      <c r="F42" s="157">
        <f>100-(F40/E42)*100</f>
        <v>98.768917839672639</v>
      </c>
      <c r="G42" s="155" t="s">
        <v>127</v>
      </c>
      <c r="H42" s="24"/>
      <c r="I42" s="21"/>
    </row>
    <row r="43" spans="1:9">
      <c r="A43" s="21"/>
      <c r="B43" s="22"/>
      <c r="C43" s="21"/>
      <c r="D43" s="22"/>
      <c r="E43" s="21"/>
      <c r="F43" s="23"/>
      <c r="G43" s="24"/>
      <c r="H43" s="24"/>
      <c r="I43" s="21"/>
    </row>
    <row r="44" spans="1:9">
      <c r="A44" s="21"/>
      <c r="B44" s="22"/>
      <c r="C44" s="21"/>
      <c r="D44" s="22"/>
      <c r="E44" s="21"/>
      <c r="F44" s="23"/>
      <c r="G44" s="24"/>
      <c r="H44" s="24"/>
      <c r="I44" s="21"/>
    </row>
    <row r="45" spans="1:9">
      <c r="A45" s="21"/>
      <c r="B45" s="22"/>
      <c r="C45" s="21"/>
      <c r="D45" s="22"/>
      <c r="E45" s="21"/>
      <c r="F45" s="23"/>
      <c r="G45" s="24"/>
      <c r="H45" s="24"/>
      <c r="I45" s="21"/>
    </row>
    <row r="46" spans="1:9">
      <c r="A46" s="21"/>
      <c r="B46" s="22"/>
      <c r="C46" s="21"/>
      <c r="D46" s="22"/>
      <c r="E46" s="21"/>
      <c r="F46" s="23"/>
      <c r="G46" s="24"/>
      <c r="H46" s="24"/>
      <c r="I4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O41" sqref="O41"/>
    </sheetView>
  </sheetViews>
  <sheetFormatPr defaultRowHeight="1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>
      <c r="A1" s="103"/>
      <c r="B1" s="104"/>
      <c r="C1" s="105"/>
      <c r="D1" s="106" t="s">
        <v>97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>
      <c r="A2" s="108" t="s">
        <v>98</v>
      </c>
      <c r="B2" s="109" t="s">
        <v>99</v>
      </c>
      <c r="C2" s="110" t="s">
        <v>100</v>
      </c>
      <c r="D2" s="109" t="s">
        <v>101</v>
      </c>
      <c r="E2" s="110" t="s">
        <v>100</v>
      </c>
      <c r="F2" s="109" t="s">
        <v>102</v>
      </c>
      <c r="G2" s="110" t="s">
        <v>100</v>
      </c>
      <c r="H2" s="109" t="s">
        <v>103</v>
      </c>
      <c r="I2" s="110" t="s">
        <v>100</v>
      </c>
      <c r="J2" s="109" t="s">
        <v>104</v>
      </c>
      <c r="K2" s="110" t="s">
        <v>100</v>
      </c>
      <c r="L2" s="109" t="s">
        <v>105</v>
      </c>
      <c r="M2" s="110" t="s">
        <v>100</v>
      </c>
    </row>
    <row r="3" spans="1:13">
      <c r="A3" s="108">
        <v>1995</v>
      </c>
      <c r="B3" s="111">
        <v>0.16</v>
      </c>
      <c r="C3" s="112">
        <v>34927</v>
      </c>
      <c r="D3" s="111">
        <v>0.24</v>
      </c>
      <c r="E3" s="112">
        <v>34927</v>
      </c>
      <c r="F3" s="111">
        <v>0.55000000000000004</v>
      </c>
      <c r="G3" s="112">
        <v>34927</v>
      </c>
      <c r="H3" s="111">
        <v>0.59</v>
      </c>
      <c r="I3" s="112">
        <v>34927</v>
      </c>
      <c r="J3" s="111">
        <v>0.59</v>
      </c>
      <c r="K3" s="112">
        <v>34927</v>
      </c>
      <c r="L3" s="111">
        <v>0.98</v>
      </c>
      <c r="M3" s="112">
        <v>34928</v>
      </c>
    </row>
    <row r="4" spans="1:13">
      <c r="A4" s="108">
        <v>1996</v>
      </c>
      <c r="B4" s="113">
        <v>0.39</v>
      </c>
      <c r="C4" s="112">
        <v>35271</v>
      </c>
      <c r="D4" s="113">
        <v>0.87</v>
      </c>
      <c r="E4" s="112">
        <v>35271</v>
      </c>
      <c r="F4" s="113">
        <v>0.87</v>
      </c>
      <c r="G4" s="112">
        <v>35271</v>
      </c>
      <c r="H4" s="113">
        <v>0.98</v>
      </c>
      <c r="I4" s="112">
        <v>35272</v>
      </c>
      <c r="J4" s="113">
        <v>0.98</v>
      </c>
      <c r="K4" s="112">
        <v>35272</v>
      </c>
      <c r="L4" s="113">
        <v>0.98</v>
      </c>
      <c r="M4" s="112">
        <v>35274</v>
      </c>
    </row>
    <row r="5" spans="1:13">
      <c r="A5" s="108">
        <v>1997</v>
      </c>
      <c r="B5" s="113">
        <v>0.16</v>
      </c>
      <c r="C5" s="112">
        <v>35391</v>
      </c>
      <c r="D5" s="113">
        <v>0.2</v>
      </c>
      <c r="E5" s="112">
        <v>35391</v>
      </c>
      <c r="F5" s="113">
        <v>0.24</v>
      </c>
      <c r="G5" s="112">
        <v>35391</v>
      </c>
      <c r="H5" s="113">
        <v>0.28000000000000003</v>
      </c>
      <c r="I5" s="112">
        <v>35391</v>
      </c>
      <c r="J5" s="113">
        <v>0.47</v>
      </c>
      <c r="K5" s="112">
        <v>35673</v>
      </c>
      <c r="L5" s="113">
        <v>0.55000000000000004</v>
      </c>
      <c r="M5" s="112">
        <v>35675</v>
      </c>
    </row>
    <row r="6" spans="1:13">
      <c r="A6" s="108">
        <v>1998</v>
      </c>
      <c r="B6" s="113">
        <v>0.39</v>
      </c>
      <c r="C6" s="112">
        <v>35766</v>
      </c>
      <c r="D6" s="113">
        <v>0.55000000000000004</v>
      </c>
      <c r="E6" s="112">
        <v>36022</v>
      </c>
      <c r="F6" s="113">
        <v>0.63</v>
      </c>
      <c r="G6" s="112">
        <v>36022</v>
      </c>
      <c r="H6" s="113">
        <v>0.67</v>
      </c>
      <c r="I6" s="112">
        <v>36022</v>
      </c>
      <c r="J6" s="113">
        <v>1.34</v>
      </c>
      <c r="K6" s="112">
        <v>35835</v>
      </c>
      <c r="L6" s="113">
        <v>1.34</v>
      </c>
      <c r="M6" s="112">
        <v>35837</v>
      </c>
    </row>
    <row r="7" spans="1:13">
      <c r="A7" s="108">
        <v>1999</v>
      </c>
      <c r="B7" s="113">
        <v>0.74</v>
      </c>
      <c r="C7" s="112">
        <v>36203</v>
      </c>
      <c r="D7" s="113">
        <v>0.47</v>
      </c>
      <c r="E7" s="112">
        <v>36364</v>
      </c>
      <c r="F7" s="113">
        <v>0.51</v>
      </c>
      <c r="G7" s="112">
        <v>36364</v>
      </c>
      <c r="H7" s="113">
        <v>0.59</v>
      </c>
      <c r="I7" s="112">
        <v>36252</v>
      </c>
      <c r="J7" s="113">
        <v>0.83</v>
      </c>
      <c r="K7" s="112">
        <v>36252</v>
      </c>
      <c r="L7" s="113">
        <v>0.94</v>
      </c>
      <c r="M7" s="112">
        <v>36254</v>
      </c>
    </row>
    <row r="8" spans="1:13">
      <c r="A8" s="108">
        <v>2000</v>
      </c>
      <c r="B8" s="113">
        <v>0.12</v>
      </c>
      <c r="C8" s="112">
        <v>36591</v>
      </c>
      <c r="D8" s="113">
        <v>0.28000000000000003</v>
      </c>
      <c r="E8" s="112">
        <v>36591</v>
      </c>
      <c r="F8" s="113">
        <v>0.47</v>
      </c>
      <c r="G8" s="112">
        <v>36591</v>
      </c>
      <c r="H8" s="113">
        <v>0.67</v>
      </c>
      <c r="I8" s="112">
        <v>36591</v>
      </c>
      <c r="J8" s="113">
        <v>1.42</v>
      </c>
      <c r="K8" s="112">
        <v>36592</v>
      </c>
      <c r="L8" s="113">
        <v>1.77</v>
      </c>
      <c r="M8" s="112">
        <v>36593</v>
      </c>
    </row>
    <row r="9" spans="1:13">
      <c r="A9" s="108">
        <v>2001</v>
      </c>
      <c r="B9" s="113">
        <v>0.51</v>
      </c>
      <c r="C9" s="112">
        <v>36836</v>
      </c>
      <c r="D9" s="113">
        <v>1.18</v>
      </c>
      <c r="E9" s="112">
        <v>37101</v>
      </c>
      <c r="F9" s="113">
        <v>2.0099999999999998</v>
      </c>
      <c r="G9" s="112">
        <v>37101</v>
      </c>
      <c r="H9" s="113">
        <v>2.3199999999999998</v>
      </c>
      <c r="I9" s="112">
        <v>37101</v>
      </c>
      <c r="J9" s="113">
        <v>2.3199999999999998</v>
      </c>
      <c r="K9" s="112">
        <v>37102</v>
      </c>
      <c r="L9" s="113">
        <v>2.3199999999999998</v>
      </c>
      <c r="M9" s="112">
        <v>37104</v>
      </c>
    </row>
    <row r="10" spans="1:13">
      <c r="A10" s="108">
        <v>2002</v>
      </c>
      <c r="B10" s="113">
        <v>0.71</v>
      </c>
      <c r="C10" s="112">
        <v>37509</v>
      </c>
      <c r="D10" s="113">
        <v>0.91</v>
      </c>
      <c r="E10" s="112">
        <v>37509</v>
      </c>
      <c r="F10" s="113">
        <v>0.94</v>
      </c>
      <c r="G10" s="112">
        <v>37460</v>
      </c>
      <c r="H10" s="113">
        <v>1.1000000000000001</v>
      </c>
      <c r="I10" s="112">
        <v>37509</v>
      </c>
      <c r="J10" s="113">
        <v>1.1399999999999999</v>
      </c>
      <c r="K10" s="112">
        <v>37510</v>
      </c>
      <c r="L10" s="113">
        <v>1.34</v>
      </c>
      <c r="M10" s="112">
        <v>37511</v>
      </c>
    </row>
    <row r="11" spans="1:13">
      <c r="A11" s="108">
        <v>2003</v>
      </c>
      <c r="B11" s="113">
        <v>0.59</v>
      </c>
      <c r="C11" s="112">
        <v>37847</v>
      </c>
      <c r="D11" s="113">
        <v>0.87</v>
      </c>
      <c r="E11" s="112">
        <v>37847</v>
      </c>
      <c r="F11" s="113">
        <v>1.1000000000000001</v>
      </c>
      <c r="G11" s="112">
        <v>37847</v>
      </c>
      <c r="H11" s="113">
        <v>1.1399999999999999</v>
      </c>
      <c r="I11" s="112">
        <v>37847</v>
      </c>
      <c r="J11" s="113">
        <v>1.42</v>
      </c>
      <c r="K11" s="112">
        <v>37666</v>
      </c>
      <c r="L11" s="113">
        <v>1.54</v>
      </c>
      <c r="M11" s="112">
        <v>37668</v>
      </c>
    </row>
    <row r="12" spans="1:13">
      <c r="A12" s="108">
        <v>2004</v>
      </c>
      <c r="B12" s="113">
        <v>0.94</v>
      </c>
      <c r="C12" s="112">
        <v>38248</v>
      </c>
      <c r="D12" s="113">
        <v>1.89</v>
      </c>
      <c r="E12" s="112">
        <v>38248</v>
      </c>
      <c r="F12" s="113">
        <v>2.09</v>
      </c>
      <c r="G12" s="112">
        <v>38248</v>
      </c>
      <c r="H12" s="113">
        <v>2.09</v>
      </c>
      <c r="I12" s="112">
        <v>38248</v>
      </c>
      <c r="J12" s="113">
        <v>2.52</v>
      </c>
      <c r="K12" s="112">
        <v>38248</v>
      </c>
      <c r="L12" s="113">
        <v>2.52</v>
      </c>
      <c r="M12" s="112">
        <v>38248</v>
      </c>
    </row>
    <row r="13" spans="1:13">
      <c r="A13" s="108">
        <v>2005</v>
      </c>
      <c r="B13" s="113">
        <v>0.75</v>
      </c>
      <c r="C13" s="112">
        <v>38566</v>
      </c>
      <c r="D13" s="113">
        <v>0.98</v>
      </c>
      <c r="E13" s="112">
        <v>38566</v>
      </c>
      <c r="F13" s="113">
        <v>1.34</v>
      </c>
      <c r="G13" s="112">
        <v>38566</v>
      </c>
      <c r="H13" s="113">
        <v>1.65</v>
      </c>
      <c r="I13" s="112">
        <v>38567</v>
      </c>
      <c r="J13" s="113">
        <v>1.65</v>
      </c>
      <c r="K13" s="112">
        <v>38567</v>
      </c>
      <c r="L13" s="113">
        <v>1.77</v>
      </c>
      <c r="M13" s="112">
        <v>38567</v>
      </c>
    </row>
    <row r="14" spans="1:13">
      <c r="A14" s="108">
        <v>2006</v>
      </c>
      <c r="B14" s="113">
        <v>0.51</v>
      </c>
      <c r="C14" s="112">
        <v>38962</v>
      </c>
      <c r="D14" s="113">
        <v>0.98</v>
      </c>
      <c r="E14" s="112">
        <v>38962</v>
      </c>
      <c r="F14" s="113">
        <v>1.18</v>
      </c>
      <c r="G14" s="112">
        <v>38962</v>
      </c>
      <c r="H14" s="113">
        <v>1.18</v>
      </c>
      <c r="I14" s="112">
        <v>38963</v>
      </c>
      <c r="J14" s="113">
        <v>2.4</v>
      </c>
      <c r="K14" s="112">
        <v>38788</v>
      </c>
      <c r="L14" s="113">
        <v>2.4</v>
      </c>
      <c r="M14" s="112">
        <v>38790</v>
      </c>
    </row>
    <row r="15" spans="1:13">
      <c r="A15" s="108">
        <v>2007</v>
      </c>
      <c r="B15" s="113">
        <v>0.39</v>
      </c>
      <c r="C15" s="112">
        <v>39288</v>
      </c>
      <c r="D15" s="113">
        <v>0.51</v>
      </c>
      <c r="E15" s="112">
        <v>39288</v>
      </c>
      <c r="F15" s="113">
        <v>0.51</v>
      </c>
      <c r="G15" s="112">
        <v>39288</v>
      </c>
      <c r="H15" s="113">
        <v>0.51</v>
      </c>
      <c r="I15" s="112">
        <v>39288</v>
      </c>
      <c r="J15" s="113">
        <v>0.67</v>
      </c>
      <c r="K15" s="112">
        <v>39285</v>
      </c>
      <c r="L15" s="113">
        <v>1.02</v>
      </c>
      <c r="M15" s="112">
        <v>39287</v>
      </c>
    </row>
    <row r="16" spans="1:13">
      <c r="A16" s="108">
        <v>2008</v>
      </c>
      <c r="B16" s="113">
        <v>0.83</v>
      </c>
      <c r="C16" s="112">
        <v>39639</v>
      </c>
      <c r="D16" s="113">
        <v>1.1399999999999999</v>
      </c>
      <c r="E16" s="112">
        <v>39639</v>
      </c>
      <c r="F16" s="113">
        <v>1.1399999999999999</v>
      </c>
      <c r="G16" s="112">
        <v>39639</v>
      </c>
      <c r="H16" s="113">
        <v>1.1399999999999999</v>
      </c>
      <c r="I16" s="112">
        <v>39640</v>
      </c>
      <c r="J16" s="113">
        <v>1.22</v>
      </c>
      <c r="K16" s="112">
        <v>39417</v>
      </c>
      <c r="L16" s="113">
        <v>1.26</v>
      </c>
      <c r="M16" s="112">
        <v>39419</v>
      </c>
    </row>
    <row r="17" spans="1:13">
      <c r="A17" s="108">
        <v>2009</v>
      </c>
      <c r="B17" s="113">
        <v>0.24</v>
      </c>
      <c r="C17" s="112">
        <v>39888</v>
      </c>
      <c r="D17" s="113">
        <v>0.43</v>
      </c>
      <c r="E17" s="112">
        <v>39888</v>
      </c>
      <c r="F17" s="113">
        <v>0.43</v>
      </c>
      <c r="G17" s="112">
        <v>39888</v>
      </c>
      <c r="H17" s="113">
        <v>0.43</v>
      </c>
      <c r="I17" s="112">
        <v>39888</v>
      </c>
      <c r="J17" s="113">
        <v>0.75</v>
      </c>
      <c r="K17" s="112">
        <v>39799</v>
      </c>
      <c r="L17" s="113">
        <v>0.79</v>
      </c>
      <c r="M17" s="112">
        <v>39801</v>
      </c>
    </row>
    <row r="18" spans="1:13">
      <c r="A18" s="108">
        <v>2010</v>
      </c>
      <c r="B18" s="113">
        <v>0.39</v>
      </c>
      <c r="C18" s="112">
        <v>40388</v>
      </c>
      <c r="D18" s="113">
        <v>0.47</v>
      </c>
      <c r="E18" s="112">
        <v>40388</v>
      </c>
      <c r="F18" s="113">
        <v>0.79</v>
      </c>
      <c r="G18" s="112">
        <v>40199</v>
      </c>
      <c r="H18" s="113">
        <v>0.79</v>
      </c>
      <c r="I18" s="112">
        <v>40199</v>
      </c>
      <c r="J18" s="113">
        <v>1.1399999999999999</v>
      </c>
      <c r="K18" s="112">
        <v>40199</v>
      </c>
      <c r="L18" s="113">
        <v>2.2799999999999998</v>
      </c>
      <c r="M18" s="112">
        <v>40200</v>
      </c>
    </row>
    <row r="19" spans="1:13">
      <c r="A19" s="108">
        <v>2011</v>
      </c>
      <c r="B19" s="113">
        <v>0.2</v>
      </c>
      <c r="C19" s="112">
        <v>40456</v>
      </c>
      <c r="D19" s="113">
        <v>0.24</v>
      </c>
      <c r="E19" s="112">
        <v>40593</v>
      </c>
      <c r="F19" s="113">
        <v>0.31</v>
      </c>
      <c r="G19" s="112">
        <v>40593</v>
      </c>
      <c r="H19" s="113">
        <v>0.35</v>
      </c>
      <c r="I19" s="112">
        <v>40593</v>
      </c>
      <c r="J19" s="113">
        <v>0.39</v>
      </c>
      <c r="K19" s="112">
        <v>40594</v>
      </c>
      <c r="L19" s="113">
        <v>0.39</v>
      </c>
      <c r="M19" s="112">
        <v>40596</v>
      </c>
    </row>
    <row r="20" spans="1:13">
      <c r="A20" s="108">
        <v>2012</v>
      </c>
      <c r="B20" s="113">
        <v>0.75</v>
      </c>
      <c r="C20" s="112">
        <v>41119</v>
      </c>
      <c r="D20" s="113">
        <v>1.46</v>
      </c>
      <c r="E20" s="112">
        <v>41119</v>
      </c>
      <c r="F20" s="113">
        <v>1.61</v>
      </c>
      <c r="G20" s="112">
        <v>41119</v>
      </c>
      <c r="H20" s="113">
        <v>1.61</v>
      </c>
      <c r="I20" s="112">
        <v>41119</v>
      </c>
      <c r="J20" s="113">
        <v>1.69</v>
      </c>
      <c r="K20" s="112">
        <v>41119</v>
      </c>
      <c r="L20" s="113">
        <v>1.85</v>
      </c>
      <c r="M20" s="112">
        <v>41121</v>
      </c>
    </row>
    <row r="21" spans="1:13">
      <c r="A21" s="108">
        <v>2013</v>
      </c>
      <c r="B21" s="113">
        <v>0.43</v>
      </c>
      <c r="C21" s="112">
        <v>41526</v>
      </c>
      <c r="D21" s="113">
        <v>0.43</v>
      </c>
      <c r="E21" s="112">
        <v>41526</v>
      </c>
      <c r="F21" s="113">
        <v>0.59</v>
      </c>
      <c r="G21" s="112">
        <v>41300</v>
      </c>
      <c r="H21" s="113">
        <v>1.02</v>
      </c>
      <c r="I21" s="112">
        <v>41300</v>
      </c>
      <c r="J21" s="113">
        <v>1.1000000000000001</v>
      </c>
      <c r="K21" s="112">
        <v>41301</v>
      </c>
      <c r="L21" s="113">
        <v>1.1399999999999999</v>
      </c>
      <c r="M21" s="112">
        <v>41303</v>
      </c>
    </row>
    <row r="22" spans="1:13">
      <c r="A22" s="108">
        <v>2014</v>
      </c>
      <c r="B22" s="113">
        <v>0.87</v>
      </c>
      <c r="C22" s="112">
        <v>41834</v>
      </c>
      <c r="D22" s="113">
        <v>1.42</v>
      </c>
      <c r="E22" s="112">
        <v>41834</v>
      </c>
      <c r="F22" s="113">
        <v>1.42</v>
      </c>
      <c r="G22" s="112">
        <v>41834</v>
      </c>
      <c r="H22" s="113">
        <v>1.42</v>
      </c>
      <c r="I22" s="112">
        <v>41834</v>
      </c>
      <c r="J22" s="113">
        <v>1.69</v>
      </c>
      <c r="K22" s="112">
        <v>41601</v>
      </c>
      <c r="L22" s="113">
        <v>2.0499999999999998</v>
      </c>
      <c r="M22" s="112">
        <v>41602</v>
      </c>
    </row>
    <row r="23" spans="1:13">
      <c r="A23" s="108">
        <v>2015</v>
      </c>
      <c r="B23" s="113">
        <v>0.16</v>
      </c>
      <c r="C23" s="112">
        <v>42139</v>
      </c>
      <c r="D23" s="113">
        <v>0.43</v>
      </c>
      <c r="E23" s="112">
        <v>42139</v>
      </c>
      <c r="F23" s="113">
        <v>0.67</v>
      </c>
      <c r="G23" s="112">
        <v>42140</v>
      </c>
      <c r="H23" s="113">
        <v>0.71</v>
      </c>
      <c r="I23" s="112">
        <v>42140</v>
      </c>
      <c r="J23" s="113">
        <v>0.79</v>
      </c>
      <c r="K23" s="112">
        <v>42140</v>
      </c>
      <c r="L23" s="113">
        <v>0.94</v>
      </c>
      <c r="M23" s="112">
        <v>42036</v>
      </c>
    </row>
    <row r="24" spans="1:13">
      <c r="A24" s="108">
        <v>2016</v>
      </c>
      <c r="B24" s="113">
        <v>0.28000000000000003</v>
      </c>
      <c r="C24" s="112">
        <v>42377</v>
      </c>
      <c r="D24" s="113">
        <v>0.31</v>
      </c>
      <c r="E24" s="112">
        <v>42497</v>
      </c>
      <c r="F24" s="113">
        <v>0.31</v>
      </c>
      <c r="G24" s="112">
        <v>42497</v>
      </c>
      <c r="H24" s="113">
        <v>0.31</v>
      </c>
      <c r="I24" s="112">
        <v>42497</v>
      </c>
      <c r="J24" s="113">
        <v>0.39</v>
      </c>
      <c r="K24" s="112">
        <v>42377</v>
      </c>
      <c r="L24" s="113">
        <v>0.98</v>
      </c>
      <c r="M24" s="112">
        <v>42377</v>
      </c>
    </row>
    <row r="25" spans="1:13">
      <c r="A25" s="108">
        <v>2017</v>
      </c>
      <c r="B25" s="113">
        <v>0.39</v>
      </c>
      <c r="C25" s="112">
        <v>42940</v>
      </c>
      <c r="D25" s="113">
        <v>0.87</v>
      </c>
      <c r="E25" s="112">
        <v>42940</v>
      </c>
      <c r="F25" s="113">
        <v>1.1000000000000001</v>
      </c>
      <c r="G25" s="112">
        <v>42940</v>
      </c>
      <c r="H25" s="113">
        <v>1.1000000000000001</v>
      </c>
      <c r="I25" s="112">
        <v>42940</v>
      </c>
      <c r="J25" s="113">
        <v>1.65</v>
      </c>
      <c r="K25" s="112">
        <v>42940</v>
      </c>
      <c r="L25" s="113">
        <v>1.69</v>
      </c>
      <c r="M25" s="112">
        <v>42940</v>
      </c>
    </row>
    <row r="26" spans="1:13">
      <c r="A26" s="108">
        <v>2018</v>
      </c>
      <c r="B26" s="113">
        <v>0.28000000000000003</v>
      </c>
      <c r="C26" s="112">
        <v>43324</v>
      </c>
      <c r="D26" s="113">
        <v>0.43</v>
      </c>
      <c r="E26" s="112">
        <v>43324</v>
      </c>
      <c r="F26" s="113">
        <v>0.43</v>
      </c>
      <c r="G26" s="112">
        <v>43324</v>
      </c>
      <c r="H26" s="113">
        <v>0.63</v>
      </c>
      <c r="I26" s="112">
        <v>43324</v>
      </c>
      <c r="J26" s="113">
        <v>0.63</v>
      </c>
      <c r="K26" s="112">
        <v>43324</v>
      </c>
      <c r="L26" s="113">
        <v>0.87</v>
      </c>
      <c r="M26" s="112">
        <v>43324</v>
      </c>
    </row>
    <row r="27" spans="1:13">
      <c r="A27" s="108">
        <v>2019</v>
      </c>
      <c r="B27" s="113">
        <v>0.51</v>
      </c>
      <c r="C27" s="112">
        <v>43731</v>
      </c>
      <c r="D27" s="113">
        <v>0.83</v>
      </c>
      <c r="E27" s="112">
        <v>43731</v>
      </c>
      <c r="F27" s="113">
        <v>0.83</v>
      </c>
      <c r="G27" s="112">
        <v>43731</v>
      </c>
      <c r="H27" s="113">
        <v>0.83</v>
      </c>
      <c r="I27" s="112">
        <v>43731</v>
      </c>
      <c r="J27" s="113">
        <v>1.57</v>
      </c>
      <c r="K27" s="112">
        <v>43517</v>
      </c>
      <c r="L27" s="113">
        <v>1.69</v>
      </c>
      <c r="M27" s="112">
        <v>43517</v>
      </c>
    </row>
    <row r="28" spans="1:13">
      <c r="A28" s="108">
        <v>2020</v>
      </c>
      <c r="B28" s="113">
        <v>0.24</v>
      </c>
      <c r="C28" s="112">
        <v>44063</v>
      </c>
      <c r="D28" s="113">
        <v>0.31</v>
      </c>
      <c r="E28" s="112">
        <v>43798</v>
      </c>
      <c r="F28" s="113">
        <v>0.51</v>
      </c>
      <c r="G28" s="112">
        <v>43798</v>
      </c>
      <c r="H28" s="113">
        <v>0.63</v>
      </c>
      <c r="I28" s="112">
        <v>43798</v>
      </c>
      <c r="J28" s="113">
        <v>0.94</v>
      </c>
      <c r="K28" s="112">
        <v>43789</v>
      </c>
      <c r="L28" s="113">
        <v>1.22</v>
      </c>
      <c r="M28" s="112">
        <v>43789</v>
      </c>
    </row>
    <row r="29" spans="1:13">
      <c r="A29" s="108">
        <v>2021</v>
      </c>
      <c r="B29" s="113">
        <v>0.55000000000000004</v>
      </c>
      <c r="C29" s="112">
        <v>44421</v>
      </c>
      <c r="D29" s="113">
        <v>0.94</v>
      </c>
      <c r="E29" s="112">
        <v>44422</v>
      </c>
      <c r="F29" s="113">
        <v>0.98</v>
      </c>
      <c r="G29" s="112">
        <v>44422</v>
      </c>
      <c r="H29" s="113">
        <v>1.1000000000000001</v>
      </c>
      <c r="I29" s="112">
        <v>44422</v>
      </c>
      <c r="J29" s="113">
        <v>1.3</v>
      </c>
      <c r="K29" s="112">
        <v>44402</v>
      </c>
      <c r="L29" s="113">
        <v>2.8</v>
      </c>
      <c r="M29" s="112">
        <v>44402</v>
      </c>
    </row>
    <row r="30" spans="1:13">
      <c r="A30" s="108">
        <v>2022</v>
      </c>
      <c r="B30" s="113">
        <v>0.43</v>
      </c>
      <c r="C30" s="112">
        <v>44738</v>
      </c>
      <c r="D30" s="113">
        <v>1.06</v>
      </c>
      <c r="E30" s="112">
        <v>44738</v>
      </c>
      <c r="F30" s="113">
        <v>1.26</v>
      </c>
      <c r="G30" s="112">
        <v>44738</v>
      </c>
      <c r="H30" s="113">
        <v>1.3</v>
      </c>
      <c r="I30" s="112">
        <v>44738</v>
      </c>
      <c r="J30" s="113">
        <v>1.3</v>
      </c>
      <c r="K30" s="112">
        <v>44738</v>
      </c>
      <c r="L30" s="113">
        <v>1.38</v>
      </c>
      <c r="M30" s="112">
        <v>44738</v>
      </c>
    </row>
    <row r="31" spans="1:13">
      <c r="A31" s="108">
        <v>2023</v>
      </c>
      <c r="B31" s="113">
        <v>0.75</v>
      </c>
      <c r="C31" s="112">
        <v>44849</v>
      </c>
      <c r="D31" s="113">
        <v>0.94</v>
      </c>
      <c r="E31" s="112">
        <v>45169</v>
      </c>
      <c r="F31" s="113">
        <v>0.94</v>
      </c>
      <c r="G31" s="112">
        <v>45169</v>
      </c>
      <c r="H31" s="113">
        <v>0.98</v>
      </c>
      <c r="I31" s="112">
        <v>45169</v>
      </c>
      <c r="J31" s="113">
        <v>1.77</v>
      </c>
      <c r="K31" s="112">
        <v>44898</v>
      </c>
      <c r="L31" s="113">
        <v>1.77</v>
      </c>
      <c r="M31" s="112">
        <v>44898</v>
      </c>
    </row>
    <row r="32" spans="1:13">
      <c r="A32" s="108">
        <v>2024</v>
      </c>
      <c r="B32" s="113">
        <v>0.59</v>
      </c>
      <c r="C32" s="112">
        <v>45511</v>
      </c>
      <c r="D32" s="113">
        <v>1.1000000000000001</v>
      </c>
      <c r="E32" s="112">
        <v>45511</v>
      </c>
      <c r="F32" s="113">
        <v>1.1399999999999999</v>
      </c>
      <c r="G32" s="112">
        <v>45511</v>
      </c>
      <c r="H32" s="113">
        <v>1.26</v>
      </c>
      <c r="I32" s="112">
        <v>45511</v>
      </c>
      <c r="J32" s="113">
        <v>1.57</v>
      </c>
      <c r="K32" s="112">
        <v>45511</v>
      </c>
      <c r="L32" s="113">
        <v>1.89</v>
      </c>
      <c r="M32" s="112">
        <v>45511</v>
      </c>
    </row>
    <row r="33" spans="1:13" ht="15.75" thickBot="1">
      <c r="A33" s="108">
        <v>2025</v>
      </c>
      <c r="B33" s="114">
        <v>0.55000000000000004</v>
      </c>
      <c r="C33" s="112">
        <v>45840</v>
      </c>
      <c r="D33" s="114">
        <v>0.63</v>
      </c>
      <c r="E33" s="112">
        <v>45840</v>
      </c>
      <c r="F33" s="114">
        <v>0.75</v>
      </c>
      <c r="G33" s="112">
        <v>45840</v>
      </c>
      <c r="H33" s="114">
        <v>0.98</v>
      </c>
      <c r="I33" s="112">
        <v>45884</v>
      </c>
      <c r="J33" s="114">
        <v>0.98</v>
      </c>
      <c r="K33" s="112">
        <v>45884</v>
      </c>
      <c r="L33" s="114">
        <v>0.98</v>
      </c>
      <c r="M33" s="112">
        <v>45886</v>
      </c>
    </row>
    <row r="34" spans="1:13">
      <c r="A34" s="115"/>
      <c r="B34" s="116"/>
      <c r="C34" s="112"/>
      <c r="D34" s="116"/>
      <c r="E34" s="112"/>
      <c r="F34" s="116"/>
      <c r="G34" s="112"/>
      <c r="H34" s="116"/>
      <c r="I34" s="112"/>
      <c r="J34" s="116"/>
      <c r="K34" s="112"/>
      <c r="L34" s="116"/>
      <c r="M34" s="112"/>
    </row>
    <row r="35" spans="1:13">
      <c r="A35" s="108" t="s">
        <v>106</v>
      </c>
      <c r="B35" s="109">
        <f>MAX(B3:B33)</f>
        <v>0.94</v>
      </c>
      <c r="C35" s="117">
        <f>VLOOKUP(MAX($B$3:$B$33), $B$3:$C$33, 2, FALSE)</f>
        <v>38248</v>
      </c>
      <c r="D35" s="109">
        <f>MAX(D3:D33)</f>
        <v>1.89</v>
      </c>
      <c r="E35" s="117">
        <f>VLOOKUP(MAX($D$3:$D$33), $D$3:$E$33, 2, FALSE)</f>
        <v>38248</v>
      </c>
      <c r="F35" s="109">
        <f>MAX(F3:F33)</f>
        <v>2.09</v>
      </c>
      <c r="G35" s="117">
        <f>VLOOKUP(MAX($F$3:$F$33), $F$3:$G$33, 2, FALSE)</f>
        <v>38248</v>
      </c>
      <c r="H35" s="109">
        <f>MAX(H3:H33)</f>
        <v>2.3199999999999998</v>
      </c>
      <c r="I35" s="117">
        <f>VLOOKUP(MAX($H$3:$H$33), $H$3:$I$33, 2, FALSE)</f>
        <v>37101</v>
      </c>
      <c r="J35" s="109">
        <f>MAX(J3:J33)</f>
        <v>2.52</v>
      </c>
      <c r="K35" s="117">
        <f>VLOOKUP(MAX($J$3:$J$33), $J$3:$K$33, 2, FALSE)</f>
        <v>38248</v>
      </c>
      <c r="L35" s="109">
        <f>MAX(L3:L33)</f>
        <v>2.8</v>
      </c>
      <c r="M35" s="117">
        <f>VLOOKUP(MAX($L$3:$L$33), $L$3:$M$33, 2, FALSE)</f>
        <v>44402</v>
      </c>
    </row>
    <row r="37" spans="1:13">
      <c r="A37" s="130" t="s">
        <v>112</v>
      </c>
      <c r="B37" s="131">
        <f>AVERAGE(B3:B33)</f>
        <v>0.47741935483870956</v>
      </c>
      <c r="C37" s="132"/>
      <c r="D37" s="131">
        <f>AVERAGE(D3:D33)</f>
        <v>0.75387096774193552</v>
      </c>
      <c r="E37" s="132"/>
      <c r="F37" s="131">
        <f>AVERAGE(F3:F33)</f>
        <v>0.89193548387096777</v>
      </c>
      <c r="G37" s="132"/>
      <c r="H37" s="131">
        <f>AVERAGE(H3:H33)</f>
        <v>0.97935483870967754</v>
      </c>
      <c r="I37" s="132"/>
      <c r="J37" s="131">
        <f>AVERAGE(J3:J33)</f>
        <v>1.245806451612903</v>
      </c>
      <c r="K37" s="132"/>
      <c r="L37" s="131">
        <f>AVERAGE(L3:L33)</f>
        <v>1.4658064516129032</v>
      </c>
      <c r="M37" s="133" t="s">
        <v>113</v>
      </c>
    </row>
    <row r="38" spans="1:13">
      <c r="A38" s="134" t="s">
        <v>114</v>
      </c>
      <c r="B38" s="135">
        <f>STDEV(B3:B33)</f>
        <v>0.23222069591856651</v>
      </c>
      <c r="C38" s="136"/>
      <c r="D38" s="135">
        <f>STDEV(D3:D33)</f>
        <v>0.41513594094268158</v>
      </c>
      <c r="E38" s="136"/>
      <c r="F38" s="135">
        <f>STDEV(F3:F33)</f>
        <v>0.46998878961693458</v>
      </c>
      <c r="G38" s="136"/>
      <c r="H38" s="135">
        <f>STDEV(H3:H33)</f>
        <v>0.48703138491525655</v>
      </c>
      <c r="I38" s="136"/>
      <c r="J38" s="135">
        <f>STDEV(J3:J33)</f>
        <v>0.56286632038491657</v>
      </c>
      <c r="K38" s="136"/>
      <c r="L38" s="135">
        <f>STDEV(L3:L33)</f>
        <v>0.60444340343574721</v>
      </c>
      <c r="M38" s="137"/>
    </row>
    <row r="39" spans="1:13" ht="18">
      <c r="A39" s="138" t="s">
        <v>115</v>
      </c>
      <c r="B39" s="139">
        <v>1.25</v>
      </c>
      <c r="C39" s="140"/>
      <c r="D39" s="139">
        <v>2.08</v>
      </c>
      <c r="E39" s="140"/>
      <c r="F39" s="139">
        <v>2.42</v>
      </c>
      <c r="G39" s="140"/>
      <c r="H39" s="139">
        <v>2.69</v>
      </c>
      <c r="I39" s="140"/>
      <c r="J39" s="139">
        <v>3.75</v>
      </c>
      <c r="K39" s="140"/>
      <c r="L39" s="139">
        <v>4.5199999999999996</v>
      </c>
      <c r="M39" s="141" t="s">
        <v>116</v>
      </c>
    </row>
  </sheetData>
  <conditionalFormatting sqref="B3:B33">
    <cfRule type="top10" dxfId="5" priority="6" rank="1"/>
  </conditionalFormatting>
  <conditionalFormatting sqref="D3:D33">
    <cfRule type="top10" dxfId="4" priority="5" rank="1"/>
  </conditionalFormatting>
  <conditionalFormatting sqref="F3:F33">
    <cfRule type="top10" dxfId="3" priority="4" rank="1"/>
  </conditionalFormatting>
  <conditionalFormatting sqref="H3:H33">
    <cfRule type="top10" dxfId="2" priority="3" rank="1"/>
  </conditionalFormatting>
  <conditionalFormatting sqref="J3:J33">
    <cfRule type="top10" dxfId="1" priority="2" rank="1"/>
  </conditionalFormatting>
  <conditionalFormatting sqref="L3:L33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9" t="s">
        <v>117</v>
      </c>
      <c r="B1" s="169"/>
      <c r="C1" s="169"/>
      <c r="D1" s="169"/>
      <c r="E1" s="169"/>
    </row>
    <row r="2" spans="1:12" ht="18.75" thickBot="1">
      <c r="A2" s="142" t="s">
        <v>118</v>
      </c>
      <c r="B2" s="143" t="s">
        <v>119</v>
      </c>
      <c r="C2" s="143" t="s">
        <v>121</v>
      </c>
      <c r="D2" s="144" t="s">
        <v>122</v>
      </c>
      <c r="E2" s="145" t="s">
        <v>120</v>
      </c>
      <c r="G2" s="115"/>
      <c r="H2" s="115"/>
      <c r="I2" s="115"/>
      <c r="J2" s="115"/>
      <c r="K2" s="115"/>
      <c r="L2" s="115"/>
    </row>
    <row r="3" spans="1:12">
      <c r="A3" s="146">
        <v>0.25</v>
      </c>
      <c r="B3" s="147">
        <f>FREQ!B35</f>
        <v>0.94</v>
      </c>
      <c r="C3" s="148">
        <f>Meta_Stats!D31</f>
        <v>16</v>
      </c>
      <c r="D3" s="149">
        <f>LOG(C3)</f>
        <v>1.2041199826559248</v>
      </c>
      <c r="E3" s="150">
        <f>FREQ!B39</f>
        <v>1.25</v>
      </c>
    </row>
    <row r="4" spans="1:12">
      <c r="A4" s="146">
        <v>1</v>
      </c>
      <c r="B4" s="147">
        <f>FREQ!D35</f>
        <v>1.89</v>
      </c>
      <c r="C4" s="148">
        <f>Meta_Stats!D32</f>
        <v>52</v>
      </c>
      <c r="D4" s="149">
        <f t="shared" ref="D4:D8" si="0">LOG(C4)</f>
        <v>1.7160033436347992</v>
      </c>
      <c r="E4" s="150">
        <f>FREQ!D39</f>
        <v>2.08</v>
      </c>
    </row>
    <row r="5" spans="1:12">
      <c r="A5" s="146">
        <v>3</v>
      </c>
      <c r="B5" s="147">
        <f>FREQ!F35</f>
        <v>2.09</v>
      </c>
      <c r="C5" s="148">
        <f>Meta_Stats!D33</f>
        <v>41</v>
      </c>
      <c r="D5" s="149">
        <f t="shared" si="0"/>
        <v>1.6127838567197355</v>
      </c>
      <c r="E5" s="150">
        <f>FREQ!F39</f>
        <v>2.42</v>
      </c>
    </row>
    <row r="6" spans="1:12">
      <c r="A6" s="146">
        <v>6</v>
      </c>
      <c r="B6" s="147">
        <f>FREQ!H35</f>
        <v>2.3199999999999998</v>
      </c>
      <c r="C6" s="148">
        <f>Meta_Stats!D34</f>
        <v>38</v>
      </c>
      <c r="D6" s="149">
        <f t="shared" si="0"/>
        <v>1.5797835966168101</v>
      </c>
      <c r="E6" s="150">
        <f>FREQ!H39</f>
        <v>2.69</v>
      </c>
    </row>
    <row r="7" spans="1:12">
      <c r="A7" s="146">
        <v>24</v>
      </c>
      <c r="B7" s="147">
        <f>FREQ!J35</f>
        <v>2.52</v>
      </c>
      <c r="C7" s="148">
        <f>Meta_Stats!D35</f>
        <v>13</v>
      </c>
      <c r="D7" s="149">
        <f t="shared" si="0"/>
        <v>1.1139433523068367</v>
      </c>
      <c r="E7" s="150">
        <f>FREQ!J39</f>
        <v>3.75</v>
      </c>
    </row>
    <row r="8" spans="1:12">
      <c r="A8" s="146">
        <v>72</v>
      </c>
      <c r="B8" s="147">
        <f>FREQ!L35</f>
        <v>2.8</v>
      </c>
      <c r="C8" s="148">
        <f>Meta_Stats!D36</f>
        <v>10</v>
      </c>
      <c r="D8" s="151">
        <f t="shared" si="0"/>
        <v>1</v>
      </c>
      <c r="E8" s="150">
        <f>FREQ!L39</f>
        <v>4.5199999999999996</v>
      </c>
    </row>
    <row r="9" spans="1:12">
      <c r="D9" s="147">
        <f>10^(AVERAGE(D3:D8))</f>
        <v>23.502046903133103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3"/>
  <sheetViews>
    <sheetView zoomScale="90" zoomScaleNormal="90" workbookViewId="0">
      <selection activeCell="H34" sqref="H34"/>
    </sheetView>
  </sheetViews>
  <sheetFormatPr defaultRowHeight="15"/>
  <sheetData>
    <row r="1" spans="1:4">
      <c r="A1">
        <v>2025</v>
      </c>
    </row>
    <row r="2" spans="1:4">
      <c r="A2">
        <v>2024</v>
      </c>
      <c r="C2" s="170" t="s">
        <v>76</v>
      </c>
      <c r="D2" s="170"/>
    </row>
    <row r="3" spans="1:4">
      <c r="A3">
        <v>2023</v>
      </c>
      <c r="C3">
        <v>1995</v>
      </c>
    </row>
    <row r="4" spans="1:4">
      <c r="A4">
        <v>2022</v>
      </c>
      <c r="C4">
        <v>1996</v>
      </c>
      <c r="D4">
        <f>COUNTIF('1996'!$B1:$B366,"&gt;.01")</f>
        <v>19</v>
      </c>
    </row>
    <row r="5" spans="1:4">
      <c r="A5">
        <v>2021</v>
      </c>
      <c r="C5">
        <v>1997</v>
      </c>
      <c r="D5">
        <f>COUNTIF('1997'!$B1:$B366,"&gt;.01")</f>
        <v>25</v>
      </c>
    </row>
    <row r="6" spans="1:4">
      <c r="A6">
        <v>2020</v>
      </c>
      <c r="C6">
        <v>1998</v>
      </c>
      <c r="D6">
        <f>COUNTIF('1998'!$B1:$B366,"&gt;.01")</f>
        <v>38</v>
      </c>
    </row>
    <row r="7" spans="1:4">
      <c r="A7">
        <v>2019</v>
      </c>
      <c r="C7">
        <v>1999</v>
      </c>
      <c r="D7">
        <f>COUNTIF('1999'!$B1:$B366,"&gt;.01")</f>
        <v>30</v>
      </c>
    </row>
    <row r="8" spans="1:4">
      <c r="A8">
        <v>2018</v>
      </c>
      <c r="C8">
        <v>2000</v>
      </c>
      <c r="D8">
        <f>COUNTIF('2000'!$B1:$B366,"&gt;.01")</f>
        <v>12</v>
      </c>
    </row>
    <row r="9" spans="1:4">
      <c r="A9">
        <v>2017</v>
      </c>
      <c r="C9">
        <v>2001</v>
      </c>
      <c r="D9">
        <f>COUNTIF('2001'!$B1:$B366,"&gt;.01")</f>
        <v>36</v>
      </c>
    </row>
    <row r="10" spans="1:4">
      <c r="A10">
        <v>2016</v>
      </c>
      <c r="C10">
        <v>2002</v>
      </c>
      <c r="D10">
        <f>COUNTIF('2002'!$B1:$B366,"&gt;.01")</f>
        <v>16</v>
      </c>
    </row>
    <row r="11" spans="1:4">
      <c r="A11">
        <v>2015</v>
      </c>
      <c r="C11">
        <v>2003</v>
      </c>
      <c r="D11">
        <f>COUNTIF('2003'!$B1:$B366,"&gt;.01")</f>
        <v>23</v>
      </c>
    </row>
    <row r="12" spans="1:4">
      <c r="A12">
        <v>2014</v>
      </c>
      <c r="C12">
        <v>2004</v>
      </c>
      <c r="D12">
        <f>COUNTIF('2004'!$B1:$B366,"&gt;.01")</f>
        <v>23</v>
      </c>
    </row>
    <row r="13" spans="1:4">
      <c r="A13">
        <v>2013</v>
      </c>
      <c r="C13">
        <v>2005</v>
      </c>
      <c r="D13">
        <f>COUNTIF('2005'!$B1:$B366,"&gt;.01")</f>
        <v>36</v>
      </c>
    </row>
    <row r="14" spans="1:4">
      <c r="A14">
        <v>2012</v>
      </c>
      <c r="C14">
        <v>2006</v>
      </c>
      <c r="D14">
        <f>COUNTIF('2006'!$B1:$B366,"&gt;.01")</f>
        <v>20</v>
      </c>
    </row>
    <row r="15" spans="1:4">
      <c r="A15">
        <v>2011</v>
      </c>
      <c r="C15">
        <v>2007</v>
      </c>
      <c r="D15">
        <f>COUNTIF('2007'!$B1:$B366,"&gt;.01")</f>
        <v>28</v>
      </c>
    </row>
    <row r="16" spans="1:4">
      <c r="A16">
        <v>2010</v>
      </c>
      <c r="C16">
        <v>2008</v>
      </c>
      <c r="D16">
        <f>COUNTIF('2008'!$B1:$B366,"&gt;.01")</f>
        <v>26</v>
      </c>
    </row>
    <row r="17" spans="1:4">
      <c r="A17">
        <v>2009</v>
      </c>
      <c r="C17">
        <v>2009</v>
      </c>
      <c r="D17">
        <f>COUNTIF('2009'!$B1:$B366,"&gt;.01")</f>
        <v>34</v>
      </c>
    </row>
    <row r="18" spans="1:4">
      <c r="A18">
        <v>2008</v>
      </c>
      <c r="C18">
        <v>2010</v>
      </c>
      <c r="D18">
        <f>COUNTIF('2010'!$B1:$B366,"&gt;.01")</f>
        <v>26</v>
      </c>
    </row>
    <row r="19" spans="1:4">
      <c r="A19">
        <v>2007</v>
      </c>
      <c r="C19">
        <v>2011</v>
      </c>
      <c r="D19">
        <f>COUNTIF('2011'!$B1:$B366,"&gt;.01")</f>
        <v>16</v>
      </c>
    </row>
    <row r="20" spans="1:4">
      <c r="A20">
        <v>2006</v>
      </c>
      <c r="C20">
        <v>2012</v>
      </c>
      <c r="D20">
        <f>COUNTIF('2012'!$B1:$B366,"&gt;.01")</f>
        <v>29</v>
      </c>
    </row>
    <row r="21" spans="1:4">
      <c r="A21">
        <v>2005</v>
      </c>
      <c r="C21">
        <v>2013</v>
      </c>
      <c r="D21">
        <f>COUNTIF('2013'!$B1:$B366,"&gt;.01")</f>
        <v>21</v>
      </c>
    </row>
    <row r="22" spans="1:4">
      <c r="A22">
        <v>2004</v>
      </c>
      <c r="C22">
        <v>2014</v>
      </c>
      <c r="D22">
        <f>COUNTIF('2014'!$B1:$B366,"&gt;.01")</f>
        <v>23</v>
      </c>
    </row>
    <row r="23" spans="1:4">
      <c r="A23">
        <v>2003</v>
      </c>
      <c r="C23">
        <v>2015</v>
      </c>
      <c r="D23">
        <f>COUNTIF('2015'!$B1:$B366,"&gt;.01")</f>
        <v>38</v>
      </c>
    </row>
    <row r="24" spans="1:4">
      <c r="A24">
        <v>2002</v>
      </c>
      <c r="C24">
        <v>2016</v>
      </c>
      <c r="D24">
        <f>COUNTIF('2016'!$B1:$B366,"&gt;.01")</f>
        <v>31</v>
      </c>
    </row>
    <row r="25" spans="1:4">
      <c r="A25">
        <v>2001</v>
      </c>
      <c r="C25">
        <v>2017</v>
      </c>
      <c r="D25">
        <f>COUNTIF('2017'!$B1:$B366,"&gt;.01")</f>
        <v>24</v>
      </c>
    </row>
    <row r="26" spans="1:4">
      <c r="A26">
        <v>2000</v>
      </c>
      <c r="C26">
        <v>2018</v>
      </c>
      <c r="D26">
        <f>COUNTIF('2018'!$B1:$B366,"&gt;.01")</f>
        <v>17</v>
      </c>
    </row>
    <row r="27" spans="1:4">
      <c r="A27">
        <v>1999</v>
      </c>
      <c r="C27">
        <v>2019</v>
      </c>
      <c r="D27">
        <f>COUNTIF('2019'!$B1:$B366,"&gt;.01")</f>
        <v>29</v>
      </c>
    </row>
    <row r="28" spans="1:4">
      <c r="A28">
        <v>1998</v>
      </c>
      <c r="C28">
        <v>2020</v>
      </c>
      <c r="D28">
        <f>COUNTIF('2020'!$B1:$B366,"&gt;.01")</f>
        <v>24</v>
      </c>
    </row>
    <row r="29" spans="1:4">
      <c r="A29">
        <v>1997</v>
      </c>
      <c r="C29">
        <v>2021</v>
      </c>
      <c r="D29">
        <f>COUNTIF('2021'!$B1:$B366,"&gt;.01")</f>
        <v>27</v>
      </c>
    </row>
    <row r="30" spans="1:4">
      <c r="A30">
        <v>1996</v>
      </c>
      <c r="C30">
        <v>2022</v>
      </c>
      <c r="D30">
        <f>COUNTIF('2022'!$B1:$B366,"&gt;.01")</f>
        <v>32</v>
      </c>
    </row>
    <row r="31" spans="1:4">
      <c r="A31">
        <v>1995</v>
      </c>
      <c r="C31">
        <v>2023</v>
      </c>
      <c r="D31">
        <f>COUNTIF('2023'!$B1:$B366,"&gt;.01")</f>
        <v>27</v>
      </c>
    </row>
    <row r="32" spans="1:4">
      <c r="C32">
        <v>2024</v>
      </c>
      <c r="D32">
        <f>COUNTIF('2024'!$B1:$B366,"&gt;.01")</f>
        <v>35</v>
      </c>
    </row>
    <row r="33" spans="3:4">
      <c r="C33">
        <v>2025</v>
      </c>
      <c r="D33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E7E7F-EEF6-420C-A88F-DD756467930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3.9370000000000002E-2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96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 t="s">
        <v>96</v>
      </c>
      <c r="C115" s="99"/>
    </row>
    <row r="116" spans="1:3" ht="15" customHeight="1">
      <c r="A116" s="97">
        <v>44950</v>
      </c>
      <c r="B116" s="3" t="s">
        <v>96</v>
      </c>
      <c r="C116" s="99"/>
    </row>
    <row r="117" spans="1:3" ht="15" customHeight="1">
      <c r="A117" s="97">
        <v>44951</v>
      </c>
      <c r="B117" s="3" t="s">
        <v>96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 t="s">
        <v>96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 t="s">
        <v>96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0.31496000000000002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0.74802999999999997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0.31496000000000002</v>
      </c>
      <c r="C319" s="99"/>
    </row>
    <row r="320" spans="1:3" ht="15" customHeight="1">
      <c r="A320" s="97">
        <v>45153</v>
      </c>
      <c r="B320" s="3">
        <v>0.66929000000000005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0.19685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0.51180999999999999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7.8740000000000004E-2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0.11811000000000001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3.8582600000000005</v>
      </c>
      <c r="C367" s="93">
        <f>SUM(B260:B366)</f>
        <v>2.8740100000000002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AA89-E3BE-46C5-852A-D69DFD74355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0.11811000000000001</v>
      </c>
      <c r="C47" s="99"/>
    </row>
    <row r="48" spans="1:3" ht="15" customHeight="1">
      <c r="A48" s="159">
        <v>45247</v>
      </c>
      <c r="B48" s="98">
        <v>3.9370000000000002E-2</v>
      </c>
      <c r="C48" s="99"/>
    </row>
    <row r="49" spans="1:3" ht="15" customHeight="1">
      <c r="A49" s="159">
        <v>45248</v>
      </c>
      <c r="B49" s="98">
        <v>0.11811000000000001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0.19685</v>
      </c>
      <c r="C61" s="99"/>
    </row>
    <row r="62" spans="1:3" ht="15" customHeight="1">
      <c r="A62" s="159">
        <v>45261</v>
      </c>
      <c r="B62" s="98">
        <v>0.23622000000000001</v>
      </c>
      <c r="C62" s="99"/>
    </row>
    <row r="63" spans="1:3" ht="15" customHeight="1">
      <c r="A63" s="159">
        <v>45262</v>
      </c>
      <c r="B63" s="98" t="s">
        <v>96</v>
      </c>
      <c r="C63" s="99"/>
    </row>
    <row r="64" spans="1:3" ht="15" customHeight="1">
      <c r="A64" s="159">
        <v>45263</v>
      </c>
      <c r="B64" s="98" t="s">
        <v>96</v>
      </c>
      <c r="C64" s="99"/>
    </row>
    <row r="65" spans="1:3" ht="15" customHeight="1">
      <c r="A65" s="159">
        <v>45264</v>
      </c>
      <c r="B65" s="98" t="s">
        <v>96</v>
      </c>
      <c r="C65" s="99"/>
    </row>
    <row r="66" spans="1:3" ht="15" customHeight="1">
      <c r="A66" s="159">
        <v>45265</v>
      </c>
      <c r="B66" s="98" t="s">
        <v>96</v>
      </c>
      <c r="C66" s="99"/>
    </row>
    <row r="67" spans="1:3" ht="15" customHeight="1">
      <c r="A67" s="159">
        <v>45266</v>
      </c>
      <c r="B67" s="98" t="s">
        <v>96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 t="s">
        <v>96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7.8740000000000004E-2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0.70865999999999996</v>
      </c>
      <c r="C83" s="99"/>
    </row>
    <row r="84" spans="1:3" ht="15" customHeight="1">
      <c r="A84" s="159">
        <v>45283</v>
      </c>
      <c r="B84" s="98">
        <v>3.9370000000000002E-2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7.8740000000000004E-2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7.8740000000000004E-2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3.9370000000000002E-2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 t="s">
        <v>96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 t="s">
        <v>96</v>
      </c>
      <c r="C111" s="99"/>
    </row>
    <row r="112" spans="1:3" ht="15" customHeight="1">
      <c r="A112" s="159">
        <v>45311</v>
      </c>
      <c r="B112" s="98" t="s">
        <v>96</v>
      </c>
      <c r="C112" s="99"/>
    </row>
    <row r="113" spans="1:3" ht="15" customHeight="1">
      <c r="A113" s="159">
        <v>45312</v>
      </c>
      <c r="B113" s="98">
        <v>7.8740000000000004E-2</v>
      </c>
      <c r="C113" s="99"/>
    </row>
    <row r="114" spans="1:3" ht="15" customHeight="1">
      <c r="A114" s="159">
        <v>45313</v>
      </c>
      <c r="B114" s="98">
        <v>0.43307000000000001</v>
      </c>
      <c r="C114" s="99"/>
    </row>
    <row r="115" spans="1:3" ht="15" customHeight="1">
      <c r="A115" s="159">
        <v>45314</v>
      </c>
      <c r="B115" s="98">
        <v>0.31496000000000002</v>
      </c>
      <c r="C115" s="99"/>
    </row>
    <row r="116" spans="1:3" ht="15" customHeight="1">
      <c r="A116" s="159">
        <v>45315</v>
      </c>
      <c r="B116" s="98">
        <v>3.9370000000000002E-2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 t="s">
        <v>96</v>
      </c>
      <c r="C121" s="99"/>
    </row>
    <row r="122" spans="1:3" ht="15" customHeight="1">
      <c r="A122" s="159">
        <v>45321</v>
      </c>
      <c r="B122" s="98" t="s">
        <v>96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0.31496000000000002</v>
      </c>
      <c r="C124" s="99"/>
    </row>
    <row r="125" spans="1:3" ht="15" customHeight="1">
      <c r="A125" s="159">
        <v>45324</v>
      </c>
      <c r="B125" s="98">
        <v>0.31496000000000002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0.11811000000000001</v>
      </c>
      <c r="C129" s="99"/>
    </row>
    <row r="130" spans="1:3" ht="15" customHeight="1">
      <c r="A130" s="159">
        <v>45329</v>
      </c>
      <c r="B130" s="98">
        <v>0.19685</v>
      </c>
      <c r="C130" s="99"/>
    </row>
    <row r="131" spans="1:3" ht="15" customHeight="1">
      <c r="A131" s="159">
        <v>45330</v>
      </c>
      <c r="B131" s="98">
        <v>0.35432999999999998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>
        <v>0.39369999999999999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0.19685</v>
      </c>
      <c r="C159" s="99"/>
    </row>
    <row r="160" spans="1:3" ht="15" customHeight="1">
      <c r="A160" s="159">
        <v>45359</v>
      </c>
      <c r="B160" s="98">
        <v>0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7.8740000000000004E-2</v>
      </c>
      <c r="C167" s="99"/>
    </row>
    <row r="168" spans="1:3" ht="15" customHeight="1">
      <c r="A168" s="159">
        <v>45367</v>
      </c>
      <c r="B168" s="98">
        <v>0</v>
      </c>
      <c r="C168" s="99"/>
    </row>
    <row r="169" spans="1:3" ht="15" customHeight="1">
      <c r="A169" s="159">
        <v>45368</v>
      </c>
      <c r="B169" s="98">
        <v>3.9370000000000002E-2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0.27559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0.47244000000000003</v>
      </c>
      <c r="C183" s="99"/>
    </row>
    <row r="184" spans="1:3" ht="15" customHeight="1">
      <c r="A184" s="159">
        <v>45383</v>
      </c>
      <c r="B184" s="98">
        <v>0.35432999999999998</v>
      </c>
      <c r="C184" s="99"/>
    </row>
    <row r="185" spans="1:3" ht="15" customHeight="1">
      <c r="A185" s="159">
        <v>45384</v>
      </c>
      <c r="B185" s="98">
        <v>0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>
        <v>0</v>
      </c>
      <c r="C194" s="99"/>
    </row>
    <row r="195" spans="1:3" ht="15" customHeight="1">
      <c r="A195" s="159">
        <v>45394</v>
      </c>
      <c r="B195" s="98">
        <v>0</v>
      </c>
      <c r="C195" s="99"/>
    </row>
    <row r="196" spans="1:3" ht="15" customHeight="1">
      <c r="A196" s="159">
        <v>45395</v>
      </c>
      <c r="B196" s="98">
        <v>0</v>
      </c>
      <c r="C196" s="99"/>
    </row>
    <row r="197" spans="1:3" ht="15" customHeight="1">
      <c r="A197" s="159">
        <v>45396</v>
      </c>
      <c r="B197" s="98">
        <v>0</v>
      </c>
      <c r="C197" s="99"/>
    </row>
    <row r="198" spans="1:3" ht="15" customHeight="1">
      <c r="A198" s="159">
        <v>45397</v>
      </c>
      <c r="B198" s="98">
        <v>0</v>
      </c>
      <c r="C198" s="99"/>
    </row>
    <row r="199" spans="1:3" ht="15" customHeight="1">
      <c r="A199" s="159">
        <v>45398</v>
      </c>
      <c r="B199" s="98">
        <v>0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0.23622000000000001</v>
      </c>
      <c r="C268" s="99"/>
    </row>
    <row r="269" spans="1:3" ht="15" customHeight="1">
      <c r="A269" s="159">
        <v>45468</v>
      </c>
      <c r="B269" s="98">
        <v>0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3.9370000000000002E-2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0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0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0.74802999999999997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0.31496000000000002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0.31496000000000002</v>
      </c>
      <c r="C311" s="99"/>
    </row>
    <row r="312" spans="1:3" ht="15" customHeight="1">
      <c r="A312" s="159">
        <v>45511</v>
      </c>
      <c r="B312" s="98">
        <v>1.2598400000000001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0</v>
      </c>
      <c r="C314" s="99"/>
    </row>
    <row r="315" spans="1:3" ht="15" customHeight="1">
      <c r="A315" s="159">
        <v>45514</v>
      </c>
      <c r="B315" s="98">
        <v>0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0.23622000000000001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3.9370000000000002E-2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SUM(B260:B366)</f>
        <v>3.1889699999999999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A94A-33EF-4EB0-904D-97F4FE48E8A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3.9370000000000002E-2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7.8740000000000004E-2</v>
      </c>
      <c r="C7" s="99"/>
    </row>
    <row r="8" spans="1:3" ht="15" customHeight="1">
      <c r="A8" s="97">
        <v>44842</v>
      </c>
      <c r="B8" s="98">
        <v>0.11811000000000001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1.02362</v>
      </c>
      <c r="C15" s="99"/>
    </row>
    <row r="16" spans="1:3" ht="15" customHeight="1">
      <c r="A16" s="97">
        <v>44850</v>
      </c>
      <c r="B16" s="98">
        <v>0.23622000000000001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1.2598400000000001</v>
      </c>
      <c r="C64" s="99"/>
    </row>
    <row r="65" spans="1:3" ht="15" customHeight="1">
      <c r="A65" s="97">
        <v>44899</v>
      </c>
      <c r="B65" s="98">
        <v>0.51180999999999999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0.23622000000000001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0.31496000000000002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0.86614000000000002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0.39369999999999999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0.19685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0.15748000000000001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0.31496000000000002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0.39369999999999999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0.47244000000000003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0.23622000000000001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3.9370000000000002E-2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0.94488000000000005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8.7795099999999984</v>
      </c>
      <c r="C367" s="93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0D3C-C1C8-4496-BBD2-AB6824CFA0F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0.55118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0.19685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0.19685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0.51180999999999999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 t="s">
        <v>96</v>
      </c>
      <c r="C187" s="99"/>
    </row>
    <row r="188" spans="1:3" ht="15" customHeight="1">
      <c r="A188" s="97">
        <v>44656</v>
      </c>
      <c r="B188" s="98" t="s">
        <v>96</v>
      </c>
      <c r="C188" s="99"/>
    </row>
    <row r="189" spans="1:3" ht="15" customHeight="1">
      <c r="A189" s="97">
        <v>44657</v>
      </c>
      <c r="B189" s="98" t="s">
        <v>96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7.8740000000000004E-2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0.19685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7.8740000000000004E-2</v>
      </c>
      <c r="C269" s="99"/>
    </row>
    <row r="270" spans="1:3" ht="15" customHeight="1">
      <c r="A270" s="97">
        <v>44738</v>
      </c>
      <c r="B270" s="98">
        <v>1.29921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0.15748000000000001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0.19685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3.9370000000000002E-2</v>
      </c>
      <c r="C297" s="99"/>
    </row>
    <row r="298" spans="1:3" ht="15" customHeight="1">
      <c r="A298" s="97">
        <v>44766</v>
      </c>
      <c r="B298" s="98">
        <v>0.55118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0.23622000000000001</v>
      </c>
      <c r="C308" s="99"/>
    </row>
    <row r="309" spans="1:3" ht="15" customHeight="1">
      <c r="A309" s="97">
        <v>44777</v>
      </c>
      <c r="B309" s="98">
        <v>0.66929000000000005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0.35432999999999998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0.31496000000000002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0.43307000000000001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0.23622000000000001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0.19685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0.23622000000000001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7.7165200000000009</v>
      </c>
      <c r="C367" s="93">
        <f>SUM(B259:B366)</f>
        <v>5.7480200000000004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95F5-2CC9-4EF0-90E1-171B02BA1D3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3.9370000000000002E-2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0.35432999999999998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3.9370000000000002E-2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3.9370000000000002E-2</v>
      </c>
      <c r="C116" s="99"/>
    </row>
    <row r="117" spans="1:3" ht="15" customHeight="1">
      <c r="A117" s="97">
        <v>44221</v>
      </c>
      <c r="B117" s="98">
        <v>0.27559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3.9370000000000002E-2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0.15748000000000001</v>
      </c>
      <c r="C283" s="99"/>
    </row>
    <row r="284" spans="1:3" ht="15" customHeight="1">
      <c r="A284" s="97">
        <v>44387</v>
      </c>
      <c r="B284" s="98">
        <v>0.11811000000000001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7.8740000000000004E-2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0.82677</v>
      </c>
      <c r="C296" s="99"/>
    </row>
    <row r="297" spans="1:3" ht="15" customHeight="1">
      <c r="A297" s="97">
        <v>44400</v>
      </c>
      <c r="B297" s="98">
        <v>0.43307000000000001</v>
      </c>
      <c r="C297" s="99"/>
    </row>
    <row r="298" spans="1:3" ht="15" customHeight="1">
      <c r="A298" s="97">
        <v>44401</v>
      </c>
      <c r="B298" s="98">
        <v>0.78739999999999999</v>
      </c>
      <c r="C298" s="99"/>
    </row>
    <row r="299" spans="1:3" ht="15" customHeight="1">
      <c r="A299" s="97">
        <v>44402</v>
      </c>
      <c r="B299" s="98">
        <v>0.74802999999999997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0.47244000000000003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0.47244000000000003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0.59055000000000002</v>
      </c>
      <c r="C318" s="99"/>
    </row>
    <row r="319" spans="1:3" ht="15" customHeight="1">
      <c r="A319" s="97">
        <v>44422</v>
      </c>
      <c r="B319" s="98">
        <v>0.51180999999999999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0.35432999999999998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0.23622000000000001</v>
      </c>
      <c r="C336" s="99"/>
    </row>
    <row r="337" spans="1:3" ht="15" customHeight="1">
      <c r="A337" s="97">
        <v>44440</v>
      </c>
      <c r="B337" s="98">
        <v>3.9370000000000002E-2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7.3228199999999992</v>
      </c>
      <c r="C367" s="93">
        <f>SUM(B261:B366)</f>
        <v>6.1810900000000002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0.39369999999999999</v>
      </c>
      <c r="C51" s="99"/>
    </row>
    <row r="52" spans="1:3" ht="15" customHeight="1">
      <c r="A52" s="97">
        <v>43790</v>
      </c>
      <c r="B52" s="98">
        <v>0.23622000000000001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0.62992000000000004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 t="s">
        <v>96</v>
      </c>
      <c r="C74" s="99"/>
    </row>
    <row r="75" spans="1:3" ht="15" customHeight="1">
      <c r="A75" s="97">
        <v>43813</v>
      </c>
      <c r="B75" s="98" t="s">
        <v>96</v>
      </c>
      <c r="C75" s="99"/>
    </row>
    <row r="76" spans="1:3" ht="15" customHeight="1">
      <c r="A76" s="97">
        <v>43814</v>
      </c>
      <c r="B76" s="98" t="s">
        <v>96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0.70865999999999996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 t="s">
        <v>96</v>
      </c>
      <c r="C102" s="99"/>
    </row>
    <row r="103" spans="1:3" ht="15" customHeight="1">
      <c r="A103" s="97">
        <v>43841</v>
      </c>
      <c r="B103" s="98" t="s">
        <v>96</v>
      </c>
      <c r="C103" s="99"/>
    </row>
    <row r="104" spans="1:3" ht="15" customHeight="1">
      <c r="A104" s="97">
        <v>43842</v>
      </c>
      <c r="B104" s="98" t="s">
        <v>96</v>
      </c>
      <c r="C104" s="99"/>
    </row>
    <row r="105" spans="1:3" ht="15" customHeight="1">
      <c r="A105" s="97">
        <v>43843</v>
      </c>
      <c r="B105" s="98" t="s">
        <v>96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0.51180999999999999</v>
      </c>
      <c r="C145" s="99"/>
    </row>
    <row r="146" spans="1:3" ht="15" customHeight="1">
      <c r="A146" s="97">
        <v>43884</v>
      </c>
      <c r="B146" s="98">
        <v>7.8740000000000004E-2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0.19685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0.15748000000000001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0.35432999999999998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0.31496000000000002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3.9370000000000002E-2</v>
      </c>
      <c r="C334" s="99"/>
    </row>
    <row r="335" spans="1:3" ht="15" customHeight="1">
      <c r="A335" s="97">
        <v>44073</v>
      </c>
      <c r="B335" s="98">
        <v>3.9370000000000002E-2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0.11811000000000001</v>
      </c>
      <c r="C1" s="99"/>
    </row>
    <row r="2" spans="1:3" ht="15" customHeight="1">
      <c r="A2" s="97">
        <v>43375</v>
      </c>
      <c r="B2" s="98">
        <v>0.35432999999999998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0.15748000000000001</v>
      </c>
      <c r="C12" s="99"/>
    </row>
    <row r="13" spans="1:3" ht="15" customHeight="1">
      <c r="A13" s="97">
        <v>43386</v>
      </c>
      <c r="B13" s="98">
        <v>0.43307000000000001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3.9370000000000002E-2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0.11811000000000001</v>
      </c>
      <c r="C86" s="99"/>
    </row>
    <row r="87" spans="1:3" ht="15" customHeight="1">
      <c r="A87" s="97">
        <v>43460</v>
      </c>
      <c r="B87" s="98">
        <v>3.9370000000000002E-2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0.31496000000000002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 t="s">
        <v>96</v>
      </c>
      <c r="C125" s="99"/>
    </row>
    <row r="126" spans="1:3" ht="15" customHeight="1">
      <c r="A126" s="97">
        <v>43499</v>
      </c>
      <c r="B126" s="98" t="s">
        <v>96</v>
      </c>
      <c r="C126" s="99"/>
    </row>
    <row r="127" spans="1:3" ht="15" customHeight="1">
      <c r="A127" s="97">
        <v>43500</v>
      </c>
      <c r="B127" s="98" t="s">
        <v>96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1.1811</v>
      </c>
      <c r="C144" s="99"/>
    </row>
    <row r="145" spans="1:3" ht="15" customHeight="1">
      <c r="A145" s="97">
        <v>43518</v>
      </c>
      <c r="B145" s="98">
        <v>0.47244000000000003</v>
      </c>
      <c r="C145" s="99"/>
    </row>
    <row r="146" spans="1:3" ht="15" customHeight="1">
      <c r="A146" s="97">
        <v>43519</v>
      </c>
      <c r="B146" s="98">
        <v>3.9370000000000002E-2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0.31496000000000002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3.9370000000000002E-2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0.62992000000000004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7.8740000000000004E-2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0.82677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7.2047099999999986</v>
      </c>
      <c r="C367" s="93">
        <f>SUM(B260:B366)</f>
        <v>1.6929100000000001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3.9370000000000002E-2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96</v>
      </c>
      <c r="C83" s="99"/>
    </row>
    <row r="84" spans="1:3" ht="15" customHeight="1">
      <c r="A84" s="97">
        <v>43092</v>
      </c>
      <c r="B84" s="98" t="s">
        <v>96</v>
      </c>
      <c r="C84" s="99"/>
    </row>
    <row r="85" spans="1:3" ht="15" customHeight="1">
      <c r="A85" s="97">
        <v>43093</v>
      </c>
      <c r="B85" s="98" t="s">
        <v>96</v>
      </c>
      <c r="C85" s="99"/>
    </row>
    <row r="86" spans="1:3" ht="15" customHeight="1">
      <c r="A86" s="97">
        <v>43094</v>
      </c>
      <c r="B86" s="98" t="s">
        <v>96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3.9370000000000002E-2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3.9370000000000002E-2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3.9370000000000002E-2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0.23622000000000001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0.62992000000000004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2.1259800000000002</v>
      </c>
      <c r="C367" s="93">
        <f>SUM(B259:B366)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 t="s">
        <v>96</v>
      </c>
      <c r="C28" s="99"/>
    </row>
    <row r="29" spans="1:3" ht="15" customHeight="1">
      <c r="A29" s="97">
        <v>42672</v>
      </c>
      <c r="B29" s="98" t="s">
        <v>96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0.19685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</v>
      </c>
      <c r="C85" s="99"/>
    </row>
    <row r="86" spans="1:3" ht="15" customHeight="1">
      <c r="A86" s="97">
        <v>42729</v>
      </c>
      <c r="B86" s="98">
        <v>0.19685</v>
      </c>
      <c r="C86" s="99"/>
    </row>
    <row r="87" spans="1:3" ht="15" customHeight="1">
      <c r="A87" s="97">
        <v>42730</v>
      </c>
      <c r="B87" s="98" t="s">
        <v>96</v>
      </c>
      <c r="C87" s="99"/>
    </row>
    <row r="88" spans="1:3" ht="15" customHeight="1">
      <c r="A88" s="97">
        <v>42731</v>
      </c>
      <c r="B88" s="98" t="s">
        <v>96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7.8740000000000004E-2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 t="s">
        <v>96</v>
      </c>
      <c r="C113" s="99"/>
    </row>
    <row r="114" spans="1:3" ht="15" customHeight="1">
      <c r="A114" s="97">
        <v>42757</v>
      </c>
      <c r="B114" s="98" t="s">
        <v>96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0.11811000000000001</v>
      </c>
      <c r="C141" s="99"/>
    </row>
    <row r="142" spans="1:3" ht="15" customHeight="1">
      <c r="A142" s="97">
        <v>42785</v>
      </c>
      <c r="B142" s="98">
        <v>0.11811000000000001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0.31496000000000002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0.55118</v>
      </c>
      <c r="C297" s="99"/>
    </row>
    <row r="298" spans="1:3" ht="15" customHeight="1">
      <c r="A298" s="97">
        <v>42940</v>
      </c>
      <c r="B298" s="98">
        <v>1.1417299999999999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0.11811000000000001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0.59055000000000002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0.27559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5.5511699999999999</v>
      </c>
      <c r="C367" s="93">
        <f>SUM(B259:B366)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0.15748000000000001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0.27559</v>
      </c>
      <c r="C29" s="99"/>
    </row>
    <row r="30" spans="1:3" ht="15" customHeight="1">
      <c r="A30" s="97">
        <v>42307</v>
      </c>
      <c r="B30" s="98" t="s">
        <v>96</v>
      </c>
      <c r="C30" s="99"/>
    </row>
    <row r="31" spans="1:3" ht="15" customHeight="1">
      <c r="A31" s="97">
        <v>42308</v>
      </c>
      <c r="B31" s="98" t="s">
        <v>96</v>
      </c>
      <c r="C31" s="99"/>
    </row>
    <row r="32" spans="1:3" ht="15" customHeight="1">
      <c r="A32" s="97">
        <v>42309</v>
      </c>
      <c r="B32" s="98" t="s">
        <v>96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7.8740000000000004E-2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 t="s">
        <v>96</v>
      </c>
      <c r="C52" s="99"/>
    </row>
    <row r="53" spans="1:3" ht="15" customHeight="1">
      <c r="A53" s="97">
        <v>42330</v>
      </c>
      <c r="B53" s="98" t="s">
        <v>96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3.9370000000000002E-2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0.27559</v>
      </c>
      <c r="C100" s="99"/>
    </row>
    <row r="101" spans="1:3" ht="15" customHeight="1">
      <c r="A101" s="97">
        <v>42378</v>
      </c>
      <c r="B101" s="98">
        <v>3.9370000000000002E-2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7.8740000000000004E-2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0.27559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 t="s">
        <v>96</v>
      </c>
      <c r="C198" s="99"/>
    </row>
    <row r="199" spans="1:3" ht="15" customHeight="1">
      <c r="A199" s="97">
        <v>42476</v>
      </c>
      <c r="B199" s="98" t="s">
        <v>96</v>
      </c>
      <c r="C199" s="99"/>
    </row>
    <row r="200" spans="1:3" ht="15" customHeight="1">
      <c r="A200" s="97">
        <v>42477</v>
      </c>
      <c r="B200" s="98" t="s">
        <v>96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 t="s">
        <v>96</v>
      </c>
      <c r="C211" s="99"/>
    </row>
    <row r="212" spans="1:3" ht="15" customHeight="1">
      <c r="A212" s="97">
        <v>42489</v>
      </c>
      <c r="B212" s="98" t="s">
        <v>96</v>
      </c>
      <c r="C212" s="99"/>
    </row>
    <row r="213" spans="1:3" ht="15" customHeight="1">
      <c r="A213" s="97">
        <v>42490</v>
      </c>
      <c r="B213" s="98" t="s">
        <v>96</v>
      </c>
      <c r="C213" s="99"/>
    </row>
    <row r="214" spans="1:3" ht="15" customHeight="1">
      <c r="A214" s="97">
        <v>42491</v>
      </c>
      <c r="B214" s="98" t="s">
        <v>96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0.31496000000000002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0.15748000000000001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0.19685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0.11811000000000001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0.23622000000000001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0.11811000000000001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 t="s">
        <v>96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4.0944799999999999</v>
      </c>
      <c r="C367" s="93">
        <f>SUM(B258:B366)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0.39369999999999999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0.19685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7.8740000000000004E-2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7.8740000000000004E-2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3.9370000000000002E-2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7.8740000000000004E-2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0.15748000000000001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3.9370000000000002E-2</v>
      </c>
      <c r="C336" s="99"/>
    </row>
    <row r="337" spans="1:3" ht="15" customHeight="1">
      <c r="A337" s="97">
        <v>42248</v>
      </c>
      <c r="B337" s="98">
        <v>3.9370000000000002E-2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3.9370000000000002E-2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7.8740000000000004E-2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5.1968399999999972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3.9370000000000002E-2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0.43307000000000001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7.8740000000000004E-2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0.27559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3.9370000000000002E-2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1.45669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3.9370000000000002E-2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0.11811000000000001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7.8740000000000004E-2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0.31496000000000002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0.98424999999999996</v>
      </c>
      <c r="C344" s="99"/>
    </row>
    <row r="345" spans="1:3">
      <c r="A345" s="100">
        <v>41891</v>
      </c>
      <c r="B345" s="98">
        <v>0.27559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1.02362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8.2283299999999979</v>
      </c>
      <c r="C367" s="93">
        <f>SUM(B259:B366)</f>
        <v>4.7244000000000002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3.9370000000000002E-2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0.35432999999999998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7.8740000000000004E-2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3.9370000000000002E-2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0.15748000000000001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0.35432999999999998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0.15748000000000001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7.8740000000000004E-2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0.15748000000000001</v>
      </c>
      <c r="C344" s="99"/>
    </row>
    <row r="345" spans="1:3">
      <c r="A345" s="97">
        <v>41526</v>
      </c>
      <c r="B345" s="99">
        <v>0.55118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4.6456599999999995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0.55118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3.9370000000000002E-2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0.11811000000000001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0.35432999999999998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3.9370000000000002E-2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0.19685</v>
      </c>
      <c r="C285" s="99"/>
    </row>
    <row r="286" spans="1:3">
      <c r="A286" s="100">
        <v>41102</v>
      </c>
      <c r="B286" s="99">
        <v>0.39369999999999999</v>
      </c>
      <c r="C286" s="99"/>
    </row>
    <row r="287" spans="1:3">
      <c r="A287" s="100">
        <v>41103</v>
      </c>
      <c r="B287" s="99">
        <v>0.11811000000000001</v>
      </c>
      <c r="C287" s="99"/>
    </row>
    <row r="288" spans="1:3">
      <c r="A288" s="100">
        <v>41104</v>
      </c>
      <c r="B288" s="99">
        <v>0.47244000000000003</v>
      </c>
      <c r="C288" s="99"/>
    </row>
    <row r="289" spans="1:3">
      <c r="A289" s="100">
        <v>41105</v>
      </c>
      <c r="B289" s="99">
        <v>3.9370000000000002E-2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7.8740000000000004E-2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0.23622000000000001</v>
      </c>
      <c r="C302" s="99"/>
    </row>
    <row r="303" spans="1:3">
      <c r="A303" s="100">
        <v>41119</v>
      </c>
      <c r="B303" s="99">
        <v>1.6141700000000001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0.11811000000000001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0.23622000000000001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6.4960499999999994</v>
      </c>
      <c r="C367" s="95">
        <f>SUM(B259:B366)</f>
        <v>3.9369999999999998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0.11811000000000001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0.23622000000000001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 t="s">
        <v>96</v>
      </c>
      <c r="C14" s="99"/>
    </row>
    <row r="15" spans="1:3">
      <c r="A15" s="100">
        <v>40466</v>
      </c>
      <c r="B15" s="99" t="s">
        <v>96</v>
      </c>
      <c r="C15" s="99"/>
    </row>
    <row r="16" spans="1:3">
      <c r="A16" s="100">
        <v>40467</v>
      </c>
      <c r="B16" s="99" t="s">
        <v>96</v>
      </c>
      <c r="C16" s="99"/>
    </row>
    <row r="17" spans="1:3">
      <c r="A17" s="100">
        <v>40468</v>
      </c>
      <c r="B17" s="99" t="s">
        <v>96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 t="s">
        <v>96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3.9370000000000002E-2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0.31496000000000002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 t="s">
        <v>96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0.15748000000000001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2.1653499999999997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3.9370000000000002E-2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0.15748000000000001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 t="s">
        <v>96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7.8740000000000004E-2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0.11811000000000001</v>
      </c>
      <c r="C112" s="99"/>
    </row>
    <row r="113" spans="1:3">
      <c r="A113" s="100">
        <v>40199</v>
      </c>
      <c r="B113" s="99">
        <v>1.1417299999999999</v>
      </c>
      <c r="C113" s="99"/>
    </row>
    <row r="114" spans="1:3">
      <c r="A114" s="100">
        <v>40200</v>
      </c>
      <c r="B114" s="99">
        <v>0.39369999999999999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0.19685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3.9370000000000002E-2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0.27559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0.27559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0.51180999999999999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0.39369999999999999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0.47244000000000003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 t="s">
        <v>96</v>
      </c>
      <c r="C328" s="99"/>
    </row>
    <row r="329" spans="1:3">
      <c r="A329" s="100">
        <v>40414</v>
      </c>
      <c r="B329" s="99" t="s">
        <v>96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6.1417199999999985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0.23622000000000001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3.9370000000000002E-2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0.31496000000000002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0.27559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0.43307000000000001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0.15748000000000001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96</v>
      </c>
      <c r="C178" s="99"/>
    </row>
    <row r="179" spans="1:3">
      <c r="A179" s="100">
        <v>39899</v>
      </c>
      <c r="B179" s="99" t="s">
        <v>96</v>
      </c>
      <c r="C179" s="99"/>
    </row>
    <row r="180" spans="1:3">
      <c r="A180" s="100">
        <v>39900</v>
      </c>
      <c r="B180" s="99" t="s">
        <v>96</v>
      </c>
      <c r="C180" s="99"/>
    </row>
    <row r="181" spans="1:3">
      <c r="A181" s="100">
        <v>39901</v>
      </c>
      <c r="B181" s="99" t="s">
        <v>96</v>
      </c>
      <c r="C181" s="99"/>
    </row>
    <row r="182" spans="1:3">
      <c r="A182" s="100">
        <v>39902</v>
      </c>
      <c r="B182" s="99" t="s">
        <v>96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0.31496000000000002</v>
      </c>
      <c r="C194" s="99"/>
    </row>
    <row r="195" spans="1:3">
      <c r="A195" s="100">
        <v>39915</v>
      </c>
      <c r="B195" s="99">
        <v>0.11811000000000001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0.23622000000000001</v>
      </c>
      <c r="C277" s="99"/>
    </row>
    <row r="278" spans="1:3">
      <c r="A278" s="100">
        <v>39998</v>
      </c>
      <c r="B278" s="99">
        <v>0.11811000000000001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7.8740000000000004E-2</v>
      </c>
      <c r="C291" s="99"/>
    </row>
    <row r="292" spans="1:3">
      <c r="A292" s="100">
        <v>40012</v>
      </c>
      <c r="B292" s="99">
        <v>0.23622000000000001</v>
      </c>
      <c r="C292" s="99"/>
    </row>
    <row r="293" spans="1:3">
      <c r="A293" s="100">
        <v>40013</v>
      </c>
      <c r="B293" s="99">
        <v>3.9370000000000002E-2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0.11811000000000001</v>
      </c>
      <c r="C299" s="99"/>
    </row>
    <row r="300" spans="1:3">
      <c r="A300" s="100">
        <v>40020</v>
      </c>
      <c r="B300" s="99">
        <v>3.9370000000000002E-2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 t="s">
        <v>96</v>
      </c>
      <c r="C330" s="99"/>
    </row>
    <row r="331" spans="1:3">
      <c r="A331" s="100">
        <v>40051</v>
      </c>
      <c r="B331" s="99" t="s">
        <v>96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0.15748000000000001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3.9370000000000002E-2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0.11811000000000001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5.3936899999999985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1.0629900000000001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0.19685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0.66929000000000005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0.55118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0.39369999999999999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0.82677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3.9370000000000002E-2</v>
      </c>
      <c r="C283" s="99"/>
    </row>
    <row r="284" spans="1:3">
      <c r="A284" s="100">
        <v>39639</v>
      </c>
      <c r="B284" s="99">
        <v>1.1417299999999999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3.9370000000000002E-2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7.8740000000000004E-2</v>
      </c>
      <c r="C332" s="99"/>
    </row>
    <row r="333" spans="1:3">
      <c r="A333" s="100">
        <v>39688</v>
      </c>
      <c r="B333" s="99">
        <v>0.31496000000000002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0.15748000000000001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0.23622000000000001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0.19685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0.19685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7.75589</v>
      </c>
      <c r="C367" s="95">
        <f>SUM(B259:B366)</f>
        <v>2.5196799999999993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0.19685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0.11811000000000001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 t="s">
        <v>96</v>
      </c>
    </row>
    <row r="272" spans="1:2">
      <c r="A272" s="1">
        <v>39261</v>
      </c>
      <c r="B272" t="s">
        <v>96</v>
      </c>
    </row>
    <row r="273" spans="1:2">
      <c r="A273" s="1">
        <v>39262</v>
      </c>
      <c r="B273" t="s">
        <v>96</v>
      </c>
    </row>
    <row r="274" spans="1:2">
      <c r="A274" s="1">
        <v>39263</v>
      </c>
      <c r="B274" t="s">
        <v>96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3.9370000000000002E-2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0.62992000000000004</v>
      </c>
    </row>
    <row r="296" spans="1:2">
      <c r="A296" s="1">
        <v>39285</v>
      </c>
      <c r="B296">
        <v>3.9370000000000002E-2</v>
      </c>
    </row>
    <row r="297" spans="1:2">
      <c r="A297" s="1">
        <v>39286</v>
      </c>
      <c r="B297">
        <v>0.35432999999999998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0.51180999999999999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0.23622000000000001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0.47244000000000003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0.15748000000000001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3.9370000000000002E-2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4.6456599999999986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3.9370000000000002E-2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3.9370000000000002E-2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2.3622000000000001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0.55118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0.35432999999999998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0.43307000000000001</v>
      </c>
    </row>
    <row r="319" spans="1:2">
      <c r="A319" s="1">
        <v>38943</v>
      </c>
      <c r="B319">
        <v>3.9370000000000002E-2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1.1811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0.43307000000000001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6.8110099999999996</v>
      </c>
      <c r="C367" s="95">
        <f>SUM(B259:B366)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0.11811000000000001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7.8740000000000004E-2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3.9370000000000002E-2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3.9370000000000002E-2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0.27559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0.74802999999999997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7.8740000000000004E-2</v>
      </c>
    </row>
    <row r="142" spans="1:2">
      <c r="A142" s="1">
        <v>38402</v>
      </c>
      <c r="B142">
        <v>0.59055000000000002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7.8740000000000004E-2</v>
      </c>
    </row>
    <row r="241" spans="1:2">
      <c r="A241" s="1">
        <v>38500</v>
      </c>
      <c r="B241">
        <v>0.23622000000000001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0.31496000000000002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0.27559</v>
      </c>
    </row>
    <row r="305" spans="1:2">
      <c r="A305" s="1">
        <v>38564</v>
      </c>
      <c r="B305">
        <v>0.15748000000000001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1.5748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0.51180999999999999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0.31496000000000002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9.7243899999999996</v>
      </c>
      <c r="C367" s="95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 t="s">
        <v>96</v>
      </c>
    </row>
    <row r="25" spans="1:2">
      <c r="A25" s="1">
        <v>37919</v>
      </c>
      <c r="B25" t="s">
        <v>96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0.59055000000000002</v>
      </c>
    </row>
    <row r="115" spans="1:2">
      <c r="A115" s="1">
        <v>38009</v>
      </c>
      <c r="B115">
        <v>0.23622000000000001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0.27559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0.47244000000000003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0.43307000000000001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0.19685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0.19685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2.1259800000000002</v>
      </c>
    </row>
    <row r="355" spans="1:3">
      <c r="A355" s="1">
        <v>38249</v>
      </c>
      <c r="B355">
        <v>0.39369999999999999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6.968490000000001</v>
      </c>
      <c r="C367" s="95">
        <f>SUM(B259:B366)</f>
        <v>3.4251900000000002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0.35432999999999998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0.55118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</v>
      </c>
    </row>
    <row r="136" spans="1:2">
      <c r="A136" s="1">
        <v>37665</v>
      </c>
      <c r="B136">
        <v>1.10236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0.27559</v>
      </c>
    </row>
    <row r="149" spans="1:2">
      <c r="A149" s="1">
        <v>37678</v>
      </c>
      <c r="B149">
        <v>0.39369999999999999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7.8740000000000004E-2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0.19685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0.11811000000000001</v>
      </c>
    </row>
    <row r="303" spans="1:2">
      <c r="A303" s="1">
        <v>37831</v>
      </c>
      <c r="B303">
        <v>0.90551000000000004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1.1417299999999999</v>
      </c>
    </row>
    <row r="320" spans="1:2">
      <c r="A320" s="1">
        <v>37848</v>
      </c>
      <c r="B320">
        <v>3.9370000000000002E-2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0.23622000000000001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3.9370000000000002E-2</v>
      </c>
    </row>
    <row r="360" spans="1:3">
      <c r="A360" s="1">
        <v>37888</v>
      </c>
      <c r="B360">
        <v>0.23622000000000001</v>
      </c>
    </row>
    <row r="361" spans="1:3">
      <c r="A361" s="1">
        <v>37889</v>
      </c>
      <c r="B361" t="s">
        <v>96</v>
      </c>
    </row>
    <row r="362" spans="1:3">
      <c r="A362" s="1">
        <v>37890</v>
      </c>
      <c r="B362" t="s">
        <v>96</v>
      </c>
    </row>
    <row r="363" spans="1:3">
      <c r="A363" s="1">
        <v>37891</v>
      </c>
      <c r="B363" t="s">
        <v>96</v>
      </c>
    </row>
    <row r="364" spans="1:3">
      <c r="A364" s="1">
        <v>37892</v>
      </c>
      <c r="B364" t="s">
        <v>96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6.7716399999999997</v>
      </c>
      <c r="C367" s="95">
        <f>SUM(B259:B366)</f>
        <v>3.0708599999999997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0.15748000000000001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3.9370000000000002E-2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0.82677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0.11811000000000001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0.43307000000000001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0.35432999999999998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0.94488000000000005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0.35432999999999998</v>
      </c>
    </row>
    <row r="343" spans="1:2">
      <c r="A343" s="1">
        <v>37506</v>
      </c>
      <c r="B343">
        <v>0.39369999999999999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1.10236</v>
      </c>
    </row>
    <row r="347" spans="1:2">
      <c r="A347" s="1">
        <v>37510</v>
      </c>
      <c r="B347">
        <v>3.9370000000000002E-2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5.1968399999999999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3.9370000000000002E-2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0.31496000000000002</v>
      </c>
    </row>
    <row r="22" spans="1:2">
      <c r="A22" s="1">
        <v>36821</v>
      </c>
      <c r="B22">
        <v>0.90551000000000004</v>
      </c>
    </row>
    <row r="23" spans="1:2">
      <c r="A23" s="1">
        <v>36822</v>
      </c>
      <c r="B23">
        <v>0.47244000000000003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0.31496000000000002</v>
      </c>
    </row>
    <row r="28" spans="1:2">
      <c r="A28" s="1">
        <v>36827</v>
      </c>
      <c r="B28">
        <v>0.27559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7.8740000000000004E-2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0.90551000000000004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0.23622000000000001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0.31496000000000002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0.23622000000000001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0.43307000000000001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0.15748000000000001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0.43307000000000001</v>
      </c>
    </row>
    <row r="205" spans="1:2">
      <c r="A205" s="1">
        <v>37003</v>
      </c>
      <c r="B205">
        <v>0.35432999999999998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 t="s">
        <v>96</v>
      </c>
    </row>
    <row r="226" spans="1:2">
      <c r="A226" s="1">
        <v>37024</v>
      </c>
      <c r="B226" t="s">
        <v>96</v>
      </c>
    </row>
    <row r="227" spans="1:2">
      <c r="A227" s="1">
        <v>37025</v>
      </c>
      <c r="B227" t="s">
        <v>96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 t="s">
        <v>96</v>
      </c>
    </row>
    <row r="279" spans="1:2">
      <c r="A279" s="1">
        <v>37077</v>
      </c>
      <c r="B279" t="s">
        <v>96</v>
      </c>
    </row>
    <row r="280" spans="1:2">
      <c r="A280" s="1">
        <v>37078</v>
      </c>
      <c r="B280" t="s">
        <v>96</v>
      </c>
    </row>
    <row r="281" spans="1:2">
      <c r="A281" s="1">
        <v>37079</v>
      </c>
      <c r="B281" t="s">
        <v>96</v>
      </c>
    </row>
    <row r="282" spans="1:2">
      <c r="A282" s="1">
        <v>37080</v>
      </c>
      <c r="B282" t="s">
        <v>96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1.73228</v>
      </c>
    </row>
    <row r="304" spans="1:2">
      <c r="A304" s="1">
        <v>37102</v>
      </c>
      <c r="B304">
        <v>0.59055000000000002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 t="s">
        <v>96</v>
      </c>
    </row>
    <row r="308" spans="1:2">
      <c r="A308" s="1">
        <v>37106</v>
      </c>
      <c r="B308" t="s">
        <v>96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7.8740000000000004E-2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10.196829999999997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7.8740000000000004E-2</v>
      </c>
    </row>
    <row r="158" spans="1:2">
      <c r="A158" s="1">
        <v>36591</v>
      </c>
      <c r="B158">
        <v>1.29921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3.9370000000000002E-2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7.8740000000000004E-2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3.9370000000000002E-2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2.2047199999999991</v>
      </c>
      <c r="C367" s="95">
        <f>SUM(B259:B366)</f>
        <v>0.35433000000000003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 t="s">
        <v>96</v>
      </c>
    </row>
    <row r="53" spans="1:2">
      <c r="A53" s="1">
        <v>36121</v>
      </c>
      <c r="B53" t="s">
        <v>96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3.9370000000000002E-2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0.11811000000000001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0.47244000000000003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0.23622000000000001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3.9370000000000002E-2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3.9370000000000002E-2</v>
      </c>
    </row>
    <row r="280" spans="1:2">
      <c r="A280" s="1">
        <v>36347</v>
      </c>
      <c r="B280">
        <v>0.15748000000000001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7.8740000000000004E-2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0.51180999999999999</v>
      </c>
    </row>
    <row r="298" spans="1:2">
      <c r="A298" s="1">
        <v>36365</v>
      </c>
      <c r="B298">
        <v>3.9370000000000002E-2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7.8740000000000004E-2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0.15748000000000001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0.11811000000000001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 t="s">
        <v>96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7.8740000000000004E-2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4.1732199999999997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7.8740000000000004E-2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0.15748000000000001</v>
      </c>
    </row>
    <row r="43" spans="1:2">
      <c r="A43" s="1">
        <v>35746</v>
      </c>
      <c r="B43">
        <v>7.8740000000000004E-2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0.23622000000000001</v>
      </c>
    </row>
    <row r="63" spans="1:2">
      <c r="A63" s="1">
        <v>35766</v>
      </c>
      <c r="B63">
        <v>0.55118</v>
      </c>
    </row>
    <row r="64" spans="1:2">
      <c r="A64" s="1">
        <v>35767</v>
      </c>
      <c r="B64">
        <v>3.9370000000000002E-2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0.11811000000000001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 t="s">
        <v>96</v>
      </c>
    </row>
    <row r="71" spans="1:2">
      <c r="A71" s="1">
        <v>35774</v>
      </c>
      <c r="B71" t="s">
        <v>96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3.9370000000000002E-2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0.31496000000000002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0.82677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0.23622000000000001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</v>
      </c>
    </row>
    <row r="144" spans="1:2">
      <c r="A144" s="1">
        <v>35847</v>
      </c>
      <c r="B144">
        <v>0.19685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0.31496000000000002</v>
      </c>
    </row>
    <row r="148" spans="1:2">
      <c r="A148" s="1">
        <v>35851</v>
      </c>
      <c r="B148">
        <v>3.9370000000000002E-2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0.23622000000000001</v>
      </c>
    </row>
    <row r="181" spans="1:2">
      <c r="A181" s="1">
        <v>35883</v>
      </c>
      <c r="B181">
        <v>0.27559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0.11811000000000001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3.9370000000000002E-2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0.19685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0.66929000000000005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0.35432999999999998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7.9921099999999994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0.27559</v>
      </c>
    </row>
    <row r="54" spans="1:2">
      <c r="A54" s="1">
        <v>35392</v>
      </c>
      <c r="B54">
        <v>3.9370000000000002E-2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7.8740000000000004E-2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0.19685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0.11811000000000001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0.11811000000000001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0.27559</v>
      </c>
    </row>
    <row r="315" spans="1:2">
      <c r="A315" s="1">
        <v>35652</v>
      </c>
      <c r="B315">
        <v>3.9370000000000002E-2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0.15748000000000001</v>
      </c>
    </row>
    <row r="329" spans="1:2">
      <c r="A329" s="1">
        <v>35666</v>
      </c>
      <c r="B329">
        <v>0.23622000000000001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0.35432999999999998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0.15748000000000001</v>
      </c>
    </row>
    <row r="339" spans="1:2">
      <c r="A339" s="1">
        <v>35676</v>
      </c>
      <c r="B339">
        <v>7.8740000000000004E-2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3.9370000000000002E-2</v>
      </c>
    </row>
    <row r="367" spans="1:3">
      <c r="A367" s="95"/>
      <c r="B367" s="95">
        <f>SUM(B1:B366)</f>
        <v>3.3858200000000003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0.11811000000000001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3.9370000000000002E-2</v>
      </c>
    </row>
    <row r="37" spans="1:2">
      <c r="A37" s="1">
        <v>35009</v>
      </c>
      <c r="B37">
        <v>0.15748000000000001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 t="s">
        <v>96</v>
      </c>
    </row>
    <row r="77" spans="1:2">
      <c r="A77" s="1">
        <v>35049</v>
      </c>
      <c r="B77" t="s">
        <v>96</v>
      </c>
    </row>
    <row r="78" spans="1:2">
      <c r="A78" s="1">
        <v>35050</v>
      </c>
      <c r="B78" t="s">
        <v>96</v>
      </c>
    </row>
    <row r="79" spans="1:2">
      <c r="A79" s="1">
        <v>35051</v>
      </c>
      <c r="B79" t="s">
        <v>96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0.39369999999999999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3.9370000000000002E-2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 t="s">
        <v>96</v>
      </c>
    </row>
    <row r="254" spans="1:2">
      <c r="A254" s="1">
        <v>35226</v>
      </c>
      <c r="B254" t="s">
        <v>96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7.8740000000000004E-2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0.11811000000000001</v>
      </c>
    </row>
    <row r="289" spans="1:2">
      <c r="A289" s="1">
        <v>35261</v>
      </c>
      <c r="B289">
        <v>3.9370000000000002E-2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0.94488000000000005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0.27559</v>
      </c>
    </row>
    <row r="314" spans="1:2">
      <c r="A314" s="1">
        <v>35286</v>
      </c>
      <c r="B314">
        <v>3.9370000000000002E-2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0.23622000000000001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0.23622000000000001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0.15748000000000001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3.4251899999999993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 t="s">
        <v>96</v>
      </c>
    </row>
    <row r="2" spans="1:2">
      <c r="A2" s="1">
        <v>34609</v>
      </c>
      <c r="B2" t="s">
        <v>96</v>
      </c>
    </row>
    <row r="3" spans="1:2">
      <c r="A3" s="1">
        <v>34610</v>
      </c>
      <c r="B3" t="s">
        <v>96</v>
      </c>
    </row>
    <row r="4" spans="1:2">
      <c r="A4" s="1">
        <v>34611</v>
      </c>
      <c r="B4" t="s">
        <v>96</v>
      </c>
    </row>
    <row r="5" spans="1:2">
      <c r="A5" s="1">
        <v>34612</v>
      </c>
      <c r="B5" t="s">
        <v>96</v>
      </c>
    </row>
    <row r="6" spans="1:2">
      <c r="A6" s="1">
        <v>34613</v>
      </c>
      <c r="B6" t="s">
        <v>96</v>
      </c>
    </row>
    <row r="7" spans="1:2">
      <c r="A7" s="1">
        <v>34614</v>
      </c>
      <c r="B7" t="s">
        <v>96</v>
      </c>
    </row>
    <row r="8" spans="1:2">
      <c r="A8" s="1">
        <v>34615</v>
      </c>
      <c r="B8" t="s">
        <v>96</v>
      </c>
    </row>
    <row r="9" spans="1:2">
      <c r="A9" s="1">
        <v>34616</v>
      </c>
      <c r="B9" t="s">
        <v>96</v>
      </c>
    </row>
    <row r="10" spans="1:2">
      <c r="A10" s="1">
        <v>34617</v>
      </c>
      <c r="B10" t="s">
        <v>96</v>
      </c>
    </row>
    <row r="11" spans="1:2">
      <c r="A11" s="1">
        <v>34618</v>
      </c>
      <c r="B11" t="s">
        <v>96</v>
      </c>
    </row>
    <row r="12" spans="1:2">
      <c r="A12" s="1">
        <v>34619</v>
      </c>
      <c r="B12" t="s">
        <v>96</v>
      </c>
    </row>
    <row r="13" spans="1:2">
      <c r="A13" s="1">
        <v>34620</v>
      </c>
      <c r="B13" t="s">
        <v>96</v>
      </c>
    </row>
    <row r="14" spans="1:2">
      <c r="A14" s="1">
        <v>34621</v>
      </c>
      <c r="B14" t="s">
        <v>96</v>
      </c>
    </row>
    <row r="15" spans="1:2">
      <c r="A15" s="1">
        <v>34622</v>
      </c>
      <c r="B15" t="s">
        <v>96</v>
      </c>
    </row>
    <row r="16" spans="1:2">
      <c r="A16" s="1">
        <v>34623</v>
      </c>
      <c r="B16" t="s">
        <v>96</v>
      </c>
    </row>
    <row r="17" spans="1:2">
      <c r="A17" s="1">
        <v>34624</v>
      </c>
      <c r="B17" t="s">
        <v>96</v>
      </c>
    </row>
    <row r="18" spans="1:2">
      <c r="A18" s="1">
        <v>34625</v>
      </c>
      <c r="B18" t="s">
        <v>96</v>
      </c>
    </row>
    <row r="19" spans="1:2">
      <c r="A19" s="1">
        <v>34626</v>
      </c>
      <c r="B19" t="s">
        <v>96</v>
      </c>
    </row>
    <row r="20" spans="1:2">
      <c r="A20" s="1">
        <v>34627</v>
      </c>
      <c r="B20" t="s">
        <v>96</v>
      </c>
    </row>
    <row r="21" spans="1:2">
      <c r="A21" s="1">
        <v>34628</v>
      </c>
      <c r="B21" t="s">
        <v>96</v>
      </c>
    </row>
    <row r="22" spans="1:2">
      <c r="A22" s="1">
        <v>34629</v>
      </c>
      <c r="B22" t="s">
        <v>96</v>
      </c>
    </row>
    <row r="23" spans="1:2">
      <c r="A23" s="1">
        <v>34630</v>
      </c>
      <c r="B23" t="s">
        <v>96</v>
      </c>
    </row>
    <row r="24" spans="1:2">
      <c r="A24" s="1">
        <v>34631</v>
      </c>
      <c r="B24" t="s">
        <v>96</v>
      </c>
    </row>
    <row r="25" spans="1:2">
      <c r="A25" s="1">
        <v>34632</v>
      </c>
      <c r="B25" t="s">
        <v>96</v>
      </c>
    </row>
    <row r="26" spans="1:2">
      <c r="A26" s="1">
        <v>34633</v>
      </c>
      <c r="B26" t="s">
        <v>96</v>
      </c>
    </row>
    <row r="27" spans="1:2">
      <c r="A27" s="1">
        <v>34634</v>
      </c>
      <c r="B27" t="s">
        <v>96</v>
      </c>
    </row>
    <row r="28" spans="1:2">
      <c r="A28" s="1">
        <v>34635</v>
      </c>
      <c r="B28" t="s">
        <v>96</v>
      </c>
    </row>
    <row r="29" spans="1:2">
      <c r="A29" s="1">
        <v>34636</v>
      </c>
      <c r="B29" t="s">
        <v>96</v>
      </c>
    </row>
    <row r="30" spans="1:2">
      <c r="A30" s="1">
        <v>34637</v>
      </c>
      <c r="B30" t="s">
        <v>96</v>
      </c>
    </row>
    <row r="31" spans="1:2">
      <c r="A31" s="1">
        <v>34638</v>
      </c>
      <c r="B31" t="s">
        <v>96</v>
      </c>
    </row>
    <row r="32" spans="1:2">
      <c r="A32" s="1">
        <v>34639</v>
      </c>
      <c r="B32" t="s">
        <v>96</v>
      </c>
    </row>
    <row r="33" spans="1:2">
      <c r="A33" s="1">
        <v>34640</v>
      </c>
      <c r="B33" t="s">
        <v>96</v>
      </c>
    </row>
    <row r="34" spans="1:2">
      <c r="A34" s="1">
        <v>34641</v>
      </c>
      <c r="B34" t="s">
        <v>96</v>
      </c>
    </row>
    <row r="35" spans="1:2">
      <c r="A35" s="1">
        <v>34642</v>
      </c>
      <c r="B35" t="s">
        <v>96</v>
      </c>
    </row>
    <row r="36" spans="1:2">
      <c r="A36" s="1">
        <v>34643</v>
      </c>
      <c r="B36" t="s">
        <v>96</v>
      </c>
    </row>
    <row r="37" spans="1:2">
      <c r="A37" s="1">
        <v>34644</v>
      </c>
      <c r="B37" t="s">
        <v>96</v>
      </c>
    </row>
    <row r="38" spans="1:2">
      <c r="A38" s="1">
        <v>34645</v>
      </c>
      <c r="B38" t="s">
        <v>96</v>
      </c>
    </row>
    <row r="39" spans="1:2">
      <c r="A39" s="1">
        <v>34646</v>
      </c>
      <c r="B39" t="s">
        <v>96</v>
      </c>
    </row>
    <row r="40" spans="1:2">
      <c r="A40" s="1">
        <v>34647</v>
      </c>
      <c r="B40" t="s">
        <v>96</v>
      </c>
    </row>
    <row r="41" spans="1:2">
      <c r="A41" s="1">
        <v>34648</v>
      </c>
      <c r="B41" t="s">
        <v>96</v>
      </c>
    </row>
    <row r="42" spans="1:2">
      <c r="A42" s="1">
        <v>34649</v>
      </c>
      <c r="B42" t="s">
        <v>96</v>
      </c>
    </row>
    <row r="43" spans="1:2">
      <c r="A43" s="1">
        <v>34650</v>
      </c>
      <c r="B43" t="s">
        <v>96</v>
      </c>
    </row>
    <row r="44" spans="1:2">
      <c r="A44" s="1">
        <v>34651</v>
      </c>
      <c r="B44" t="s">
        <v>96</v>
      </c>
    </row>
    <row r="45" spans="1:2">
      <c r="A45" s="1">
        <v>34652</v>
      </c>
      <c r="B45" t="s">
        <v>96</v>
      </c>
    </row>
    <row r="46" spans="1:2">
      <c r="A46" s="1">
        <v>34653</v>
      </c>
      <c r="B46" t="s">
        <v>96</v>
      </c>
    </row>
    <row r="47" spans="1:2">
      <c r="A47" s="1">
        <v>34654</v>
      </c>
      <c r="B47" t="s">
        <v>96</v>
      </c>
    </row>
    <row r="48" spans="1:2">
      <c r="A48" s="1">
        <v>34655</v>
      </c>
      <c r="B48" t="s">
        <v>96</v>
      </c>
    </row>
    <row r="49" spans="1:2">
      <c r="A49" s="1">
        <v>34656</v>
      </c>
      <c r="B49" t="s">
        <v>96</v>
      </c>
    </row>
    <row r="50" spans="1:2">
      <c r="A50" s="1">
        <v>34657</v>
      </c>
      <c r="B50" t="s">
        <v>96</v>
      </c>
    </row>
    <row r="51" spans="1:2">
      <c r="A51" s="1">
        <v>34658</v>
      </c>
      <c r="B51" t="s">
        <v>96</v>
      </c>
    </row>
    <row r="52" spans="1:2">
      <c r="A52" s="1">
        <v>34659</v>
      </c>
      <c r="B52" t="s">
        <v>96</v>
      </c>
    </row>
    <row r="53" spans="1:2">
      <c r="A53" s="1">
        <v>34660</v>
      </c>
      <c r="B53" t="s">
        <v>96</v>
      </c>
    </row>
    <row r="54" spans="1:2">
      <c r="A54" s="1">
        <v>34661</v>
      </c>
      <c r="B54" t="s">
        <v>96</v>
      </c>
    </row>
    <row r="55" spans="1:2">
      <c r="A55" s="1">
        <v>34662</v>
      </c>
      <c r="B55" t="s">
        <v>96</v>
      </c>
    </row>
    <row r="56" spans="1:2">
      <c r="A56" s="1">
        <v>34663</v>
      </c>
      <c r="B56" t="s">
        <v>96</v>
      </c>
    </row>
    <row r="57" spans="1:2">
      <c r="A57" s="1">
        <v>34664</v>
      </c>
      <c r="B57" t="s">
        <v>96</v>
      </c>
    </row>
    <row r="58" spans="1:2">
      <c r="A58" s="1">
        <v>34665</v>
      </c>
      <c r="B58" t="s">
        <v>96</v>
      </c>
    </row>
    <row r="59" spans="1:2">
      <c r="A59" s="1">
        <v>34666</v>
      </c>
      <c r="B59" t="s">
        <v>96</v>
      </c>
    </row>
    <row r="60" spans="1:2">
      <c r="A60" s="1">
        <v>34667</v>
      </c>
      <c r="B60" t="s">
        <v>96</v>
      </c>
    </row>
    <row r="61" spans="1:2">
      <c r="A61" s="1">
        <v>34668</v>
      </c>
      <c r="B61" t="s">
        <v>96</v>
      </c>
    </row>
    <row r="62" spans="1:2">
      <c r="A62" s="1">
        <v>34669</v>
      </c>
      <c r="B62" t="s">
        <v>96</v>
      </c>
    </row>
    <row r="63" spans="1:2">
      <c r="A63" s="1">
        <v>34670</v>
      </c>
      <c r="B63" t="s">
        <v>96</v>
      </c>
    </row>
    <row r="64" spans="1:2">
      <c r="A64" s="1">
        <v>34671</v>
      </c>
      <c r="B64" t="s">
        <v>96</v>
      </c>
    </row>
    <row r="65" spans="1:2">
      <c r="A65" s="1">
        <v>34672</v>
      </c>
      <c r="B65" t="s">
        <v>96</v>
      </c>
    </row>
    <row r="66" spans="1:2">
      <c r="A66" s="1">
        <v>34673</v>
      </c>
      <c r="B66" t="s">
        <v>96</v>
      </c>
    </row>
    <row r="67" spans="1:2">
      <c r="A67" s="1">
        <v>34674</v>
      </c>
      <c r="B67" t="s">
        <v>96</v>
      </c>
    </row>
    <row r="68" spans="1:2">
      <c r="A68" s="1">
        <v>34675</v>
      </c>
      <c r="B68" t="s">
        <v>96</v>
      </c>
    </row>
    <row r="69" spans="1:2">
      <c r="A69" s="1">
        <v>34676</v>
      </c>
      <c r="B69" t="s">
        <v>96</v>
      </c>
    </row>
    <row r="70" spans="1:2">
      <c r="A70" s="1">
        <v>34677</v>
      </c>
      <c r="B70" t="s">
        <v>96</v>
      </c>
    </row>
    <row r="71" spans="1:2">
      <c r="A71" s="1">
        <v>34678</v>
      </c>
      <c r="B71" t="s">
        <v>96</v>
      </c>
    </row>
    <row r="72" spans="1:2">
      <c r="A72" s="1">
        <v>34679</v>
      </c>
      <c r="B72" t="s">
        <v>96</v>
      </c>
    </row>
    <row r="73" spans="1:2">
      <c r="A73" s="1">
        <v>34680</v>
      </c>
      <c r="B73" t="s">
        <v>96</v>
      </c>
    </row>
    <row r="74" spans="1:2">
      <c r="A74" s="1">
        <v>34681</v>
      </c>
      <c r="B74" t="s">
        <v>96</v>
      </c>
    </row>
    <row r="75" spans="1:2">
      <c r="A75" s="1">
        <v>34682</v>
      </c>
      <c r="B75" t="s">
        <v>96</v>
      </c>
    </row>
    <row r="76" spans="1:2">
      <c r="A76" s="1">
        <v>34683</v>
      </c>
      <c r="B76" t="s">
        <v>96</v>
      </c>
    </row>
    <row r="77" spans="1:2">
      <c r="A77" s="1">
        <v>34684</v>
      </c>
      <c r="B77" t="s">
        <v>96</v>
      </c>
    </row>
    <row r="78" spans="1:2">
      <c r="A78" s="1">
        <v>34685</v>
      </c>
      <c r="B78" t="s">
        <v>96</v>
      </c>
    </row>
    <row r="79" spans="1:2">
      <c r="A79" s="1">
        <v>34686</v>
      </c>
      <c r="B79" t="s">
        <v>96</v>
      </c>
    </row>
    <row r="80" spans="1:2">
      <c r="A80" s="1">
        <v>34687</v>
      </c>
      <c r="B80" t="s">
        <v>96</v>
      </c>
    </row>
    <row r="81" spans="1:2">
      <c r="A81" s="1">
        <v>34688</v>
      </c>
      <c r="B81" t="s">
        <v>96</v>
      </c>
    </row>
    <row r="82" spans="1:2">
      <c r="A82" s="1">
        <v>34689</v>
      </c>
      <c r="B82" t="s">
        <v>96</v>
      </c>
    </row>
    <row r="83" spans="1:2">
      <c r="A83" s="1">
        <v>34690</v>
      </c>
      <c r="B83" t="s">
        <v>96</v>
      </c>
    </row>
    <row r="84" spans="1:2">
      <c r="A84" s="1">
        <v>34691</v>
      </c>
      <c r="B84" t="s">
        <v>96</v>
      </c>
    </row>
    <row r="85" spans="1:2">
      <c r="A85" s="1">
        <v>34692</v>
      </c>
      <c r="B85" t="s">
        <v>96</v>
      </c>
    </row>
    <row r="86" spans="1:2">
      <c r="A86" s="1">
        <v>34693</v>
      </c>
      <c r="B86" t="s">
        <v>96</v>
      </c>
    </row>
    <row r="87" spans="1:2">
      <c r="A87" s="1">
        <v>34694</v>
      </c>
      <c r="B87" t="s">
        <v>96</v>
      </c>
    </row>
    <row r="88" spans="1:2">
      <c r="A88" s="1">
        <v>34695</v>
      </c>
      <c r="B88" t="s">
        <v>96</v>
      </c>
    </row>
    <row r="89" spans="1:2">
      <c r="A89" s="1">
        <v>34696</v>
      </c>
      <c r="B89" t="s">
        <v>96</v>
      </c>
    </row>
    <row r="90" spans="1:2">
      <c r="A90" s="1">
        <v>34697</v>
      </c>
      <c r="B90" t="s">
        <v>96</v>
      </c>
    </row>
    <row r="91" spans="1:2">
      <c r="A91" s="1">
        <v>34698</v>
      </c>
      <c r="B91" t="s">
        <v>96</v>
      </c>
    </row>
    <row r="92" spans="1:2">
      <c r="A92" s="1">
        <v>34699</v>
      </c>
      <c r="B92" t="s">
        <v>96</v>
      </c>
    </row>
    <row r="93" spans="1:2">
      <c r="A93" s="1">
        <v>34700</v>
      </c>
      <c r="B93" t="s">
        <v>96</v>
      </c>
    </row>
    <row r="94" spans="1:2">
      <c r="A94" s="1">
        <v>34701</v>
      </c>
      <c r="B94" t="s">
        <v>96</v>
      </c>
    </row>
    <row r="95" spans="1:2">
      <c r="A95" s="1">
        <v>34702</v>
      </c>
      <c r="B95" t="s">
        <v>96</v>
      </c>
    </row>
    <row r="96" spans="1:2">
      <c r="A96" s="1">
        <v>34703</v>
      </c>
      <c r="B96" t="s">
        <v>96</v>
      </c>
    </row>
    <row r="97" spans="1:2">
      <c r="A97" s="1">
        <v>34704</v>
      </c>
      <c r="B97" t="s">
        <v>96</v>
      </c>
    </row>
    <row r="98" spans="1:2">
      <c r="A98" s="1">
        <v>34705</v>
      </c>
      <c r="B98" t="s">
        <v>96</v>
      </c>
    </row>
    <row r="99" spans="1:2">
      <c r="A99" s="1">
        <v>34706</v>
      </c>
      <c r="B99" t="s">
        <v>96</v>
      </c>
    </row>
    <row r="100" spans="1:2">
      <c r="A100" s="1">
        <v>34707</v>
      </c>
      <c r="B100" t="s">
        <v>96</v>
      </c>
    </row>
    <row r="101" spans="1:2">
      <c r="A101" s="1">
        <v>34708</v>
      </c>
      <c r="B101" t="s">
        <v>96</v>
      </c>
    </row>
    <row r="102" spans="1:2">
      <c r="A102" s="1">
        <v>34709</v>
      </c>
      <c r="B102" t="s">
        <v>96</v>
      </c>
    </row>
    <row r="103" spans="1:2">
      <c r="A103" s="1">
        <v>34710</v>
      </c>
      <c r="B103" t="s">
        <v>96</v>
      </c>
    </row>
    <row r="104" spans="1:2">
      <c r="A104" s="1">
        <v>34711</v>
      </c>
      <c r="B104" t="s">
        <v>96</v>
      </c>
    </row>
    <row r="105" spans="1:2">
      <c r="A105" s="1">
        <v>34712</v>
      </c>
      <c r="B105" t="s">
        <v>96</v>
      </c>
    </row>
    <row r="106" spans="1:2">
      <c r="A106" s="1">
        <v>34713</v>
      </c>
      <c r="B106" t="s">
        <v>96</v>
      </c>
    </row>
    <row r="107" spans="1:2">
      <c r="A107" s="1">
        <v>34714</v>
      </c>
      <c r="B107" t="s">
        <v>96</v>
      </c>
    </row>
    <row r="108" spans="1:2">
      <c r="A108" s="1">
        <v>34715</v>
      </c>
      <c r="B108" t="s">
        <v>96</v>
      </c>
    </row>
    <row r="109" spans="1:2">
      <c r="A109" s="1">
        <v>34716</v>
      </c>
      <c r="B109" t="s">
        <v>96</v>
      </c>
    </row>
    <row r="110" spans="1:2">
      <c r="A110" s="1">
        <v>34717</v>
      </c>
      <c r="B110" t="s">
        <v>96</v>
      </c>
    </row>
    <row r="111" spans="1:2">
      <c r="A111" s="1">
        <v>34718</v>
      </c>
      <c r="B111" t="s">
        <v>96</v>
      </c>
    </row>
    <row r="112" spans="1:2">
      <c r="A112" s="1">
        <v>34719</v>
      </c>
      <c r="B112" t="s">
        <v>96</v>
      </c>
    </row>
    <row r="113" spans="1:2">
      <c r="A113" s="1">
        <v>34720</v>
      </c>
      <c r="B113" t="s">
        <v>96</v>
      </c>
    </row>
    <row r="114" spans="1:2">
      <c r="A114" s="1">
        <v>34721</v>
      </c>
      <c r="B114" t="s">
        <v>96</v>
      </c>
    </row>
    <row r="115" spans="1:2">
      <c r="A115" s="1">
        <v>34722</v>
      </c>
      <c r="B115" t="s">
        <v>96</v>
      </c>
    </row>
    <row r="116" spans="1:2">
      <c r="A116" s="1">
        <v>34723</v>
      </c>
      <c r="B116" t="s">
        <v>96</v>
      </c>
    </row>
    <row r="117" spans="1:2">
      <c r="A117" s="1">
        <v>34724</v>
      </c>
      <c r="B117" t="s">
        <v>96</v>
      </c>
    </row>
    <row r="118" spans="1:2">
      <c r="A118" s="1">
        <v>34725</v>
      </c>
      <c r="B118" t="s">
        <v>96</v>
      </c>
    </row>
    <row r="119" spans="1:2">
      <c r="A119" s="1">
        <v>34726</v>
      </c>
      <c r="B119" t="s">
        <v>96</v>
      </c>
    </row>
    <row r="120" spans="1:2">
      <c r="A120" s="1">
        <v>34727</v>
      </c>
      <c r="B120" t="s">
        <v>96</v>
      </c>
    </row>
    <row r="121" spans="1:2">
      <c r="A121" s="1">
        <v>34728</v>
      </c>
      <c r="B121" t="s">
        <v>96</v>
      </c>
    </row>
    <row r="122" spans="1:2">
      <c r="A122" s="1">
        <v>34729</v>
      </c>
      <c r="B122" t="s">
        <v>96</v>
      </c>
    </row>
    <row r="123" spans="1:2">
      <c r="A123" s="1">
        <v>34730</v>
      </c>
      <c r="B123" t="s">
        <v>96</v>
      </c>
    </row>
    <row r="124" spans="1:2">
      <c r="A124" s="1">
        <v>34731</v>
      </c>
      <c r="B124" t="s">
        <v>96</v>
      </c>
    </row>
    <row r="125" spans="1:2">
      <c r="A125" s="1">
        <v>34732</v>
      </c>
      <c r="B125" t="s">
        <v>96</v>
      </c>
    </row>
    <row r="126" spans="1:2">
      <c r="A126" s="1">
        <v>34733</v>
      </c>
      <c r="B126" t="s">
        <v>96</v>
      </c>
    </row>
    <row r="127" spans="1:2">
      <c r="A127" s="1">
        <v>34734</v>
      </c>
      <c r="B127" t="s">
        <v>96</v>
      </c>
    </row>
    <row r="128" spans="1:2">
      <c r="A128" s="1">
        <v>34735</v>
      </c>
      <c r="B128" t="s">
        <v>96</v>
      </c>
    </row>
    <row r="129" spans="1:2">
      <c r="A129" s="1">
        <v>34736</v>
      </c>
      <c r="B129" t="s">
        <v>96</v>
      </c>
    </row>
    <row r="130" spans="1:2">
      <c r="A130" s="1">
        <v>34737</v>
      </c>
      <c r="B130" t="s">
        <v>96</v>
      </c>
    </row>
    <row r="131" spans="1:2">
      <c r="A131" s="1">
        <v>34738</v>
      </c>
      <c r="B131" t="s">
        <v>96</v>
      </c>
    </row>
    <row r="132" spans="1:2">
      <c r="A132" s="1">
        <v>34739</v>
      </c>
      <c r="B132" t="s">
        <v>96</v>
      </c>
    </row>
    <row r="133" spans="1:2">
      <c r="A133" s="1">
        <v>34740</v>
      </c>
      <c r="B133" t="s">
        <v>96</v>
      </c>
    </row>
    <row r="134" spans="1:2">
      <c r="A134" s="1">
        <v>34741</v>
      </c>
      <c r="B134" t="s">
        <v>96</v>
      </c>
    </row>
    <row r="135" spans="1:2">
      <c r="A135" s="1">
        <v>34742</v>
      </c>
      <c r="B135" t="s">
        <v>96</v>
      </c>
    </row>
    <row r="136" spans="1:2">
      <c r="A136" s="1">
        <v>34743</v>
      </c>
      <c r="B136" t="s">
        <v>96</v>
      </c>
    </row>
    <row r="137" spans="1:2">
      <c r="A137" s="1">
        <v>34744</v>
      </c>
      <c r="B137" t="s">
        <v>96</v>
      </c>
    </row>
    <row r="138" spans="1:2">
      <c r="A138" s="1">
        <v>34745</v>
      </c>
      <c r="B138" t="s">
        <v>96</v>
      </c>
    </row>
    <row r="139" spans="1:2">
      <c r="A139" s="1">
        <v>34746</v>
      </c>
      <c r="B139" t="s">
        <v>96</v>
      </c>
    </row>
    <row r="140" spans="1:2">
      <c r="A140" s="1">
        <v>34747</v>
      </c>
      <c r="B140" t="s">
        <v>96</v>
      </c>
    </row>
    <row r="141" spans="1:2">
      <c r="A141" s="1">
        <v>34748</v>
      </c>
      <c r="B141" t="s">
        <v>96</v>
      </c>
    </row>
    <row r="142" spans="1:2">
      <c r="A142" s="1">
        <v>34749</v>
      </c>
      <c r="B142" t="s">
        <v>96</v>
      </c>
    </row>
    <row r="143" spans="1:2">
      <c r="A143" s="1">
        <v>34750</v>
      </c>
      <c r="B143" t="s">
        <v>96</v>
      </c>
    </row>
    <row r="144" spans="1:2">
      <c r="A144" s="1">
        <v>34751</v>
      </c>
      <c r="B144" t="s">
        <v>96</v>
      </c>
    </row>
    <row r="145" spans="1:2">
      <c r="A145" s="1">
        <v>34752</v>
      </c>
      <c r="B145" t="s">
        <v>96</v>
      </c>
    </row>
    <row r="146" spans="1:2">
      <c r="A146" s="1">
        <v>34753</v>
      </c>
      <c r="B146" t="s">
        <v>96</v>
      </c>
    </row>
    <row r="147" spans="1:2">
      <c r="A147" s="1">
        <v>34754</v>
      </c>
      <c r="B147" t="s">
        <v>96</v>
      </c>
    </row>
    <row r="148" spans="1:2">
      <c r="A148" s="1">
        <v>34755</v>
      </c>
      <c r="B148" t="s">
        <v>96</v>
      </c>
    </row>
    <row r="149" spans="1:2">
      <c r="A149" s="1">
        <v>34756</v>
      </c>
      <c r="B149" t="s">
        <v>96</v>
      </c>
    </row>
    <row r="150" spans="1:2">
      <c r="A150" s="1">
        <v>34757</v>
      </c>
      <c r="B150" t="s">
        <v>96</v>
      </c>
    </row>
    <row r="151" spans="1:2">
      <c r="A151" s="1">
        <v>34758</v>
      </c>
      <c r="B151" t="s">
        <v>96</v>
      </c>
    </row>
    <row r="152" spans="1:2">
      <c r="A152" s="1"/>
      <c r="B152" t="s">
        <v>96</v>
      </c>
    </row>
    <row r="153" spans="1:2">
      <c r="A153" s="1">
        <v>34759</v>
      </c>
      <c r="B153" t="s">
        <v>96</v>
      </c>
    </row>
    <row r="154" spans="1:2">
      <c r="A154" s="1">
        <v>34760</v>
      </c>
      <c r="B154" t="s">
        <v>96</v>
      </c>
    </row>
    <row r="155" spans="1:2">
      <c r="A155" s="1">
        <v>34761</v>
      </c>
      <c r="B155" t="s">
        <v>96</v>
      </c>
    </row>
    <row r="156" spans="1:2">
      <c r="A156" s="1">
        <v>34762</v>
      </c>
      <c r="B156" t="s">
        <v>96</v>
      </c>
    </row>
    <row r="157" spans="1:2">
      <c r="A157" s="1">
        <v>34763</v>
      </c>
      <c r="B157" t="s">
        <v>96</v>
      </c>
    </row>
    <row r="158" spans="1:2">
      <c r="A158" s="1">
        <v>34764</v>
      </c>
      <c r="B158" t="s">
        <v>96</v>
      </c>
    </row>
    <row r="159" spans="1:2">
      <c r="A159" s="1">
        <v>34765</v>
      </c>
      <c r="B159" t="s">
        <v>96</v>
      </c>
    </row>
    <row r="160" spans="1:2">
      <c r="A160" s="1">
        <v>34766</v>
      </c>
      <c r="B160" t="s">
        <v>96</v>
      </c>
    </row>
    <row r="161" spans="1:2">
      <c r="A161" s="1">
        <v>34767</v>
      </c>
      <c r="B161" t="s">
        <v>96</v>
      </c>
    </row>
    <row r="162" spans="1:2">
      <c r="A162" s="1">
        <v>34768</v>
      </c>
      <c r="B162" t="s">
        <v>96</v>
      </c>
    </row>
    <row r="163" spans="1:2">
      <c r="A163" s="1">
        <v>34769</v>
      </c>
      <c r="B163" t="s">
        <v>96</v>
      </c>
    </row>
    <row r="164" spans="1:2">
      <c r="A164" s="1">
        <v>34770</v>
      </c>
      <c r="B164" t="s">
        <v>96</v>
      </c>
    </row>
    <row r="165" spans="1:2">
      <c r="A165" s="1">
        <v>34771</v>
      </c>
      <c r="B165" t="s">
        <v>96</v>
      </c>
    </row>
    <row r="166" spans="1:2">
      <c r="A166" s="1">
        <v>34772</v>
      </c>
      <c r="B166" t="s">
        <v>96</v>
      </c>
    </row>
    <row r="167" spans="1:2">
      <c r="A167" s="1">
        <v>34773</v>
      </c>
      <c r="B167" t="s">
        <v>96</v>
      </c>
    </row>
    <row r="168" spans="1:2">
      <c r="A168" s="1">
        <v>34774</v>
      </c>
      <c r="B168" t="s">
        <v>96</v>
      </c>
    </row>
    <row r="169" spans="1:2">
      <c r="A169" s="1">
        <v>34775</v>
      </c>
      <c r="B169" t="s">
        <v>96</v>
      </c>
    </row>
    <row r="170" spans="1:2">
      <c r="A170" s="1">
        <v>34776</v>
      </c>
      <c r="B170" t="s">
        <v>96</v>
      </c>
    </row>
    <row r="171" spans="1:2">
      <c r="A171" s="1">
        <v>34777</v>
      </c>
      <c r="B171" t="s">
        <v>96</v>
      </c>
    </row>
    <row r="172" spans="1:2">
      <c r="A172" s="1">
        <v>34778</v>
      </c>
      <c r="B172" t="s">
        <v>96</v>
      </c>
    </row>
    <row r="173" spans="1:2">
      <c r="A173" s="1">
        <v>34779</v>
      </c>
      <c r="B173" t="s">
        <v>96</v>
      </c>
    </row>
    <row r="174" spans="1:2">
      <c r="A174" s="1">
        <v>34780</v>
      </c>
      <c r="B174" t="s">
        <v>96</v>
      </c>
    </row>
    <row r="175" spans="1:2">
      <c r="A175" s="1">
        <v>34781</v>
      </c>
      <c r="B175" t="s">
        <v>96</v>
      </c>
    </row>
    <row r="176" spans="1:2">
      <c r="A176" s="1">
        <v>34782</v>
      </c>
      <c r="B176" t="s">
        <v>96</v>
      </c>
    </row>
    <row r="177" spans="1:2">
      <c r="A177" s="1">
        <v>34783</v>
      </c>
      <c r="B177" t="s">
        <v>96</v>
      </c>
    </row>
    <row r="178" spans="1:2">
      <c r="A178" s="1">
        <v>34784</v>
      </c>
      <c r="B178" t="s">
        <v>96</v>
      </c>
    </row>
    <row r="179" spans="1:2">
      <c r="A179" s="1">
        <v>34785</v>
      </c>
      <c r="B179" t="s">
        <v>96</v>
      </c>
    </row>
    <row r="180" spans="1:2">
      <c r="A180" s="1">
        <v>34786</v>
      </c>
      <c r="B180" t="s">
        <v>96</v>
      </c>
    </row>
    <row r="181" spans="1:2">
      <c r="A181" s="1">
        <v>34787</v>
      </c>
      <c r="B181" t="s">
        <v>96</v>
      </c>
    </row>
    <row r="182" spans="1:2">
      <c r="A182" s="1">
        <v>34788</v>
      </c>
      <c r="B182" t="s">
        <v>96</v>
      </c>
    </row>
    <row r="183" spans="1:2">
      <c r="A183" s="1">
        <v>34789</v>
      </c>
      <c r="B183" t="s">
        <v>96</v>
      </c>
    </row>
    <row r="184" spans="1:2">
      <c r="A184" s="1">
        <v>34790</v>
      </c>
      <c r="B184" t="s">
        <v>96</v>
      </c>
    </row>
    <row r="185" spans="1:2">
      <c r="A185" s="1">
        <v>34791</v>
      </c>
      <c r="B185" t="s">
        <v>96</v>
      </c>
    </row>
    <row r="186" spans="1:2">
      <c r="A186" s="1">
        <v>34792</v>
      </c>
      <c r="B186" t="s">
        <v>96</v>
      </c>
    </row>
    <row r="187" spans="1:2">
      <c r="A187" s="1">
        <v>34793</v>
      </c>
      <c r="B187" t="s">
        <v>96</v>
      </c>
    </row>
    <row r="188" spans="1:2">
      <c r="A188" s="1">
        <v>34794</v>
      </c>
      <c r="B188" t="s">
        <v>96</v>
      </c>
    </row>
    <row r="189" spans="1:2">
      <c r="A189" s="1">
        <v>34795</v>
      </c>
      <c r="B189" t="s">
        <v>96</v>
      </c>
    </row>
    <row r="190" spans="1:2">
      <c r="A190" s="1">
        <v>34796</v>
      </c>
      <c r="B190" t="s">
        <v>96</v>
      </c>
    </row>
    <row r="191" spans="1:2">
      <c r="A191" s="1">
        <v>34797</v>
      </c>
      <c r="B191" t="s">
        <v>96</v>
      </c>
    </row>
    <row r="192" spans="1:2">
      <c r="A192" s="1">
        <v>34798</v>
      </c>
      <c r="B192" t="s">
        <v>96</v>
      </c>
    </row>
    <row r="193" spans="1:2">
      <c r="A193" s="1">
        <v>34799</v>
      </c>
      <c r="B193" t="s">
        <v>96</v>
      </c>
    </row>
    <row r="194" spans="1:2">
      <c r="A194" s="1">
        <v>34800</v>
      </c>
      <c r="B194" t="s">
        <v>96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0.11811000000000001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 t="s">
        <v>96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0.23622000000000001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0.39369999999999999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0.59055000000000002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0.23622000000000001</v>
      </c>
    </row>
    <row r="325" spans="1:2">
      <c r="A325" s="1">
        <v>34931</v>
      </c>
      <c r="B325">
        <v>0.31496000000000002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3.9370000000000002E-2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2.5984199999999995</v>
      </c>
      <c r="C367" s="95">
        <f>SUM(B259:B366)</f>
        <v>2.4409399999999994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2025-12-03T15:01:30Z</dcterms:modified>
</cp:coreProperties>
</file>