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7B0359E-FFD3-4ADD-8E38-301DB1F1369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5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3" i="21"/>
  <c r="F2" i="21"/>
  <c r="C367" i="55"/>
  <c r="B367" i="55"/>
  <c r="Q34" i="1"/>
  <c r="P34" i="1"/>
  <c r="D34" i="6"/>
  <c r="C367" i="54"/>
  <c r="B367" i="54"/>
  <c r="Q33" i="1"/>
  <c r="P33" i="1"/>
  <c r="D33" i="6"/>
  <c r="C367" i="53"/>
  <c r="B367" i="53"/>
  <c r="Q32" i="1"/>
  <c r="P32" i="1"/>
  <c r="D32" i="6"/>
  <c r="C367" i="52"/>
  <c r="B367" i="52"/>
  <c r="Q31" i="1"/>
  <c r="P31" i="1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1" l="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0" i="1" s="1"/>
  <c r="B367" i="50"/>
  <c r="P30" i="1" s="1"/>
  <c r="F3" i="21"/>
  <c r="F4" i="21"/>
  <c r="Q29" i="1" l="1"/>
  <c r="C367" i="49"/>
  <c r="B367" i="49"/>
  <c r="P29" i="1" s="1"/>
  <c r="E8" i="48" l="1"/>
  <c r="E7" i="48"/>
  <c r="E6" i="48"/>
  <c r="E5" i="48"/>
  <c r="E4" i="48"/>
  <c r="E3" i="48"/>
  <c r="B3" i="48" l="1"/>
  <c r="B7" i="48"/>
  <c r="B8" i="48"/>
  <c r="B6" i="48"/>
  <c r="B5" i="48"/>
  <c r="B4" i="48"/>
  <c r="C367" i="47"/>
  <c r="Q28" i="1" s="1"/>
  <c r="B367" i="47"/>
  <c r="P28" i="1" s="1"/>
  <c r="C367" i="46" l="1"/>
  <c r="Q27" i="1" s="1"/>
  <c r="B367" i="46"/>
  <c r="P27" i="1" s="1"/>
  <c r="B36" i="1" l="1"/>
  <c r="B32" i="1"/>
  <c r="C36" i="1"/>
  <c r="C35" i="1"/>
  <c r="B35" i="1"/>
  <c r="C34" i="1"/>
  <c r="B34" i="1"/>
  <c r="C33" i="1"/>
  <c r="B33" i="1"/>
  <c r="C32" i="1"/>
  <c r="C31" i="1"/>
  <c r="B31" i="1"/>
  <c r="F21" i="21" l="1"/>
  <c r="F22" i="21"/>
  <c r="F20" i="21"/>
  <c r="C367" i="44" l="1"/>
  <c r="Q26" i="1" s="1"/>
  <c r="B367" i="44"/>
  <c r="P26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5" i="21" s="1"/>
  <c r="F25" i="21" s="1"/>
  <c r="B367" i="30" l="1"/>
  <c r="B367" i="29"/>
  <c r="P4" i="1" s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K11" i="3" l="1"/>
  <c r="J26" i="3"/>
  <c r="M12" i="3"/>
  <c r="D33" i="3"/>
  <c r="B19" i="3"/>
  <c r="F26" i="3"/>
  <c r="D9" i="3"/>
  <c r="L6" i="3"/>
  <c r="K21" i="3"/>
  <c r="G9" i="3"/>
  <c r="I33" i="3"/>
  <c r="I20" i="3"/>
  <c r="M14" i="3"/>
  <c r="I25" i="3"/>
  <c r="D19" i="3"/>
  <c r="E33" i="3"/>
  <c r="F23" i="3"/>
  <c r="K16" i="3"/>
  <c r="E22" i="3"/>
  <c r="B32" i="3"/>
  <c r="F17" i="3"/>
  <c r="C27" i="3"/>
  <c r="B21" i="3"/>
  <c r="I12" i="3"/>
  <c r="F7" i="3"/>
  <c r="L11" i="3"/>
  <c r="I29" i="3"/>
  <c r="L20" i="3"/>
  <c r="G24" i="3"/>
  <c r="C10" i="3"/>
  <c r="H19" i="3"/>
  <c r="G15" i="3"/>
  <c r="I14" i="3"/>
  <c r="K26" i="3"/>
  <c r="F16" i="3"/>
  <c r="G18" i="3"/>
  <c r="K30" i="3"/>
  <c r="E6" i="3"/>
  <c r="E17" i="3"/>
  <c r="C9" i="3"/>
  <c r="F30" i="3"/>
  <c r="I5" i="3"/>
  <c r="M15" i="3"/>
  <c r="G4" i="3"/>
  <c r="K15" i="3"/>
  <c r="D20" i="3"/>
  <c r="I10" i="3"/>
  <c r="C30" i="3"/>
  <c r="D22" i="3"/>
  <c r="K23" i="3"/>
  <c r="I26" i="3"/>
  <c r="I21" i="3"/>
  <c r="B5" i="3"/>
  <c r="I16" i="3"/>
  <c r="C33" i="3"/>
  <c r="G31" i="3"/>
  <c r="J16" i="3"/>
  <c r="L21" i="3"/>
  <c r="G22" i="3"/>
  <c r="G13" i="3"/>
  <c r="C24" i="3"/>
  <c r="H31" i="3"/>
  <c r="M27" i="3"/>
  <c r="D23" i="3"/>
  <c r="G30" i="3"/>
  <c r="B23" i="3"/>
  <c r="E18" i="3"/>
  <c r="C11" i="3"/>
  <c r="C12" i="3"/>
  <c r="B9" i="3"/>
  <c r="F28" i="3"/>
  <c r="C18" i="3"/>
  <c r="I19" i="3"/>
  <c r="J25" i="3"/>
  <c r="I34" i="3"/>
  <c r="L34" i="3"/>
  <c r="D28" i="3"/>
  <c r="H8" i="3"/>
  <c r="B18" i="3"/>
  <c r="H16" i="3"/>
  <c r="L26" i="3"/>
  <c r="F15" i="3"/>
  <c r="H28" i="3"/>
  <c r="I4" i="3"/>
  <c r="B28" i="3"/>
  <c r="F32" i="3"/>
  <c r="J28" i="3"/>
  <c r="J27" i="3"/>
  <c r="I31" i="3"/>
  <c r="C28" i="3"/>
  <c r="F22" i="3"/>
  <c r="E8" i="3"/>
  <c r="C14" i="3"/>
  <c r="D4" i="3"/>
  <c r="D10" i="3"/>
  <c r="G34" i="3"/>
  <c r="G33" i="3"/>
  <c r="J12" i="3"/>
  <c r="H4" i="3"/>
  <c r="G25" i="3"/>
  <c r="K27" i="3"/>
  <c r="J29" i="3"/>
  <c r="B17" i="3"/>
  <c r="J20" i="3"/>
  <c r="F8" i="3"/>
  <c r="B8" i="3"/>
  <c r="D30" i="3"/>
  <c r="H11" i="3"/>
  <c r="G6" i="3"/>
  <c r="L27" i="3"/>
  <c r="C8" i="3"/>
  <c r="E24" i="3"/>
  <c r="L14" i="3"/>
  <c r="K24" i="3"/>
  <c r="G17" i="3"/>
  <c r="L30" i="3"/>
  <c r="K17" i="3"/>
  <c r="B12" i="3"/>
  <c r="B11" i="3"/>
  <c r="E13" i="3"/>
  <c r="H21" i="3"/>
  <c r="F12" i="3"/>
  <c r="D29" i="3"/>
  <c r="K8" i="3"/>
  <c r="B26" i="3"/>
  <c r="D26" i="3"/>
  <c r="K12" i="3"/>
  <c r="F19" i="3"/>
  <c r="F20" i="3"/>
  <c r="E21" i="3"/>
  <c r="H5" i="3"/>
  <c r="K32" i="3"/>
  <c r="F25" i="3"/>
  <c r="E23" i="3"/>
  <c r="D7" i="3"/>
  <c r="E27" i="3"/>
  <c r="H6" i="3"/>
  <c r="C4" i="3"/>
  <c r="D6" i="3"/>
  <c r="B31" i="3"/>
  <c r="D27" i="3"/>
  <c r="L25" i="3"/>
  <c r="K5" i="3"/>
  <c r="J5" i="3"/>
  <c r="M9" i="3"/>
  <c r="J21" i="3"/>
  <c r="G8" i="3"/>
  <c r="F18" i="3"/>
  <c r="L17" i="3"/>
  <c r="I27" i="3"/>
  <c r="G19" i="3"/>
  <c r="E7" i="3"/>
  <c r="E16" i="3"/>
  <c r="M18" i="3"/>
  <c r="C13" i="3"/>
  <c r="K14" i="3"/>
  <c r="J22" i="3"/>
  <c r="D34" i="3"/>
  <c r="E28" i="3"/>
  <c r="H7" i="3"/>
  <c r="D13" i="3"/>
  <c r="G16" i="3"/>
  <c r="F9" i="3"/>
  <c r="L32" i="3"/>
  <c r="I23" i="3"/>
  <c r="C15" i="3"/>
  <c r="J24" i="3"/>
  <c r="E4" i="3"/>
  <c r="I6" i="3"/>
  <c r="D17" i="3"/>
  <c r="H23" i="3"/>
  <c r="L4" i="3"/>
  <c r="L9" i="3"/>
  <c r="D32" i="3"/>
  <c r="B25" i="3"/>
  <c r="F24" i="3"/>
  <c r="I7" i="3"/>
  <c r="L23" i="3"/>
  <c r="G21" i="3"/>
  <c r="B33" i="3"/>
  <c r="J19" i="3"/>
  <c r="F5" i="3"/>
  <c r="M17" i="3"/>
  <c r="G5" i="3"/>
  <c r="B10" i="3"/>
  <c r="J7" i="3"/>
  <c r="C17" i="3"/>
  <c r="K18" i="3"/>
  <c r="L22" i="3"/>
  <c r="H32" i="3"/>
  <c r="C31" i="3"/>
  <c r="J18" i="3"/>
  <c r="M10" i="3"/>
  <c r="M13" i="3"/>
  <c r="F4" i="3"/>
  <c r="D11" i="3"/>
  <c r="K29" i="3"/>
  <c r="C7" i="3"/>
  <c r="L12" i="3"/>
  <c r="G20" i="3"/>
  <c r="H30" i="3"/>
  <c r="K10" i="3"/>
  <c r="J11" i="3"/>
  <c r="H18" i="3"/>
  <c r="M4" i="3"/>
  <c r="J4" i="3"/>
  <c r="D14" i="3"/>
  <c r="M31" i="3"/>
  <c r="J9" i="3"/>
  <c r="M25" i="3"/>
  <c r="H10" i="3"/>
  <c r="H20" i="3"/>
  <c r="G14" i="3"/>
  <c r="H25" i="3"/>
  <c r="F11" i="3"/>
  <c r="I18" i="3"/>
  <c r="K13" i="3"/>
  <c r="B22" i="3"/>
  <c r="K34" i="3"/>
  <c r="G10" i="3"/>
  <c r="D24" i="3"/>
  <c r="D18" i="3"/>
  <c r="C19" i="3"/>
  <c r="J32" i="3"/>
  <c r="K33" i="3"/>
  <c r="G27" i="3"/>
  <c r="J33" i="3"/>
  <c r="E29" i="3"/>
  <c r="I28" i="3"/>
  <c r="M28" i="3"/>
  <c r="C32" i="3"/>
  <c r="E30" i="3"/>
  <c r="M6" i="3"/>
  <c r="J31" i="3"/>
  <c r="G11" i="3"/>
  <c r="B29" i="3"/>
  <c r="D15" i="3"/>
  <c r="F27" i="3"/>
  <c r="C16" i="3"/>
  <c r="C5" i="3"/>
  <c r="B4" i="3"/>
  <c r="H33" i="3"/>
  <c r="I30" i="3"/>
  <c r="L19" i="3"/>
  <c r="B7" i="3"/>
  <c r="G23" i="3"/>
  <c r="L5" i="3"/>
  <c r="I8" i="3"/>
  <c r="K9" i="3"/>
  <c r="L33" i="3"/>
  <c r="M30" i="3"/>
  <c r="B14" i="3"/>
  <c r="G12" i="3"/>
  <c r="G32" i="3"/>
  <c r="E5" i="3"/>
  <c r="D16" i="3"/>
  <c r="L15" i="3"/>
  <c r="E19" i="3"/>
  <c r="I11" i="3"/>
  <c r="I13" i="3"/>
  <c r="E34" i="3"/>
  <c r="K4" i="3"/>
  <c r="B16" i="3"/>
  <c r="E10" i="3"/>
  <c r="L29" i="3"/>
  <c r="F6" i="3"/>
  <c r="B24" i="3"/>
  <c r="D12" i="3"/>
  <c r="C20" i="3"/>
  <c r="D5" i="3"/>
  <c r="J17" i="3"/>
  <c r="B13" i="3"/>
  <c r="H22" i="3"/>
  <c r="H24" i="3"/>
  <c r="E26" i="3"/>
  <c r="C23" i="3"/>
  <c r="L31" i="3"/>
  <c r="K20" i="3"/>
  <c r="L24" i="3"/>
  <c r="M5" i="3"/>
  <c r="M21" i="3"/>
  <c r="G7" i="3"/>
  <c r="E20" i="3"/>
  <c r="B6" i="3"/>
  <c r="B20" i="3"/>
  <c r="H9" i="3"/>
  <c r="H14" i="3"/>
  <c r="K6" i="3"/>
  <c r="K19" i="3"/>
  <c r="H12" i="3"/>
  <c r="C22" i="3"/>
  <c r="D21" i="3"/>
  <c r="M33" i="3"/>
  <c r="E15" i="3"/>
  <c r="E9" i="3"/>
  <c r="K25" i="3"/>
  <c r="K7" i="3"/>
  <c r="H13" i="3"/>
  <c r="M29" i="3"/>
  <c r="C25" i="3"/>
  <c r="L13" i="3"/>
  <c r="H27" i="3"/>
  <c r="C21" i="3"/>
  <c r="J10" i="3"/>
  <c r="M20" i="3"/>
  <c r="M7" i="3"/>
  <c r="I17" i="3"/>
  <c r="H29" i="3"/>
  <c r="H15" i="3"/>
  <c r="E11" i="3"/>
  <c r="J14" i="3"/>
  <c r="M26" i="3"/>
  <c r="E14" i="3"/>
  <c r="J30" i="3"/>
  <c r="L28" i="3"/>
  <c r="M22" i="3"/>
  <c r="F21" i="3"/>
  <c r="J15" i="3"/>
  <c r="L10" i="3"/>
  <c r="J6" i="3"/>
  <c r="I15" i="3"/>
  <c r="E25" i="3"/>
  <c r="M8" i="3"/>
  <c r="E31" i="3"/>
  <c r="J13" i="3"/>
  <c r="C26" i="3"/>
  <c r="M11" i="3"/>
  <c r="I24" i="3"/>
  <c r="I9" i="3"/>
  <c r="G29" i="3"/>
  <c r="I22" i="3"/>
  <c r="D8" i="3"/>
  <c r="C29" i="3"/>
  <c r="J23" i="3"/>
  <c r="F14" i="3"/>
  <c r="D31" i="3"/>
  <c r="J8" i="3"/>
  <c r="B15" i="3"/>
  <c r="K28" i="3"/>
  <c r="M24" i="3"/>
  <c r="G28" i="3"/>
  <c r="B27" i="3"/>
  <c r="H26" i="3"/>
  <c r="D25" i="3"/>
  <c r="B30" i="3"/>
  <c r="H17" i="3"/>
  <c r="F31" i="3"/>
  <c r="G26" i="3"/>
  <c r="F29" i="3"/>
  <c r="L18" i="3"/>
  <c r="E12" i="3"/>
  <c r="C6" i="3"/>
  <c r="M23" i="3"/>
  <c r="K31" i="3"/>
  <c r="I32" i="3"/>
  <c r="K22" i="3"/>
  <c r="E32" i="3"/>
  <c r="L8" i="3"/>
  <c r="L7" i="3"/>
  <c r="M19" i="3"/>
  <c r="M16" i="3"/>
  <c r="L16" i="3"/>
  <c r="F10" i="3"/>
  <c r="M32" i="3"/>
  <c r="B34" i="3"/>
  <c r="F13" i="3"/>
  <c r="K37" i="3" l="1"/>
  <c r="K35" i="3"/>
  <c r="K38" i="3"/>
  <c r="D40" i="3"/>
  <c r="B35" i="3"/>
  <c r="B38" i="3"/>
  <c r="B37" i="3"/>
  <c r="J38" i="3"/>
  <c r="J35" i="3"/>
  <c r="J37" i="3"/>
  <c r="M37" i="3"/>
  <c r="M38" i="3"/>
  <c r="M35" i="3"/>
  <c r="F38" i="3"/>
  <c r="F35" i="3"/>
  <c r="F37" i="3"/>
  <c r="D42" i="3"/>
  <c r="L35" i="3"/>
  <c r="L37" i="3"/>
  <c r="L38" i="3"/>
  <c r="E37" i="3"/>
  <c r="E38" i="3"/>
  <c r="E35" i="3"/>
  <c r="C37" i="3"/>
  <c r="C38" i="3"/>
  <c r="C35" i="3"/>
  <c r="H35" i="3"/>
  <c r="H37" i="3"/>
  <c r="H38" i="3"/>
  <c r="D38" i="3"/>
  <c r="D35" i="3"/>
  <c r="D37" i="3"/>
  <c r="I37" i="3"/>
  <c r="I38" i="3"/>
  <c r="I35" i="3"/>
  <c r="G35" i="3"/>
  <c r="G37" i="3"/>
  <c r="G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<sst xmlns="http://schemas.openxmlformats.org/spreadsheetml/2006/main" count="645" uniqueCount="127">
  <si>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</si>
  <si>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</si>
  <si>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</si>
  <si>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</si>
  <si>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</si>
  <si>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</si>
  <si>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</si>
  <si>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</si>
  <si>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</si>
  <si>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</si>
  <si>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</si>
  <si>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</si>
  <si>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</si>
  <si>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</si>
  <si>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</si>
  <si>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</si>
  <si>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</si>
  <si>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</si>
  <si>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</si>
  <si>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</si>
  <si>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</si>
  <si>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</si>
  <si>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</si>
  <si>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</si>
  <si>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</si>
  <si>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</si>
  <si>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</si>
  <si>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</si>
  <si>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</si>
  <si>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</si>
  <si>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</si>
  <si>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</si>
  <si>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</si>
  <si>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</si>
  <si>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</si>
  <si>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</si>
  <si>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</si>
  <si>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</si>
  <si>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</si>
  <si>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</si>
  <si>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</si>
  <si>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</si>
  <si>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</si>
  <si>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</si>
  <si>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</si>
  <si>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</si>
  <si>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</si>
  <si>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</si>
  <si>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</si>
  <si>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</si>
  <si>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</si>
  <si>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</si>
  <si>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</si>
  <si>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</si>
  <si>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</si>
  <si>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</si>
  <si>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</si>
  <si>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</si>
  <si>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</si>
  <si>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</si>
  <si>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</si>
  <si>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</si>
  <si>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</si>
  <si>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</si>
  <si>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</si>
  <si>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</si>
  <si>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</si>
  <si>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</si>
  <si>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</si>
  <si>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</si>
  <si>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</si>
  <si>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</si>
  <si>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</si>
  <si>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</si>
  <si>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</si>
  <si>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Queen Cr. @ Rittenhouse Rd.</t>
  </si>
  <si>
    <t>Rain / Stream</t>
  </si>
  <si>
    <t>Queen Creek</t>
  </si>
  <si>
    <r>
      <t>33</t>
    </r>
    <r>
      <rPr>
        <sz val="11"/>
        <color theme="1"/>
        <rFont val="Calibri"/>
        <family val="2"/>
      </rPr>
      <t>° 13’ 48.9”</t>
    </r>
  </si>
  <si>
    <r>
      <t>111</t>
    </r>
    <r>
      <rPr>
        <sz val="11"/>
        <color theme="1"/>
        <rFont val="Calibri"/>
        <family val="2"/>
      </rPr>
      <t>° 35’ 39.4”</t>
    </r>
  </si>
  <si>
    <t>Location: 1/3 mi. SE of Signal Butte &amp; Chandler Heights alignments</t>
  </si>
  <si>
    <t>Repeater</t>
  </si>
  <si>
    <t>No rain fell</t>
  </si>
  <si>
    <t>Data collision</t>
  </si>
  <si>
    <t>Unknown</t>
  </si>
  <si>
    <t>Programming error</t>
  </si>
  <si>
    <t>Physical contact</t>
  </si>
  <si>
    <t>Hit by a car, no rain fell</t>
  </si>
  <si>
    <t>Transmitter</t>
  </si>
  <si>
    <t>Assigned 2mm to 8/15</t>
  </si>
  <si>
    <t>Early Aug. events estimated</t>
  </si>
  <si>
    <t>_____</t>
  </si>
  <si>
    <t>Construction project</t>
  </si>
  <si>
    <t>No rain fell during that time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</si>
  <si>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</si>
  <si>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</si>
  <si>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</si>
  <si>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</si>
  <si>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</si>
  <si>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</si>
  <si>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</si>
  <si>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</si>
  <si>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</si>
  <si>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</si>
  <si>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Queen Cr. @ Rittenhouse Rd.  # 37700</t>
  </si>
  <si>
    <t>Gage ID # History:</t>
  </si>
  <si>
    <r>
      <rPr>
        <b/>
        <sz val="11"/>
        <color theme="1"/>
        <rFont val="Calibri"/>
        <family val="2"/>
        <scheme val="minor"/>
      </rPr>
      <t>37700</t>
    </r>
    <r>
      <rPr>
        <sz val="11"/>
        <color theme="1"/>
        <rFont val="Calibri"/>
        <family val="2"/>
        <scheme val="minor"/>
      </rPr>
      <t>; 6710 prior to 1/24/2018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</si>
  <si>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</si>
  <si>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</si>
  <si>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</si>
  <si>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</si>
  <si>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</si>
  <si>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</si>
  <si>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</si>
  <si>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</si>
  <si>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</si>
  <si>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Battery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</si>
  <si>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</si>
  <si>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</si>
  <si>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</si>
  <si>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</si>
  <si>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1,445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</si>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</sst>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left"/>
    </xf>
    <xf numFmtId="2" fontId="39" fillId="0" borderId="0" xfId="0" applyNumberFormat="1" applyFont="1" applyAlignment="1">
      <alignment horizontal="right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0">
                  <c:v>9.0550999999999977</c:v>
                </c:pt>
                <c:pt idx="1">
                  <c:v>10.511789999999998</c:v>
                </c:pt>
                <c:pt idx="2">
                  <c:v>7.8739999999999997</c:v>
                </c:pt>
                <c:pt idx="3">
                  <c:v>3.5039299999999987</c:v>
                </c:pt>
                <c:pt idx="4">
                  <c:v>7.9527399999999995</c:v>
                </c:pt>
                <c:pt idx="5">
                  <c:v>3.6614099999999987</c:v>
                </c:pt>
                <c:pt idx="6">
                  <c:v>2.8346399999999994</c:v>
                </c:pt>
                <c:pt idx="7">
                  <c:v>12.165329999999997</c:v>
                </c:pt>
                <c:pt idx="8">
                  <c:v>3.4645599999999992</c:v>
                </c:pt>
                <c:pt idx="9">
                  <c:v>3.8188899999999992</c:v>
                </c:pt>
                <c:pt idx="10">
                  <c:v>6.3779400000000006</c:v>
                </c:pt>
                <c:pt idx="11">
                  <c:v>13.110209999999995</c:v>
                </c:pt>
                <c:pt idx="12">
                  <c:v>10.629900000000001</c:v>
                </c:pt>
                <c:pt idx="13">
                  <c:v>4.2913300000000003</c:v>
                </c:pt>
                <c:pt idx="14">
                  <c:v>11.69289</c:v>
                </c:pt>
                <c:pt idx="15">
                  <c:v>6.8897499999999994</c:v>
                </c:pt>
                <c:pt idx="16">
                  <c:v>9.56691</c:v>
                </c:pt>
                <c:pt idx="17">
                  <c:v>8.3464399999999976</c:v>
                </c:pt>
                <c:pt idx="18">
                  <c:v>7.440929999999998</c:v>
                </c:pt>
                <c:pt idx="19">
                  <c:v>8.0708500000000001</c:v>
                </c:pt>
                <c:pt idx="20">
                  <c:v>8.85825</c:v>
                </c:pt>
                <c:pt idx="21">
                  <c:v>5.3149499999999996</c:v>
                </c:pt>
                <c:pt idx="22">
                  <c:v>6.3779399999999988</c:v>
                </c:pt>
                <c:pt idx="23">
                  <c:v>8.3464399999999994</c:v>
                </c:pt>
                <c:pt idx="24">
                  <c:v>4.4488099999999999</c:v>
                </c:pt>
                <c:pt idx="25">
                  <c:v>8.7401400000000002</c:v>
                </c:pt>
                <c:pt idx="26">
                  <c:v>9.8818699999999993</c:v>
                </c:pt>
                <c:pt idx="27">
                  <c:v>8.5039200000000008</c:v>
                </c:pt>
                <c:pt idx="28">
                  <c:v>7.440929999999998</c:v>
                </c:pt>
                <c:pt idx="29">
                  <c:v>7.9527399999999995</c:v>
                </c:pt>
                <c:pt idx="30">
                  <c:v>5.551169999999999</c:v>
                </c:pt>
                <c:pt idx="31">
                  <c:v>4.8818799999999998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35-46E8-A905-6EAA060CE65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1.2204699999999999</c:v>
                </c:pt>
                <c:pt idx="1">
                  <c:v>3.4645600000000001</c:v>
                </c:pt>
                <c:pt idx="2">
                  <c:v>5.6299100000000006</c:v>
                </c:pt>
                <c:pt idx="3">
                  <c:v>1.45669</c:v>
                </c:pt>
                <c:pt idx="4">
                  <c:v>1.02362</c:v>
                </c:pt>
                <c:pt idx="5">
                  <c:v>1.7716500000000002</c:v>
                </c:pt>
                <c:pt idx="6">
                  <c:v>0.55118</c:v>
                </c:pt>
                <c:pt idx="7">
                  <c:v>3.4251900000000002</c:v>
                </c:pt>
                <c:pt idx="8">
                  <c:v>1.7716499999999999</c:v>
                </c:pt>
                <c:pt idx="9">
                  <c:v>7.8740000000000004E-2</c:v>
                </c:pt>
                <c:pt idx="10">
                  <c:v>2.4409400000000003</c:v>
                </c:pt>
                <c:pt idx="11">
                  <c:v>2.95275</c:v>
                </c:pt>
                <c:pt idx="12">
                  <c:v>6.4960499999999994</c:v>
                </c:pt>
                <c:pt idx="13">
                  <c:v>2.0866099999999999</c:v>
                </c:pt>
                <c:pt idx="14">
                  <c:v>3.7007800000000004</c:v>
                </c:pt>
                <c:pt idx="15">
                  <c:v>2.4409399999999999</c:v>
                </c:pt>
                <c:pt idx="16">
                  <c:v>2.95275</c:v>
                </c:pt>
                <c:pt idx="17">
                  <c:v>2.5590499999999996</c:v>
                </c:pt>
                <c:pt idx="18">
                  <c:v>3.2283399999999998</c:v>
                </c:pt>
                <c:pt idx="19">
                  <c:v>3.2283400000000002</c:v>
                </c:pt>
                <c:pt idx="20">
                  <c:v>3.7401499999999999</c:v>
                </c:pt>
                <c:pt idx="21">
                  <c:v>0.78739999999999999</c:v>
                </c:pt>
                <c:pt idx="22">
                  <c:v>2.55905</c:v>
                </c:pt>
                <c:pt idx="23">
                  <c:v>4.7637700000000001</c:v>
                </c:pt>
                <c:pt idx="24">
                  <c:v>3.2677100000000001</c:v>
                </c:pt>
                <c:pt idx="25">
                  <c:v>1.65354</c:v>
                </c:pt>
                <c:pt idx="26">
                  <c:v>1.6929100000000001</c:v>
                </c:pt>
                <c:pt idx="27">
                  <c:v>7.2440800000000003</c:v>
                </c:pt>
                <c:pt idx="28">
                  <c:v>4.2913299999999994</c:v>
                </c:pt>
                <c:pt idx="29">
                  <c:v>0.90551000000000004</c:v>
                </c:pt>
                <c:pt idx="30">
                  <c:v>0.70866000000000007</c:v>
                </c:pt>
                <c:pt idx="31">
                  <c:v>3.3858200000000003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35-46E8-A905-6EAA060CE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60376"/>
        <c:axId val="624996464"/>
      </c:barChart>
      <c:catAx>
        <c:axId val="368960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4996464"/>
        <c:crosses val="autoZero"/>
        <c:auto val="1"/>
        <c:lblAlgn val="ctr"/>
        <c:lblOffset val="100"/>
        <c:noMultiLvlLbl val="0"/>
      </c:catAx>
      <c:valAx>
        <c:axId val="62499646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89603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Queen Cr. @ Rittenhouse Rd. - 1,450 ft.</a:t>
            </a:r>
            <a:r>
              <a:rPr lang="en-US" sz="1400" b="1" i="0" u="none" strike="noStrike" baseline="0"/>
              <a:t>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4CA223D-F276-41B1-9311-FB63AFB5EC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632-4E7D-A32A-8F99CD42DD8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AADE397-E58B-4AE5-8299-C8D36E7D00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632-4E7D-A32A-8F99CD42DD8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54342B-EE5D-432A-BFB8-B60F5AA174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632-4E7D-A32A-8F99CD42DD8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5DB4317-DCC4-4EB7-8DA0-8C2790E93B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632-4E7D-A32A-8F99CD42DD8B}"/>
                </c:ext>
              </c:extLst>
            </c:dLbl>
            <c:dLbl>
              <c:idx val="4"/>
              <c:layout>
                <c:manualLayout>
                  <c:x val="-2.6115561897177869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9FCA114A-FDDD-4D1E-954A-B92CD3575C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632-4E7D-A32A-8F99CD42DD8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C7F19A1-5B03-4F6F-9019-7811C840FA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632-4E7D-A32A-8F99CD42DD8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1.69</c:v>
                </c:pt>
                <c:pt idx="2">
                  <c:v>2.13</c:v>
                </c:pt>
                <c:pt idx="3">
                  <c:v>2.2400000000000002</c:v>
                </c:pt>
                <c:pt idx="4">
                  <c:v>3.66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100</c:v>
                  </c:pt>
                  <c:pt idx="1">
                    <c:v>36</c:v>
                  </c:pt>
                  <c:pt idx="2">
                    <c:v>58</c:v>
                  </c:pt>
                  <c:pt idx="3">
                    <c:v>37</c:v>
                  </c:pt>
                  <c:pt idx="4">
                    <c:v>103</c:v>
                  </c:pt>
                  <c:pt idx="5">
                    <c:v>41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632-4E7D-A32A-8F99CD42DD8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1.22</c:v>
                </c:pt>
                <c:pt idx="1">
                  <c:v>2.04</c:v>
                </c:pt>
                <c:pt idx="2">
                  <c:v>2.35</c:v>
                </c:pt>
                <c:pt idx="3">
                  <c:v>2.61</c:v>
                </c:pt>
                <c:pt idx="4">
                  <c:v>3.64</c:v>
                </c:pt>
                <c:pt idx="5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32-4E7D-A32A-8F99CD42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995680"/>
        <c:axId val="369070176"/>
      </c:scatterChart>
      <c:valAx>
        <c:axId val="6249956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070176"/>
        <c:crosses val="autoZero"/>
        <c:crossBetween val="midCat"/>
      </c:valAx>
      <c:valAx>
        <c:axId val="36907017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956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Queen Cr. @ Rittenhouse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303705754248706E-2"/>
                  <c:y val="-0.110257789517629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25</c:v>
                </c:pt>
                <c:pt idx="1">
                  <c:v>39</c:v>
                </c:pt>
                <c:pt idx="2">
                  <c:v>20</c:v>
                </c:pt>
                <c:pt idx="3">
                  <c:v>23</c:v>
                </c:pt>
                <c:pt idx="4">
                  <c:v>40</c:v>
                </c:pt>
                <c:pt idx="5">
                  <c:v>22</c:v>
                </c:pt>
                <c:pt idx="6">
                  <c:v>9</c:v>
                </c:pt>
                <c:pt idx="7">
                  <c:v>39</c:v>
                </c:pt>
                <c:pt idx="8">
                  <c:v>20</c:v>
                </c:pt>
                <c:pt idx="9">
                  <c:v>18</c:v>
                </c:pt>
                <c:pt idx="10">
                  <c:v>21</c:v>
                </c:pt>
                <c:pt idx="11">
                  <c:v>37</c:v>
                </c:pt>
                <c:pt idx="12">
                  <c:v>20</c:v>
                </c:pt>
                <c:pt idx="13">
                  <c:v>23</c:v>
                </c:pt>
                <c:pt idx="14">
                  <c:v>27</c:v>
                </c:pt>
                <c:pt idx="15">
                  <c:v>30</c:v>
                </c:pt>
                <c:pt idx="16">
                  <c:v>26</c:v>
                </c:pt>
                <c:pt idx="17">
                  <c:v>23</c:v>
                </c:pt>
                <c:pt idx="18">
                  <c:v>30</c:v>
                </c:pt>
                <c:pt idx="19">
                  <c:v>20</c:v>
                </c:pt>
                <c:pt idx="20">
                  <c:v>20</c:v>
                </c:pt>
                <c:pt idx="21">
                  <c:v>29</c:v>
                </c:pt>
                <c:pt idx="22">
                  <c:v>36</c:v>
                </c:pt>
                <c:pt idx="23">
                  <c:v>32</c:v>
                </c:pt>
                <c:pt idx="24">
                  <c:v>16</c:v>
                </c:pt>
                <c:pt idx="25">
                  <c:v>32</c:v>
                </c:pt>
                <c:pt idx="26">
                  <c:v>29</c:v>
                </c:pt>
                <c:pt idx="27">
                  <c:v>27</c:v>
                </c:pt>
                <c:pt idx="28">
                  <c:v>30</c:v>
                </c:pt>
                <c:pt idx="29">
                  <c:v>26</c:v>
                </c:pt>
                <c:pt idx="30">
                  <c:v>29</c:v>
                </c:pt>
                <c:pt idx="3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09-4B28-8CF4-57A63DEE7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4756399"/>
        <c:axId val="305663631"/>
      </c:barChart>
      <c:catAx>
        <c:axId val="30475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663631"/>
        <c:crosses val="autoZero"/>
        <c:auto val="1"/>
        <c:lblAlgn val="ctr"/>
        <c:lblOffset val="100"/>
        <c:noMultiLvlLbl val="0"/>
      </c:catAx>
      <c:valAx>
        <c:axId val="30566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756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48.9%22N+111%C2%B035'39.4%22W/@33.23025,-111.59428,14z/data=!4m2!3m1!1s0x0:0x01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4234</xdr:rowOff>
    </xdr:from>
    <xdr:to>
      <xdr:col>19</xdr:col>
      <xdr:colOff>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500EB6-641A-4E23-871D-BB3739414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3025&amp;lon=-111.594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105</v>
      </c>
      <c r="B4" s="153" t="s">
        <v>106</v>
      </c>
      <c r="C4" s="154"/>
      <c r="D4" s="155"/>
      <c r="O4" s="2">
        <v>1994</v>
      </c>
      <c r="P4" s="90">
        <f>'1994'!B367</f>
        <v>9.0550999999999977</v>
      </c>
      <c r="Q4" s="91">
        <f>'1994'!C367</f>
        <v>1.2204699999999999</v>
      </c>
    </row>
    <row r="5" spans="1:17" ht="15" customHeight="1" thickBot="1">
      <c r="A5" s="17"/>
      <c r="B5" s="154"/>
      <c r="C5" s="154"/>
      <c r="D5" s="155"/>
      <c r="O5" s="2">
        <v>1995</v>
      </c>
      <c r="P5" s="90">
        <f>'1995'!B367</f>
        <v>10.511789999999998</v>
      </c>
      <c r="Q5" s="91">
        <f>'1995'!C367</f>
        <v>3.4645600000000001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1996</v>
      </c>
      <c r="P6" s="90">
        <f>'1996'!B367</f>
        <v>7.8739999999999997</v>
      </c>
      <c r="Q6" s="91">
        <f>'1996'!C367</f>
        <v>5.6299100000000006</v>
      </c>
    </row>
    <row r="7" spans="1:17" ht="15.75" thickBot="1">
      <c r="A7" s="17" t="s">
        <v>3</v>
      </c>
      <c r="B7" s="82">
        <f>(D7-B8)/365.25</f>
        <v>32.046543463381248</v>
      </c>
      <c r="C7" s="81" t="s">
        <v>72</v>
      </c>
      <c r="D7" s="80">
        <v>45931</v>
      </c>
      <c r="O7" s="2">
        <v>1997</v>
      </c>
      <c r="P7" s="90">
        <f>'1997'!B367</f>
        <v>3.5039299999999987</v>
      </c>
      <c r="Q7" s="91">
        <f>'1997'!C367</f>
        <v>1.45669</v>
      </c>
    </row>
    <row r="8" spans="1:17" ht="15.75" thickBot="1">
      <c r="A8" s="18" t="s">
        <v>4</v>
      </c>
      <c r="B8" s="19">
        <v>34226</v>
      </c>
      <c r="C8" s="6"/>
      <c r="D8" s="16"/>
      <c r="O8" s="2">
        <v>1998</v>
      </c>
      <c r="P8" s="90">
        <f>'1998'!B367</f>
        <v>7.9527399999999995</v>
      </c>
      <c r="Q8" s="91">
        <f>'1998'!C367</f>
        <v>1.02362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1999</v>
      </c>
      <c r="P9" s="90">
        <f>'1999'!B367</f>
        <v>3.6614099999999987</v>
      </c>
      <c r="Q9" s="91">
        <f>'1999'!C367</f>
        <v>1.7716500000000002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2.8346399999999994</v>
      </c>
      <c r="Q10" s="91">
        <f>'2000'!C367</f>
        <v>0.55118</v>
      </c>
    </row>
    <row r="11" spans="1:17" ht="15.75" thickBot="1">
      <c r="A11" s="17" t="s">
        <v>7</v>
      </c>
      <c r="B11" s="12" t="s">
        <v>78</v>
      </c>
      <c r="C11" s="20">
        <v>33.230249999999998</v>
      </c>
      <c r="D11" s="15"/>
      <c r="O11" s="2">
        <v>2001</v>
      </c>
      <c r="P11" s="90">
        <f>'2001'!B367</f>
        <v>12.165329999999997</v>
      </c>
      <c r="Q11" s="91">
        <f>'2001'!C367</f>
        <v>3.4251900000000002</v>
      </c>
    </row>
    <row r="12" spans="1:17" ht="15.75" thickBot="1">
      <c r="A12" s="17" t="s">
        <v>8</v>
      </c>
      <c r="B12" s="12" t="s">
        <v>79</v>
      </c>
      <c r="C12" s="20">
        <v>-111.59428</v>
      </c>
      <c r="D12" s="15"/>
      <c r="O12" s="2">
        <v>2002</v>
      </c>
      <c r="P12" s="90">
        <f>'2002'!B367</f>
        <v>3.4645599999999992</v>
      </c>
      <c r="Q12" s="91">
        <f>'2002'!C367</f>
        <v>1.7716499999999999</v>
      </c>
    </row>
    <row r="13" spans="1:17" ht="15.75" thickBot="1">
      <c r="A13" s="17" t="s">
        <v>9</v>
      </c>
      <c r="B13" s="12" t="s">
        <v>121</v>
      </c>
      <c r="C13" s="12"/>
      <c r="D13" s="15"/>
      <c r="O13" s="2">
        <v>2003</v>
      </c>
      <c r="P13" s="90">
        <f>'2003'!B367</f>
        <v>3.8188899999999992</v>
      </c>
      <c r="Q13" s="91">
        <f>'2003'!C367</f>
        <v>7.8740000000000004E-2</v>
      </c>
    </row>
    <row r="14" spans="1:17" ht="15.75" thickBot="1">
      <c r="A14" s="162" t="s">
        <v>80</v>
      </c>
      <c r="B14" s="163"/>
      <c r="C14" s="163"/>
      <c r="D14" s="164"/>
      <c r="O14" s="2">
        <v>2004</v>
      </c>
      <c r="P14" s="90">
        <f>'2004'!B367</f>
        <v>6.3779400000000006</v>
      </c>
      <c r="Q14" s="91">
        <f>'2004'!C367</f>
        <v>2.4409400000000003</v>
      </c>
    </row>
    <row r="15" spans="1:17" ht="15.75" thickBot="1">
      <c r="A15" s="83" t="s">
        <v>124</v>
      </c>
      <c r="B15" s="12"/>
      <c r="C15" s="12"/>
      <c r="D15" s="62">
        <f>AVERAGE(P4:P44)</f>
        <v>7.4237056250000011</v>
      </c>
      <c r="O15" s="2">
        <v>2005</v>
      </c>
      <c r="P15" s="90">
        <f>'2005'!B367</f>
        <v>13.110209999999995</v>
      </c>
      <c r="Q15" s="91">
        <f>'2005'!C367</f>
        <v>2.95275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10.629900000000001</v>
      </c>
      <c r="Q16" s="91">
        <f>'2006'!C367</f>
        <v>6.4960499999999994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4.2913300000000003</v>
      </c>
      <c r="Q17" s="91">
        <f>'2007'!C367</f>
        <v>2.0866099999999999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11.69289</v>
      </c>
      <c r="Q18" s="91">
        <f>'2008'!C367</f>
        <v>3.7007800000000004</v>
      </c>
    </row>
    <row r="19" spans="1:17" ht="15.75" thickBot="1">
      <c r="O19" s="2">
        <v>2009</v>
      </c>
      <c r="P19" s="90">
        <f>'2009'!B367</f>
        <v>6.8897499999999994</v>
      </c>
      <c r="Q19" s="91">
        <f>'2009'!C367</f>
        <v>2.4409399999999999</v>
      </c>
    </row>
    <row r="20" spans="1:17" ht="15.75" thickBot="1">
      <c r="A20" s="84" t="s">
        <v>15</v>
      </c>
      <c r="B20" s="30"/>
      <c r="C20" s="30"/>
      <c r="D20" s="31"/>
      <c r="O20" s="2">
        <v>2010</v>
      </c>
      <c r="P20" s="90">
        <f>'2010'!B367</f>
        <v>9.56691</v>
      </c>
      <c r="Q20" s="91">
        <f>'2010'!C367</f>
        <v>2.95275</v>
      </c>
    </row>
    <row r="21" spans="1:17" ht="15.75" thickBot="1">
      <c r="A21" s="32" t="s">
        <v>54</v>
      </c>
      <c r="B21" s="33"/>
      <c r="C21" s="33"/>
      <c r="D21" s="34"/>
      <c r="O21" s="2">
        <v>2011</v>
      </c>
      <c r="P21" s="90">
        <f>'2011'!B367</f>
        <v>8.3464399999999976</v>
      </c>
      <c r="Q21" s="91">
        <f>'2011'!C367</f>
        <v>2.5590499999999996</v>
      </c>
    </row>
    <row r="22" spans="1:17" ht="15.75" thickBot="1">
      <c r="A22" s="35" t="s">
        <v>55</v>
      </c>
      <c r="B22" s="36"/>
      <c r="C22" s="36"/>
      <c r="D22" s="37"/>
      <c r="O22" s="2">
        <v>2012</v>
      </c>
      <c r="P22" s="90">
        <f>'2012'!B367</f>
        <v>7.440929999999998</v>
      </c>
      <c r="Q22" s="91">
        <f>'2012'!C367</f>
        <v>3.2283399999999998</v>
      </c>
    </row>
    <row r="23" spans="1:17" ht="15.75" thickBot="1">
      <c r="O23" s="2">
        <v>2013</v>
      </c>
      <c r="P23" s="90">
        <f>'2013'!B367</f>
        <v>8.0708500000000001</v>
      </c>
      <c r="Q23" s="91">
        <f>'2013'!C367</f>
        <v>3.2283400000000002</v>
      </c>
    </row>
    <row r="24" spans="1:17" ht="15.75" thickBot="1">
      <c r="A24" s="38" t="s">
        <v>53</v>
      </c>
      <c r="B24" s="54"/>
      <c r="C24" s="54"/>
      <c r="D24" s="39"/>
      <c r="O24" s="2">
        <v>2014</v>
      </c>
      <c r="P24" s="90">
        <f>'2014'!B367</f>
        <v>8.85825</v>
      </c>
      <c r="Q24" s="91">
        <f>'2014'!C367</f>
        <v>3.7401499999999999</v>
      </c>
    </row>
    <row r="25" spans="1:17" ht="15.75" thickBot="1">
      <c r="A25" s="40"/>
      <c r="B25" s="40" t="s">
        <v>50</v>
      </c>
      <c r="C25" s="55">
        <v>55</v>
      </c>
      <c r="D25" s="57"/>
      <c r="O25" s="2">
        <v>2015</v>
      </c>
      <c r="P25" s="90">
        <f>'2015'!B367</f>
        <v>5.3149499999999996</v>
      </c>
      <c r="Q25" s="91">
        <f>'2015'!C367</f>
        <v>0.78739999999999999</v>
      </c>
    </row>
    <row r="26" spans="1:17" ht="15.75" thickBot="1">
      <c r="A26" s="40"/>
      <c r="B26" s="40" t="s">
        <v>51</v>
      </c>
      <c r="C26" s="55">
        <v>6</v>
      </c>
      <c r="D26" s="57"/>
      <c r="O26" s="2">
        <v>2016</v>
      </c>
      <c r="P26" s="90">
        <f>'2016'!B367</f>
        <v>6.3779399999999988</v>
      </c>
      <c r="Q26" s="91">
        <f>'2016'!C367</f>
        <v>2.55905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2017</v>
      </c>
      <c r="P27" s="90">
        <f>'2017'!B367</f>
        <v>8.3464399999999994</v>
      </c>
      <c r="Q27" s="91">
        <f>'2017'!C367</f>
        <v>4.7637700000000001</v>
      </c>
    </row>
    <row r="28" spans="1:17" ht="15.75" thickBot="1">
      <c r="O28" s="2">
        <v>2018</v>
      </c>
      <c r="P28" s="90">
        <f>'2018'!B367</f>
        <v>4.4488099999999999</v>
      </c>
      <c r="Q28" s="91">
        <f>'2018'!C367</f>
        <v>3.2677100000000001</v>
      </c>
    </row>
    <row r="29" spans="1:17" ht="15" customHeight="1" thickBot="1">
      <c r="A29" s="42"/>
      <c r="B29" s="50"/>
      <c r="C29" s="50"/>
      <c r="D29" s="51" t="s">
        <v>25</v>
      </c>
      <c r="O29" s="2">
        <v>2019</v>
      </c>
      <c r="P29" s="90">
        <f>'2019'!B367</f>
        <v>8.7401400000000002</v>
      </c>
      <c r="Q29" s="91">
        <f>'2019'!C367</f>
        <v>1.65354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90">
        <f>'2020'!B367</f>
        <v>9.8818699999999993</v>
      </c>
      <c r="Q30" s="91">
        <f>'2020'!C367</f>
        <v>1.6929100000000001</v>
      </c>
    </row>
    <row r="31" spans="1:17" ht="15.75" thickBot="1">
      <c r="A31" s="44" t="s">
        <v>17</v>
      </c>
      <c r="B31" s="45">
        <f>FREQ!$B$36</f>
        <v>1.22</v>
      </c>
      <c r="C31" s="147">
        <f>FREQ!$C$36</f>
        <v>40411</v>
      </c>
      <c r="D31" s="46">
        <v>100</v>
      </c>
      <c r="O31" s="2">
        <v>2021</v>
      </c>
      <c r="P31" s="90">
        <f>'2021'!B367</f>
        <v>8.5039200000000008</v>
      </c>
      <c r="Q31" s="91">
        <f>'2021'!C367</f>
        <v>7.2440800000000003</v>
      </c>
    </row>
    <row r="32" spans="1:17" ht="15.75" thickBot="1">
      <c r="A32" s="44" t="s">
        <v>18</v>
      </c>
      <c r="B32" s="45">
        <f>FREQ!$D$36</f>
        <v>1.69</v>
      </c>
      <c r="C32" s="147">
        <f>FREQ!$E$36</f>
        <v>39639</v>
      </c>
      <c r="D32" s="46">
        <v>36</v>
      </c>
      <c r="O32" s="2">
        <v>2022</v>
      </c>
      <c r="P32" s="90">
        <f>'2022'!B367</f>
        <v>7.440929999999998</v>
      </c>
      <c r="Q32" s="91">
        <f>'2022'!C367</f>
        <v>4.2913299999999994</v>
      </c>
    </row>
    <row r="33" spans="1:17" ht="15.75" thickBot="1">
      <c r="A33" s="44" t="s">
        <v>19</v>
      </c>
      <c r="B33" s="45">
        <f>FREQ!$F$36</f>
        <v>2.13</v>
      </c>
      <c r="C33" s="147">
        <f>FREQ!$G$36</f>
        <v>38953</v>
      </c>
      <c r="D33" s="46">
        <v>58</v>
      </c>
      <c r="O33" s="2">
        <v>2023</v>
      </c>
      <c r="P33" s="90">
        <f>'2023'!B367</f>
        <v>7.9527399999999995</v>
      </c>
      <c r="Q33" s="91">
        <f>'2023'!C367</f>
        <v>0.90551000000000004</v>
      </c>
    </row>
    <row r="34" spans="1:17" ht="15.75" customHeight="1" thickBot="1">
      <c r="A34" s="44" t="s">
        <v>20</v>
      </c>
      <c r="B34" s="45">
        <f>FREQ!$H$36</f>
        <v>2.2400000000000002</v>
      </c>
      <c r="C34" s="147">
        <f>FREQ!$I$36</f>
        <v>37102</v>
      </c>
      <c r="D34" s="46">
        <v>37</v>
      </c>
      <c r="O34" s="2">
        <v>2024</v>
      </c>
      <c r="P34" s="90">
        <f>'2024'!B367</f>
        <v>5.551169999999999</v>
      </c>
      <c r="Q34" s="91">
        <f>'2024'!C367</f>
        <v>0.70866000000000007</v>
      </c>
    </row>
    <row r="35" spans="1:17" ht="15" customHeight="1" thickBot="1">
      <c r="A35" s="44" t="s">
        <v>21</v>
      </c>
      <c r="B35" s="45">
        <f>FREQ!$J$36</f>
        <v>3.66</v>
      </c>
      <c r="C35" s="147">
        <f>FREQ!$K$36</f>
        <v>38787</v>
      </c>
      <c r="D35" s="46">
        <v>103</v>
      </c>
      <c r="O35" s="2">
        <v>2025</v>
      </c>
      <c r="P35" s="90">
        <f>'2025'!B367</f>
        <v>4.8818799999999998</v>
      </c>
      <c r="Q35" s="91">
        <f>'2025'!C367</f>
        <v>3.3858200000000003</v>
      </c>
    </row>
    <row r="36" spans="1:17" ht="15.75" thickBot="1">
      <c r="A36" s="47" t="s">
        <v>22</v>
      </c>
      <c r="B36" s="48">
        <f>FREQ!$L$36</f>
        <v>3.66</v>
      </c>
      <c r="C36" s="148">
        <f>FREQ!$M$36</f>
        <v>38787</v>
      </c>
      <c r="D36" s="49">
        <v>41</v>
      </c>
      <c r="O36" s="2">
        <v>2026</v>
      </c>
      <c r="P36" s="90"/>
      <c r="Q36" s="91"/>
    </row>
    <row r="37" spans="1:17" ht="15" customHeight="1" thickBot="1">
      <c r="O37" s="2">
        <v>2027</v>
      </c>
      <c r="P37" s="90"/>
      <c r="Q37" s="91"/>
    </row>
    <row r="38" spans="1:17" ht="16.5" thickBot="1">
      <c r="A38" s="158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2028</v>
      </c>
      <c r="P38" s="90"/>
      <c r="Q38" s="91"/>
    </row>
    <row r="39" spans="1:17" ht="15" customHeight="1" thickBot="1">
      <c r="O39" s="2">
        <v>2029</v>
      </c>
      <c r="P39" s="90"/>
      <c r="Q39" s="91"/>
    </row>
    <row r="40" spans="1:17" ht="15.75" thickBot="1">
      <c r="O40" s="2">
        <v>2030</v>
      </c>
      <c r="P40" s="90"/>
      <c r="Q40" s="91"/>
    </row>
    <row r="41" spans="1:17" ht="15" customHeight="1" thickBot="1">
      <c r="O41" s="2">
        <v>2031</v>
      </c>
      <c r="P41" s="90"/>
      <c r="Q41" s="91"/>
    </row>
    <row r="42" spans="1:17" ht="15.75" thickBot="1">
      <c r="O42" s="2">
        <v>2032</v>
      </c>
      <c r="P42" s="90"/>
      <c r="Q42" s="91"/>
    </row>
    <row r="43" spans="1:17" ht="15" customHeight="1" thickBot="1">
      <c r="O43" s="2">
        <v>2033</v>
      </c>
      <c r="P43" s="90"/>
      <c r="Q43" s="91"/>
    </row>
    <row r="44" spans="1:17" ht="15.75" thickBot="1">
      <c r="O44" s="2">
        <v>2034</v>
      </c>
      <c r="P44" s="90"/>
      <c r="Q44" s="91"/>
    </row>
    <row r="45" spans="1:17">
      <c r="O45" s="159" t="s">
        <v>120</v>
      </c>
      <c r="P45" s="160"/>
      <c r="Q45" s="160"/>
    </row>
    <row r="46" spans="1:17">
      <c r="O46" s="161"/>
      <c r="P46" s="161"/>
      <c r="Q46" s="161"/>
    </row>
  </sheetData>
  <sheetProtection algorithmName="SHA-512" hashValue="AVFx6OqTb8Q5pozU03YMtMT7T262Xx5e+mnfffxKz0MBfcBTNNC/noE89KVkie7jOp/jLY577VyfUUZNu2m2KA==" saltValue="ddzxcK2u9c/0+une2EhN2Q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5:Q46"/>
    <mergeCell ref="B4:D5"/>
    <mergeCell ref="A1:D1"/>
    <mergeCell ref="A14:D1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0.51180999999999999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0.51180999999999999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0.59055000000000002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0.70865999999999996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0.11811000000000001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1.1023599999999998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0.55118</v>
      </c>
      <c r="L35" s="71">
        <f t="shared" ref="L35" ca="1" si="3">SUM(L4:L34)</f>
        <v>1.1417299999999999</v>
      </c>
      <c r="M35" s="71">
        <f t="shared" ref="M35" ca="1" si="4">SUM(M4:M34)</f>
        <v>1.6929099999999999</v>
      </c>
      <c r="U35" s="1"/>
      <c r="V35" s="3"/>
    </row>
    <row r="36" spans="1:22" ht="14.45" customHeight="1">
      <c r="A36" s="72" t="s">
        <v>48</v>
      </c>
      <c r="B36" s="73">
        <f ca="1">B35</f>
        <v>0.11811000000000001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1.2204699999999997</v>
      </c>
      <c r="H36" s="73">
        <f t="shared" ca="1" si="5"/>
        <v>1.2598399999999996</v>
      </c>
      <c r="I36" s="73">
        <f t="shared" ca="1" si="5"/>
        <v>1.2598399999999996</v>
      </c>
      <c r="J36" s="73">
        <f t="shared" ca="1" si="5"/>
        <v>1.4960599999999997</v>
      </c>
      <c r="K36" s="73">
        <f t="shared" ca="1" si="5"/>
        <v>2.0472399999999995</v>
      </c>
      <c r="L36" s="73">
        <f t="shared" ca="1" si="5"/>
        <v>3.1889699999999994</v>
      </c>
      <c r="M36" s="73">
        <f t="shared" ca="1" si="5"/>
        <v>4.8818799999999989</v>
      </c>
    </row>
    <row r="37" spans="1:22" ht="14.45" customHeight="1">
      <c r="A37" s="72" t="s">
        <v>42</v>
      </c>
      <c r="B37" s="73">
        <f t="shared" ref="B37:M37" ca="1" si="6">MAX(B4:B34)</f>
        <v>0.11811000000000001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0.51180999999999999</v>
      </c>
      <c r="L37" s="73">
        <f ca="1">MAX(L4:L34)</f>
        <v>0.59055000000000002</v>
      </c>
      <c r="M37" s="73">
        <f t="shared" ca="1" si="6"/>
        <v>0.70865999999999996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0.70865999999999996</v>
      </c>
    </row>
    <row r="41" spans="1:22" ht="15.75">
      <c r="A41" s="75" t="s">
        <v>46</v>
      </c>
      <c r="B41" s="76"/>
      <c r="C41" s="76"/>
      <c r="D41" s="77">
        <f ca="1">MAX(B35:M35)</f>
        <v>1.6929099999999999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3.3858199999999998</v>
      </c>
    </row>
    <row r="43" spans="1:22" ht="15.75">
      <c r="A43" s="75" t="s">
        <v>69</v>
      </c>
      <c r="B43" s="76"/>
      <c r="C43" s="76"/>
      <c r="D43" s="77">
        <f ca="1">M36</f>
        <v>4.8818799999999989</v>
      </c>
    </row>
    <row r="44" spans="1:22" ht="15.75">
      <c r="A44" s="75" t="s">
        <v>65</v>
      </c>
      <c r="B44" s="76"/>
      <c r="C44" s="76"/>
      <c r="D44" s="78">
        <f ca="1">M36/Meta_Stats!$D$15</f>
        <v>0.65760689426582675</v>
      </c>
    </row>
    <row r="45" spans="1:22" ht="15.75">
      <c r="A45" s="75" t="s">
        <v>47</v>
      </c>
      <c r="B45" s="76"/>
      <c r="C45" s="76"/>
      <c r="D45" s="79">
        <f ca="1">SUM(B38:M38)</f>
        <v>21</v>
      </c>
    </row>
    <row r="47" spans="1:22" ht="15.7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9" sqref="H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41">
        <v>37700</v>
      </c>
      <c r="B2" s="142">
        <v>45668.5</v>
      </c>
      <c r="C2" s="141" t="s">
        <v>125</v>
      </c>
      <c r="D2" s="142">
        <v>45670.5</v>
      </c>
      <c r="E2" s="141" t="s">
        <v>125</v>
      </c>
      <c r="F2" s="143">
        <f>D2-B2</f>
        <v>2</v>
      </c>
      <c r="G2" s="144" t="s">
        <v>126</v>
      </c>
      <c r="H2" s="144" t="s">
        <v>82</v>
      </c>
      <c r="I2" s="141">
        <v>1</v>
      </c>
    </row>
    <row r="3" spans="1:9">
      <c r="A3" s="141">
        <v>37700</v>
      </c>
      <c r="B3" s="142">
        <v>43913.75</v>
      </c>
      <c r="C3" s="141">
        <v>203</v>
      </c>
      <c r="D3" s="142">
        <v>43916</v>
      </c>
      <c r="E3" s="141">
        <v>203</v>
      </c>
      <c r="F3" s="143">
        <f>D3-B3</f>
        <v>2.25</v>
      </c>
      <c r="G3" s="144" t="s">
        <v>116</v>
      </c>
      <c r="H3" s="144" t="s">
        <v>82</v>
      </c>
      <c r="I3" s="141">
        <v>1</v>
      </c>
    </row>
    <row r="4" spans="1:9">
      <c r="A4" s="141">
        <v>37700</v>
      </c>
      <c r="B4" s="142">
        <v>43867</v>
      </c>
      <c r="C4" s="141">
        <v>128</v>
      </c>
      <c r="D4" s="142">
        <v>43871.5</v>
      </c>
      <c r="E4" s="141">
        <v>128</v>
      </c>
      <c r="F4" s="143">
        <f>D4-B4</f>
        <v>4.5</v>
      </c>
      <c r="G4" s="144" t="s">
        <v>81</v>
      </c>
      <c r="H4" s="144" t="s">
        <v>82</v>
      </c>
      <c r="I4" s="141">
        <v>1</v>
      </c>
    </row>
    <row r="5" spans="1:9">
      <c r="A5" s="21">
        <v>37700</v>
      </c>
      <c r="B5" s="22">
        <v>42114.757638888899</v>
      </c>
      <c r="C5" s="21">
        <v>87</v>
      </c>
      <c r="D5" s="22">
        <v>42117.507638888899</v>
      </c>
      <c r="E5" s="21">
        <v>87</v>
      </c>
      <c r="F5" s="23">
        <v>2.75</v>
      </c>
      <c r="G5" s="24" t="s">
        <v>81</v>
      </c>
      <c r="H5" s="24" t="s">
        <v>82</v>
      </c>
      <c r="I5" s="21">
        <v>1</v>
      </c>
    </row>
    <row r="6" spans="1:9">
      <c r="A6" s="21">
        <v>37700</v>
      </c>
      <c r="B6" s="22">
        <v>41662.719444444403</v>
      </c>
      <c r="C6" s="21">
        <v>82</v>
      </c>
      <c r="D6" s="22">
        <v>41665.469444444403</v>
      </c>
      <c r="E6" s="21">
        <v>82</v>
      </c>
      <c r="F6" s="23">
        <v>2.75</v>
      </c>
      <c r="G6" s="24" t="s">
        <v>83</v>
      </c>
      <c r="H6" s="24" t="s">
        <v>82</v>
      </c>
      <c r="I6" s="21">
        <v>1</v>
      </c>
    </row>
    <row r="7" spans="1:9">
      <c r="A7" s="21">
        <v>37700</v>
      </c>
      <c r="B7" s="22">
        <v>41330.901388888902</v>
      </c>
      <c r="C7" s="21">
        <v>91</v>
      </c>
      <c r="D7" s="22">
        <v>41333.315972222197</v>
      </c>
      <c r="E7" s="21">
        <v>91</v>
      </c>
      <c r="F7" s="23">
        <v>2.41</v>
      </c>
      <c r="G7" s="24" t="s">
        <v>84</v>
      </c>
      <c r="H7" s="24" t="s">
        <v>82</v>
      </c>
      <c r="I7" s="21">
        <v>1</v>
      </c>
    </row>
    <row r="8" spans="1:9">
      <c r="A8" s="21">
        <v>37700</v>
      </c>
      <c r="B8" s="22">
        <v>40156.836111111101</v>
      </c>
      <c r="C8" s="21">
        <v>14</v>
      </c>
      <c r="D8" s="22">
        <v>40161.336111111101</v>
      </c>
      <c r="E8" s="21">
        <v>14</v>
      </c>
      <c r="F8" s="23">
        <v>4.5</v>
      </c>
      <c r="G8" s="24" t="s">
        <v>81</v>
      </c>
      <c r="H8" s="24" t="s">
        <v>82</v>
      </c>
      <c r="I8" s="21">
        <v>1</v>
      </c>
    </row>
    <row r="9" spans="1:9">
      <c r="A9" s="21">
        <v>37700</v>
      </c>
      <c r="B9" s="22">
        <v>39981.386805555601</v>
      </c>
      <c r="C9" s="21">
        <v>113</v>
      </c>
      <c r="D9" s="22">
        <v>39986.309722222199</v>
      </c>
      <c r="E9" s="21">
        <v>113</v>
      </c>
      <c r="F9" s="23">
        <v>4.92</v>
      </c>
      <c r="G9" s="24" t="s">
        <v>85</v>
      </c>
      <c r="H9" s="24" t="s">
        <v>82</v>
      </c>
      <c r="I9" s="21">
        <v>1</v>
      </c>
    </row>
    <row r="10" spans="1:9">
      <c r="A10" s="21">
        <v>37700</v>
      </c>
      <c r="B10" s="22">
        <v>39372.230555555601</v>
      </c>
      <c r="C10" s="21">
        <v>0</v>
      </c>
      <c r="D10" s="22">
        <v>39377.399305555598</v>
      </c>
      <c r="E10" s="21">
        <v>0</v>
      </c>
      <c r="F10" s="23">
        <v>5.17</v>
      </c>
      <c r="G10" s="24" t="s">
        <v>86</v>
      </c>
      <c r="H10" s="24" t="s">
        <v>87</v>
      </c>
      <c r="I10" s="21">
        <v>1</v>
      </c>
    </row>
    <row r="11" spans="1:9">
      <c r="A11" s="21">
        <v>37700</v>
      </c>
      <c r="B11" s="22">
        <v>38291.886111111096</v>
      </c>
      <c r="C11" s="21">
        <v>19</v>
      </c>
      <c r="D11" s="22">
        <v>38294.386111111096</v>
      </c>
      <c r="E11" s="21">
        <v>19</v>
      </c>
      <c r="F11" s="23">
        <v>2.5</v>
      </c>
      <c r="G11" s="24" t="s">
        <v>84</v>
      </c>
      <c r="H11" s="24" t="s">
        <v>82</v>
      </c>
      <c r="I11" s="21">
        <v>1</v>
      </c>
    </row>
    <row r="12" spans="1:9">
      <c r="A12" s="21">
        <v>37700</v>
      </c>
      <c r="B12" s="22">
        <v>37331.467361111099</v>
      </c>
      <c r="C12" s="21">
        <v>42</v>
      </c>
      <c r="D12" s="22">
        <v>37340.470833333296</v>
      </c>
      <c r="E12" s="21">
        <v>42</v>
      </c>
      <c r="F12" s="23">
        <v>9</v>
      </c>
      <c r="G12" s="24" t="s">
        <v>88</v>
      </c>
      <c r="H12" s="24" t="s">
        <v>82</v>
      </c>
      <c r="I12" s="21">
        <v>1</v>
      </c>
    </row>
    <row r="13" spans="1:9">
      <c r="A13" s="21">
        <v>37700</v>
      </c>
      <c r="B13" s="22">
        <v>37316.520138888904</v>
      </c>
      <c r="C13" s="21">
        <v>39</v>
      </c>
      <c r="D13" s="22">
        <v>37319.4152777778</v>
      </c>
      <c r="E13" s="21">
        <v>39</v>
      </c>
      <c r="F13" s="23">
        <v>2.9</v>
      </c>
      <c r="G13" s="24" t="s">
        <v>85</v>
      </c>
      <c r="H13" s="24" t="s">
        <v>82</v>
      </c>
      <c r="I13" s="21">
        <v>1</v>
      </c>
    </row>
    <row r="14" spans="1:9">
      <c r="A14" s="21">
        <v>37700</v>
      </c>
      <c r="B14" s="22">
        <v>37308.545138888898</v>
      </c>
      <c r="C14" s="21">
        <v>39</v>
      </c>
      <c r="D14" s="22">
        <v>37312.527083333298</v>
      </c>
      <c r="E14" s="21">
        <v>39</v>
      </c>
      <c r="F14" s="23">
        <v>3.98</v>
      </c>
      <c r="G14" s="24" t="s">
        <v>84</v>
      </c>
      <c r="H14" s="24" t="s">
        <v>82</v>
      </c>
      <c r="I14" s="21">
        <v>1</v>
      </c>
    </row>
    <row r="15" spans="1:9">
      <c r="A15" s="21">
        <v>37700</v>
      </c>
      <c r="B15" s="22">
        <v>37004.885416666701</v>
      </c>
      <c r="C15" s="21">
        <v>222</v>
      </c>
      <c r="D15" s="22">
        <v>37007.4909722222</v>
      </c>
      <c r="E15" s="21">
        <v>222</v>
      </c>
      <c r="F15" s="23">
        <v>2.61</v>
      </c>
      <c r="G15" s="24" t="s">
        <v>88</v>
      </c>
      <c r="H15" s="24" t="s">
        <v>82</v>
      </c>
      <c r="I15" s="21">
        <v>1</v>
      </c>
    </row>
    <row r="16" spans="1:9">
      <c r="A16" s="21">
        <v>37700</v>
      </c>
      <c r="B16" s="22">
        <v>36625.5</v>
      </c>
      <c r="C16" s="21">
        <v>0</v>
      </c>
      <c r="D16" s="22">
        <v>36677.5</v>
      </c>
      <c r="E16" s="21">
        <v>0</v>
      </c>
      <c r="F16" s="23"/>
      <c r="G16" s="24" t="s">
        <v>92</v>
      </c>
      <c r="H16" s="24" t="s">
        <v>93</v>
      </c>
      <c r="I16" s="21">
        <v>1</v>
      </c>
    </row>
    <row r="17" spans="1:9">
      <c r="A17" s="21">
        <v>37700</v>
      </c>
      <c r="B17" s="22">
        <v>36395.827777777798</v>
      </c>
      <c r="C17" s="21">
        <v>66</v>
      </c>
      <c r="D17" s="22">
        <v>36398.387499999997</v>
      </c>
      <c r="E17" s="21">
        <v>68</v>
      </c>
      <c r="F17" s="23">
        <v>2.56</v>
      </c>
      <c r="G17" s="24" t="s">
        <v>88</v>
      </c>
      <c r="H17" s="24" t="s">
        <v>89</v>
      </c>
      <c r="I17" s="21">
        <v>1</v>
      </c>
    </row>
    <row r="18" spans="1:9">
      <c r="A18" s="21">
        <v>37700</v>
      </c>
      <c r="B18" s="22">
        <v>36356.456250000003</v>
      </c>
      <c r="C18" s="21">
        <v>62</v>
      </c>
      <c r="D18" s="22">
        <v>36359.456250000003</v>
      </c>
      <c r="E18" s="21">
        <v>62</v>
      </c>
      <c r="F18" s="23">
        <v>3</v>
      </c>
      <c r="G18" s="24" t="s">
        <v>84</v>
      </c>
      <c r="H18" s="24" t="s">
        <v>82</v>
      </c>
      <c r="I18" s="21">
        <v>1</v>
      </c>
    </row>
    <row r="19" spans="1:9">
      <c r="A19" s="21">
        <v>37700</v>
      </c>
      <c r="B19" s="22">
        <v>35773.952777777798</v>
      </c>
      <c r="C19" s="21">
        <v>32</v>
      </c>
      <c r="D19" s="22">
        <v>35776.463888888902</v>
      </c>
      <c r="E19" s="21">
        <v>32</v>
      </c>
      <c r="F19" s="23">
        <v>2.5099999999999998</v>
      </c>
      <c r="G19" s="24" t="s">
        <v>88</v>
      </c>
      <c r="H19" s="24" t="s">
        <v>82</v>
      </c>
      <c r="I19" s="21">
        <v>1</v>
      </c>
    </row>
    <row r="20" spans="1:9">
      <c r="A20" s="21">
        <v>37700</v>
      </c>
      <c r="B20" s="22">
        <v>35150.960416666669</v>
      </c>
      <c r="C20" s="21">
        <v>57</v>
      </c>
      <c r="D20" s="22">
        <v>35154.959722222222</v>
      </c>
      <c r="E20" s="21">
        <v>57</v>
      </c>
      <c r="F20" s="23">
        <f>D20-B20</f>
        <v>3.9993055555532919</v>
      </c>
      <c r="G20" s="24" t="s">
        <v>84</v>
      </c>
      <c r="H20" s="24" t="s">
        <v>82</v>
      </c>
      <c r="I20" s="21">
        <v>1</v>
      </c>
    </row>
    <row r="21" spans="1:9">
      <c r="A21" s="21">
        <v>37700</v>
      </c>
      <c r="B21" s="22">
        <v>34594.474999999999</v>
      </c>
      <c r="C21" s="21">
        <v>230</v>
      </c>
      <c r="D21" s="22">
        <v>34597.497916666667</v>
      </c>
      <c r="E21" s="21">
        <v>230</v>
      </c>
      <c r="F21" s="23">
        <f t="shared" ref="F21:F22" si="0">D21-B21</f>
        <v>3.0229166666686069</v>
      </c>
      <c r="G21" s="24" t="s">
        <v>84</v>
      </c>
      <c r="H21" s="24" t="s">
        <v>82</v>
      </c>
      <c r="I21" s="21">
        <v>1</v>
      </c>
    </row>
    <row r="22" spans="1:9">
      <c r="A22" s="101">
        <v>37700</v>
      </c>
      <c r="B22" s="102">
        <v>34557.5</v>
      </c>
      <c r="C22" s="101">
        <v>0</v>
      </c>
      <c r="D22" s="102">
        <v>34559.5</v>
      </c>
      <c r="E22" s="101">
        <v>0</v>
      </c>
      <c r="F22" s="23">
        <f t="shared" si="0"/>
        <v>2</v>
      </c>
      <c r="G22" s="103" t="s">
        <v>84</v>
      </c>
      <c r="H22" s="103" t="s">
        <v>90</v>
      </c>
      <c r="I22" s="101">
        <v>3</v>
      </c>
    </row>
    <row r="23" spans="1:9">
      <c r="A23" s="21"/>
      <c r="B23" s="22"/>
      <c r="C23" s="21"/>
      <c r="D23" s="22"/>
      <c r="E23" s="21"/>
      <c r="F23" s="104">
        <f>SUM(F2:F22)</f>
        <v>69.332222222221901</v>
      </c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C25" s="149" t="s">
        <v>122</v>
      </c>
      <c r="D25" s="149"/>
      <c r="E25" s="150">
        <f>Meta_Stats!B7*365.25</f>
        <v>11705</v>
      </c>
      <c r="F25" s="151">
        <f>100-(F23/E25)*100</f>
        <v>99.407670036546591</v>
      </c>
      <c r="G25" s="149" t="s">
        <v>123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P38" sqref="P38"/>
    </sheetView>
  </sheetViews>
  <sheetFormatPr defaultRowHeight="15"/>
  <cols>
    <col min="1" max="1" width="2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5"/>
      <c r="B1" s="106"/>
      <c r="C1" s="107"/>
      <c r="D1" s="108" t="s">
        <v>94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95</v>
      </c>
      <c r="B2" s="111" t="s">
        <v>96</v>
      </c>
      <c r="C2" s="112" t="s">
        <v>97</v>
      </c>
      <c r="D2" s="111" t="s">
        <v>98</v>
      </c>
      <c r="E2" s="112" t="s">
        <v>97</v>
      </c>
      <c r="F2" s="111" t="s">
        <v>99</v>
      </c>
      <c r="G2" s="112" t="s">
        <v>97</v>
      </c>
      <c r="H2" s="111" t="s">
        <v>100</v>
      </c>
      <c r="I2" s="112" t="s">
        <v>97</v>
      </c>
      <c r="J2" s="111" t="s">
        <v>101</v>
      </c>
      <c r="K2" s="112" t="s">
        <v>97</v>
      </c>
      <c r="L2" s="111" t="s">
        <v>102</v>
      </c>
      <c r="M2" s="112" t="s">
        <v>97</v>
      </c>
      <c r="N2" s="113"/>
      <c r="O2" s="113"/>
      <c r="P2" s="113"/>
    </row>
    <row r="3" spans="1:16">
      <c r="A3" s="110">
        <v>1994</v>
      </c>
      <c r="B3" s="114">
        <v>0.39</v>
      </c>
      <c r="C3" s="115">
        <v>34248</v>
      </c>
      <c r="D3" s="114">
        <v>1.06</v>
      </c>
      <c r="E3" s="115">
        <v>34248</v>
      </c>
      <c r="F3" s="114">
        <v>1.26</v>
      </c>
      <c r="G3" s="115">
        <v>34248</v>
      </c>
      <c r="H3" s="114">
        <v>1.26</v>
      </c>
      <c r="I3" s="115">
        <v>34248</v>
      </c>
      <c r="J3" s="114">
        <v>2.52</v>
      </c>
      <c r="K3" s="115">
        <v>34288</v>
      </c>
      <c r="L3" s="114">
        <v>3.54</v>
      </c>
      <c r="M3" s="115">
        <v>34288</v>
      </c>
      <c r="N3" s="113"/>
      <c r="O3" s="113"/>
      <c r="P3" s="113"/>
    </row>
    <row r="4" spans="1:16">
      <c r="A4" s="110">
        <v>1995</v>
      </c>
      <c r="B4" s="116">
        <v>0.55000000000000004</v>
      </c>
      <c r="C4" s="115">
        <v>34892</v>
      </c>
      <c r="D4" s="116">
        <v>0.91</v>
      </c>
      <c r="E4" s="115">
        <v>34892</v>
      </c>
      <c r="F4" s="116">
        <v>0.91</v>
      </c>
      <c r="G4" s="115">
        <v>34892</v>
      </c>
      <c r="H4" s="116">
        <v>0.91</v>
      </c>
      <c r="I4" s="115">
        <v>34892</v>
      </c>
      <c r="J4" s="116">
        <v>1.18</v>
      </c>
      <c r="K4" s="115">
        <v>34704</v>
      </c>
      <c r="L4" s="116">
        <v>1.38</v>
      </c>
      <c r="M4" s="115">
        <v>34705</v>
      </c>
      <c r="N4" s="113"/>
      <c r="O4" s="113"/>
      <c r="P4" s="113"/>
    </row>
    <row r="5" spans="1:16">
      <c r="A5" s="110">
        <v>1996</v>
      </c>
      <c r="B5" s="116">
        <v>0.79</v>
      </c>
      <c r="C5" s="115">
        <v>35260</v>
      </c>
      <c r="D5" s="116">
        <v>1.61</v>
      </c>
      <c r="E5" s="115">
        <v>35260</v>
      </c>
      <c r="F5" s="116">
        <v>1.77</v>
      </c>
      <c r="G5" s="115">
        <v>35260</v>
      </c>
      <c r="H5" s="116">
        <v>1.81</v>
      </c>
      <c r="I5" s="115">
        <v>35260</v>
      </c>
      <c r="J5" s="116">
        <v>1.81</v>
      </c>
      <c r="K5" s="115">
        <v>35261</v>
      </c>
      <c r="L5" s="116">
        <v>1.81</v>
      </c>
      <c r="M5" s="115">
        <v>35263</v>
      </c>
      <c r="N5" s="113"/>
      <c r="O5" s="113"/>
      <c r="P5" s="113"/>
    </row>
    <row r="6" spans="1:16">
      <c r="A6" s="110">
        <v>1997</v>
      </c>
      <c r="B6" s="116">
        <v>0.35</v>
      </c>
      <c r="C6" s="115">
        <v>35672</v>
      </c>
      <c r="D6" s="116">
        <v>0.39</v>
      </c>
      <c r="E6" s="115">
        <v>35672</v>
      </c>
      <c r="F6" s="116">
        <v>0.43</v>
      </c>
      <c r="G6" s="115">
        <v>35672</v>
      </c>
      <c r="H6" s="116">
        <v>0.43</v>
      </c>
      <c r="I6" s="115">
        <v>35443</v>
      </c>
      <c r="J6" s="116">
        <v>0.71</v>
      </c>
      <c r="K6" s="115">
        <v>35444</v>
      </c>
      <c r="L6" s="116">
        <v>0.91</v>
      </c>
      <c r="M6" s="115">
        <v>35445</v>
      </c>
      <c r="N6" s="113"/>
      <c r="O6" s="113"/>
      <c r="P6" s="113"/>
    </row>
    <row r="7" spans="1:16">
      <c r="A7" s="110">
        <v>1998</v>
      </c>
      <c r="B7" s="116">
        <v>0.24</v>
      </c>
      <c r="C7" s="115">
        <v>36008</v>
      </c>
      <c r="D7" s="116">
        <v>0.35</v>
      </c>
      <c r="E7" s="115">
        <v>35841</v>
      </c>
      <c r="F7" s="116">
        <v>0.59</v>
      </c>
      <c r="G7" s="115">
        <v>35884</v>
      </c>
      <c r="H7" s="116">
        <v>0.63</v>
      </c>
      <c r="I7" s="115">
        <v>35835</v>
      </c>
      <c r="J7" s="116">
        <v>1.1399999999999999</v>
      </c>
      <c r="K7" s="115">
        <v>35835</v>
      </c>
      <c r="L7" s="116">
        <v>1.18</v>
      </c>
      <c r="M7" s="115">
        <v>35837</v>
      </c>
      <c r="N7" s="113"/>
      <c r="O7" s="113"/>
      <c r="P7" s="113"/>
    </row>
    <row r="8" spans="1:16">
      <c r="A8" s="110">
        <v>1999</v>
      </c>
      <c r="B8" s="116">
        <v>0.31</v>
      </c>
      <c r="C8" s="115">
        <v>36422</v>
      </c>
      <c r="D8" s="116">
        <v>0.59</v>
      </c>
      <c r="E8" s="115">
        <v>36422</v>
      </c>
      <c r="F8" s="116">
        <v>0.75</v>
      </c>
      <c r="G8" s="115">
        <v>36422</v>
      </c>
      <c r="H8" s="116">
        <v>0.75</v>
      </c>
      <c r="I8" s="115">
        <v>36422</v>
      </c>
      <c r="J8" s="116">
        <v>1.02</v>
      </c>
      <c r="K8" s="115">
        <v>36252</v>
      </c>
      <c r="L8" s="116">
        <v>1.18</v>
      </c>
      <c r="M8" s="115">
        <v>36254</v>
      </c>
      <c r="N8" s="113"/>
      <c r="O8" s="113"/>
      <c r="P8" s="113"/>
    </row>
    <row r="9" spans="1:16">
      <c r="A9" s="110">
        <v>2000</v>
      </c>
      <c r="B9" s="116">
        <v>0.31</v>
      </c>
      <c r="C9" s="115">
        <v>36768</v>
      </c>
      <c r="D9" s="116">
        <v>0.39</v>
      </c>
      <c r="E9" s="115">
        <v>36768</v>
      </c>
      <c r="F9" s="116">
        <v>0.43</v>
      </c>
      <c r="G9" s="115">
        <v>36591</v>
      </c>
      <c r="H9" s="116">
        <v>0.67</v>
      </c>
      <c r="I9" s="115">
        <v>36591</v>
      </c>
      <c r="J9" s="116">
        <v>1.81</v>
      </c>
      <c r="K9" s="115">
        <v>36591</v>
      </c>
      <c r="L9" s="116">
        <v>2.17</v>
      </c>
      <c r="M9" s="115">
        <v>36593</v>
      </c>
    </row>
    <row r="10" spans="1:16">
      <c r="A10" s="110">
        <v>2001</v>
      </c>
      <c r="B10" s="116">
        <v>0.75</v>
      </c>
      <c r="C10" s="115">
        <v>37101</v>
      </c>
      <c r="D10" s="116">
        <v>1.46</v>
      </c>
      <c r="E10" s="115">
        <v>37101</v>
      </c>
      <c r="F10" s="116">
        <v>1.73</v>
      </c>
      <c r="G10" s="115">
        <v>37102</v>
      </c>
      <c r="H10" s="116">
        <v>2.2400000000000002</v>
      </c>
      <c r="I10" s="115">
        <v>37102</v>
      </c>
      <c r="J10" s="116">
        <v>2.2799999999999998</v>
      </c>
      <c r="K10" s="115">
        <v>37102</v>
      </c>
      <c r="L10" s="116">
        <v>2.2799999999999998</v>
      </c>
      <c r="M10" s="115">
        <v>37104</v>
      </c>
    </row>
    <row r="11" spans="1:16">
      <c r="A11" s="110">
        <v>2002</v>
      </c>
      <c r="B11" s="116">
        <v>0.31</v>
      </c>
      <c r="C11" s="115">
        <v>37509</v>
      </c>
      <c r="D11" s="116">
        <v>0.43</v>
      </c>
      <c r="E11" s="115">
        <v>37509</v>
      </c>
      <c r="F11" s="116">
        <v>0.43</v>
      </c>
      <c r="G11" s="115">
        <v>37509</v>
      </c>
      <c r="H11" s="116">
        <v>0.75</v>
      </c>
      <c r="I11" s="115">
        <v>37229</v>
      </c>
      <c r="J11" s="116">
        <v>1.1399999999999999</v>
      </c>
      <c r="K11" s="115">
        <v>37230</v>
      </c>
      <c r="L11" s="116">
        <v>1.1399999999999999</v>
      </c>
      <c r="M11" s="115">
        <v>37232</v>
      </c>
    </row>
    <row r="12" spans="1:16">
      <c r="A12" s="110">
        <v>2003</v>
      </c>
      <c r="B12" s="116">
        <v>0.12</v>
      </c>
      <c r="C12" s="115">
        <v>37677</v>
      </c>
      <c r="D12" s="116">
        <v>0.24</v>
      </c>
      <c r="E12" s="115">
        <v>37666</v>
      </c>
      <c r="F12" s="116">
        <v>0.39</v>
      </c>
      <c r="G12" s="115">
        <v>37677</v>
      </c>
      <c r="H12" s="116">
        <v>0.55000000000000004</v>
      </c>
      <c r="I12" s="115">
        <v>37678</v>
      </c>
      <c r="J12" s="116">
        <v>1.1399999999999999</v>
      </c>
      <c r="K12" s="115">
        <v>37666</v>
      </c>
      <c r="L12" s="116">
        <v>1.26</v>
      </c>
      <c r="M12" s="115">
        <v>37667</v>
      </c>
    </row>
    <row r="13" spans="1:16">
      <c r="A13" s="110">
        <v>2004</v>
      </c>
      <c r="B13" s="116">
        <v>0.31</v>
      </c>
      <c r="C13" s="115">
        <v>38215</v>
      </c>
      <c r="D13" s="116">
        <v>0.67</v>
      </c>
      <c r="E13" s="115">
        <v>38184</v>
      </c>
      <c r="F13" s="116">
        <v>0.75</v>
      </c>
      <c r="G13" s="115">
        <v>38184</v>
      </c>
      <c r="H13" s="116">
        <v>0.75</v>
      </c>
      <c r="I13" s="115">
        <v>38184</v>
      </c>
      <c r="J13" s="116">
        <v>0.94</v>
      </c>
      <c r="K13" s="115">
        <v>38249</v>
      </c>
      <c r="L13" s="116">
        <v>0.94</v>
      </c>
      <c r="M13" s="115">
        <v>38251</v>
      </c>
    </row>
    <row r="14" spans="1:16">
      <c r="A14" s="110">
        <v>2005</v>
      </c>
      <c r="B14" s="116">
        <v>0.31</v>
      </c>
      <c r="C14" s="115">
        <v>38572</v>
      </c>
      <c r="D14" s="116">
        <v>0.51</v>
      </c>
      <c r="E14" s="115">
        <v>38572</v>
      </c>
      <c r="F14" s="116">
        <v>0.79</v>
      </c>
      <c r="G14" s="115">
        <v>38572</v>
      </c>
      <c r="H14" s="116">
        <v>0.98</v>
      </c>
      <c r="I14" s="115">
        <v>38572</v>
      </c>
      <c r="J14" s="116">
        <v>1.97</v>
      </c>
      <c r="K14" s="115">
        <v>38395</v>
      </c>
      <c r="L14" s="116">
        <v>2.3199999999999998</v>
      </c>
      <c r="M14" s="115">
        <v>38396</v>
      </c>
    </row>
    <row r="15" spans="1:16">
      <c r="A15" s="110">
        <v>2006</v>
      </c>
      <c r="B15" s="116">
        <v>1.02</v>
      </c>
      <c r="C15" s="115">
        <v>38923</v>
      </c>
      <c r="D15" s="116">
        <v>1.65</v>
      </c>
      <c r="E15" s="115">
        <v>38923</v>
      </c>
      <c r="F15" s="116">
        <v>2.13</v>
      </c>
      <c r="G15" s="115">
        <v>38953</v>
      </c>
      <c r="H15" s="116">
        <v>2.2000000000000002</v>
      </c>
      <c r="I15" s="115">
        <v>38953</v>
      </c>
      <c r="J15" s="116">
        <v>3.66</v>
      </c>
      <c r="K15" s="115">
        <v>38787</v>
      </c>
      <c r="L15" s="116">
        <v>3.66</v>
      </c>
      <c r="M15" s="115">
        <v>38787</v>
      </c>
    </row>
    <row r="16" spans="1:16">
      <c r="A16" s="110">
        <v>2007</v>
      </c>
      <c r="B16" s="116">
        <v>0.51</v>
      </c>
      <c r="C16" s="115">
        <v>39284</v>
      </c>
      <c r="D16" s="116">
        <v>1.1000000000000001</v>
      </c>
      <c r="E16" s="115">
        <v>39284</v>
      </c>
      <c r="F16" s="116">
        <v>1.3</v>
      </c>
      <c r="G16" s="115">
        <v>39284</v>
      </c>
      <c r="H16" s="116">
        <v>1.3</v>
      </c>
      <c r="I16" s="115">
        <v>39285</v>
      </c>
      <c r="J16" s="116">
        <v>1.42</v>
      </c>
      <c r="K16" s="115">
        <v>39285</v>
      </c>
      <c r="L16" s="116">
        <v>1.46</v>
      </c>
      <c r="M16" s="115">
        <v>39285</v>
      </c>
    </row>
    <row r="17" spans="1:13">
      <c r="A17" s="110">
        <v>2008</v>
      </c>
      <c r="B17" s="116">
        <v>1.06</v>
      </c>
      <c r="C17" s="115">
        <v>39639</v>
      </c>
      <c r="D17" s="116">
        <v>1.69</v>
      </c>
      <c r="E17" s="115">
        <v>39639</v>
      </c>
      <c r="F17" s="116">
        <v>1.77</v>
      </c>
      <c r="G17" s="115">
        <v>39640</v>
      </c>
      <c r="H17" s="116">
        <v>1.81</v>
      </c>
      <c r="I17" s="115">
        <v>39640</v>
      </c>
      <c r="J17" s="116">
        <v>1.81</v>
      </c>
      <c r="K17" s="115">
        <v>39640</v>
      </c>
      <c r="L17" s="116">
        <v>1.85</v>
      </c>
      <c r="M17" s="115">
        <v>39419</v>
      </c>
    </row>
    <row r="18" spans="1:13">
      <c r="A18" s="110">
        <v>2009</v>
      </c>
      <c r="B18" s="116">
        <v>0.43</v>
      </c>
      <c r="C18" s="115">
        <v>40061</v>
      </c>
      <c r="D18" s="116">
        <v>1.02</v>
      </c>
      <c r="E18" s="115">
        <v>40061</v>
      </c>
      <c r="F18" s="116">
        <v>1.1000000000000001</v>
      </c>
      <c r="G18" s="115">
        <v>40061</v>
      </c>
      <c r="H18" s="116">
        <v>1.1399999999999999</v>
      </c>
      <c r="I18" s="115">
        <v>40061</v>
      </c>
      <c r="J18" s="116">
        <v>1.1399999999999999</v>
      </c>
      <c r="K18" s="115">
        <v>40062</v>
      </c>
      <c r="L18" s="116">
        <v>1.18</v>
      </c>
      <c r="M18" s="115">
        <v>40062</v>
      </c>
    </row>
    <row r="19" spans="1:13">
      <c r="A19" s="110">
        <v>2010</v>
      </c>
      <c r="B19" s="116">
        <v>1.22</v>
      </c>
      <c r="C19" s="115">
        <v>40411</v>
      </c>
      <c r="D19" s="116">
        <v>1.54</v>
      </c>
      <c r="E19" s="115">
        <v>40411</v>
      </c>
      <c r="F19" s="116">
        <v>1.77</v>
      </c>
      <c r="G19" s="115">
        <v>40411</v>
      </c>
      <c r="H19" s="116">
        <v>1.77</v>
      </c>
      <c r="I19" s="115">
        <v>40412</v>
      </c>
      <c r="J19" s="116">
        <v>1.93</v>
      </c>
      <c r="K19" s="115">
        <v>40200</v>
      </c>
      <c r="L19" s="116">
        <v>3.31</v>
      </c>
      <c r="M19" s="115">
        <v>40200</v>
      </c>
    </row>
    <row r="20" spans="1:13">
      <c r="A20" s="110">
        <v>2011</v>
      </c>
      <c r="B20" s="116">
        <v>0.63</v>
      </c>
      <c r="C20" s="115">
        <v>40456</v>
      </c>
      <c r="D20" s="116">
        <v>1.1000000000000001</v>
      </c>
      <c r="E20" s="115">
        <v>40755</v>
      </c>
      <c r="F20" s="116">
        <v>1.1399999999999999</v>
      </c>
      <c r="G20" s="115">
        <v>40755</v>
      </c>
      <c r="H20" s="116">
        <v>1.26</v>
      </c>
      <c r="I20" s="115">
        <v>40456</v>
      </c>
      <c r="J20" s="116">
        <v>1.69</v>
      </c>
      <c r="K20" s="115">
        <v>40456</v>
      </c>
      <c r="L20" s="116">
        <v>1.73</v>
      </c>
      <c r="M20" s="115">
        <v>40456</v>
      </c>
    </row>
    <row r="21" spans="1:13">
      <c r="A21" s="110">
        <v>2012</v>
      </c>
      <c r="B21" s="116">
        <v>0.47</v>
      </c>
      <c r="C21" s="115">
        <v>41119</v>
      </c>
      <c r="D21" s="116">
        <v>0.59</v>
      </c>
      <c r="E21" s="115">
        <v>41119</v>
      </c>
      <c r="F21" s="116">
        <v>0.79</v>
      </c>
      <c r="G21" s="115">
        <v>41119</v>
      </c>
      <c r="H21" s="116">
        <v>1.06</v>
      </c>
      <c r="I21" s="115">
        <v>40890</v>
      </c>
      <c r="J21" s="116">
        <v>2.0099999999999998</v>
      </c>
      <c r="K21" s="115">
        <v>40890</v>
      </c>
      <c r="L21" s="116">
        <v>2.52</v>
      </c>
      <c r="M21" s="115">
        <v>40892</v>
      </c>
    </row>
    <row r="22" spans="1:13">
      <c r="A22" s="110">
        <v>2013</v>
      </c>
      <c r="B22" s="116">
        <v>0.35</v>
      </c>
      <c r="C22" s="115">
        <v>41475</v>
      </c>
      <c r="D22" s="116">
        <v>0.87</v>
      </c>
      <c r="E22" s="115">
        <v>37873</v>
      </c>
      <c r="F22" s="116">
        <v>1.22</v>
      </c>
      <c r="G22" s="115">
        <v>41526</v>
      </c>
      <c r="H22" s="116">
        <v>1.3</v>
      </c>
      <c r="I22" s="115">
        <v>41526</v>
      </c>
      <c r="J22" s="116">
        <v>1.38</v>
      </c>
      <c r="K22" s="115">
        <v>41301</v>
      </c>
      <c r="L22" s="116">
        <v>1.46</v>
      </c>
      <c r="M22" s="115">
        <v>41527</v>
      </c>
    </row>
    <row r="23" spans="1:13">
      <c r="A23" s="110">
        <v>2014</v>
      </c>
      <c r="B23" s="116">
        <v>0.59</v>
      </c>
      <c r="C23" s="115">
        <v>41909</v>
      </c>
      <c r="D23" s="116">
        <v>0.94</v>
      </c>
      <c r="E23" s="115">
        <v>41909</v>
      </c>
      <c r="F23" s="116">
        <v>1.18</v>
      </c>
      <c r="G23" s="115">
        <v>41699</v>
      </c>
      <c r="H23" s="116">
        <v>1.42</v>
      </c>
      <c r="I23" s="115">
        <v>41700</v>
      </c>
      <c r="J23" s="116">
        <v>1.97</v>
      </c>
      <c r="K23" s="115">
        <v>41890</v>
      </c>
      <c r="L23" s="116">
        <v>2.44</v>
      </c>
      <c r="M23" s="115">
        <v>41602</v>
      </c>
    </row>
    <row r="24" spans="1:13">
      <c r="A24" s="110">
        <v>2015</v>
      </c>
      <c r="B24" s="116">
        <v>0.24</v>
      </c>
      <c r="C24" s="115">
        <v>42139</v>
      </c>
      <c r="D24" s="116">
        <v>0.51</v>
      </c>
      <c r="E24" s="115">
        <v>42139</v>
      </c>
      <c r="F24" s="116">
        <v>0.83</v>
      </c>
      <c r="G24" s="115">
        <v>42140</v>
      </c>
      <c r="H24" s="116">
        <v>0.87</v>
      </c>
      <c r="I24" s="115">
        <v>42140</v>
      </c>
      <c r="J24" s="116">
        <v>1.06</v>
      </c>
      <c r="K24" s="115">
        <v>42034</v>
      </c>
      <c r="L24" s="116">
        <v>1.18</v>
      </c>
      <c r="M24" s="115">
        <v>42036</v>
      </c>
    </row>
    <row r="25" spans="1:13">
      <c r="A25" s="110">
        <v>2016</v>
      </c>
      <c r="B25" s="116">
        <v>0.63</v>
      </c>
      <c r="C25" s="115">
        <v>42593</v>
      </c>
      <c r="D25" s="116">
        <v>0.94</v>
      </c>
      <c r="E25" s="115">
        <v>42593</v>
      </c>
      <c r="F25" s="116">
        <v>0.94</v>
      </c>
      <c r="G25" s="115">
        <v>42593</v>
      </c>
      <c r="H25" s="116">
        <v>1.02</v>
      </c>
      <c r="I25" s="115">
        <v>42593</v>
      </c>
      <c r="J25" s="116">
        <v>1.1000000000000001</v>
      </c>
      <c r="K25" s="115">
        <v>42593</v>
      </c>
      <c r="L25" s="116">
        <v>1.3</v>
      </c>
      <c r="M25" s="115">
        <v>42376</v>
      </c>
    </row>
    <row r="26" spans="1:13">
      <c r="A26" s="110">
        <v>2017</v>
      </c>
      <c r="B26" s="116">
        <v>0.75</v>
      </c>
      <c r="C26" s="115">
        <v>42950</v>
      </c>
      <c r="D26" s="116">
        <v>1.02</v>
      </c>
      <c r="E26" s="115">
        <v>42950</v>
      </c>
      <c r="F26" s="116">
        <v>1.34</v>
      </c>
      <c r="G26" s="115">
        <v>42950</v>
      </c>
      <c r="H26" s="116">
        <v>1.34</v>
      </c>
      <c r="I26" s="115">
        <v>42950</v>
      </c>
      <c r="J26" s="116">
        <v>1.65</v>
      </c>
      <c r="K26" s="115">
        <v>42939</v>
      </c>
      <c r="L26" s="116">
        <v>1.65</v>
      </c>
      <c r="M26" s="115">
        <v>42939</v>
      </c>
    </row>
    <row r="27" spans="1:13">
      <c r="A27" s="110">
        <v>2018</v>
      </c>
      <c r="B27" s="116">
        <v>0.83</v>
      </c>
      <c r="C27" s="115">
        <v>43345</v>
      </c>
      <c r="D27" s="116">
        <v>0.98</v>
      </c>
      <c r="E27" s="115">
        <v>43345</v>
      </c>
      <c r="F27" s="116">
        <v>1.02</v>
      </c>
      <c r="G27" s="115">
        <v>43345</v>
      </c>
      <c r="H27" s="116">
        <v>1.18</v>
      </c>
      <c r="I27" s="115">
        <v>43345</v>
      </c>
      <c r="J27" s="116">
        <v>1.18</v>
      </c>
      <c r="K27" s="115">
        <v>43345</v>
      </c>
      <c r="L27" s="116">
        <v>1.18</v>
      </c>
      <c r="M27" s="115">
        <v>43345</v>
      </c>
    </row>
    <row r="28" spans="1:13">
      <c r="A28" s="110">
        <v>2019</v>
      </c>
      <c r="B28" s="116">
        <v>0.47</v>
      </c>
      <c r="C28" s="115">
        <v>43731</v>
      </c>
      <c r="D28" s="116">
        <v>0.71</v>
      </c>
      <c r="E28" s="115">
        <v>43731</v>
      </c>
      <c r="F28" s="116">
        <v>0.71</v>
      </c>
      <c r="G28" s="115">
        <v>43731</v>
      </c>
      <c r="H28" s="116">
        <v>1.1000000000000001</v>
      </c>
      <c r="I28" s="115">
        <v>43517</v>
      </c>
      <c r="J28" s="116">
        <v>2.09</v>
      </c>
      <c r="K28" s="115">
        <v>43517</v>
      </c>
      <c r="L28" s="116">
        <v>2.2400000000000002</v>
      </c>
      <c r="M28" s="115">
        <v>43517</v>
      </c>
    </row>
    <row r="29" spans="1:13">
      <c r="A29" s="110">
        <v>2020</v>
      </c>
      <c r="B29" s="116">
        <v>0.39</v>
      </c>
      <c r="C29" s="115">
        <v>44072</v>
      </c>
      <c r="D29" s="116">
        <v>0.55000000000000004</v>
      </c>
      <c r="E29" s="115">
        <v>43789</v>
      </c>
      <c r="F29" s="116">
        <v>0.87</v>
      </c>
      <c r="G29" s="115">
        <v>43798</v>
      </c>
      <c r="H29" s="116">
        <v>1.1399999999999999</v>
      </c>
      <c r="I29" s="115">
        <v>43798</v>
      </c>
      <c r="J29" s="116">
        <v>1.69</v>
      </c>
      <c r="K29" s="115">
        <v>43789</v>
      </c>
      <c r="L29" s="116">
        <v>2.2400000000000002</v>
      </c>
      <c r="M29" s="115">
        <v>43789</v>
      </c>
    </row>
    <row r="30" spans="1:13">
      <c r="A30" s="110">
        <v>2021</v>
      </c>
      <c r="B30" s="116">
        <v>0.87</v>
      </c>
      <c r="C30" s="115">
        <v>44424</v>
      </c>
      <c r="D30" s="116">
        <v>1.3</v>
      </c>
      <c r="E30" s="115">
        <v>44424</v>
      </c>
      <c r="F30" s="116">
        <v>1.34</v>
      </c>
      <c r="G30" s="115">
        <v>44424</v>
      </c>
      <c r="H30" s="116">
        <v>1.34</v>
      </c>
      <c r="I30" s="115">
        <v>44424</v>
      </c>
      <c r="J30" s="116">
        <v>1.34</v>
      </c>
      <c r="K30" s="115">
        <v>44424</v>
      </c>
      <c r="L30" s="116">
        <v>1.97</v>
      </c>
      <c r="M30" s="115">
        <v>44400</v>
      </c>
    </row>
    <row r="31" spans="1:13">
      <c r="A31" s="110">
        <v>2022</v>
      </c>
      <c r="B31" s="116">
        <v>0.55000000000000004</v>
      </c>
      <c r="C31" s="115">
        <v>44815</v>
      </c>
      <c r="D31" s="116">
        <v>0.83</v>
      </c>
      <c r="E31" s="115">
        <v>44792</v>
      </c>
      <c r="F31" s="116">
        <v>0.91</v>
      </c>
      <c r="G31" s="115">
        <v>44792</v>
      </c>
      <c r="H31" s="116">
        <v>0.94</v>
      </c>
      <c r="I31" s="115">
        <v>44554</v>
      </c>
      <c r="J31" s="116">
        <v>1.34</v>
      </c>
      <c r="K31" s="115">
        <v>44554</v>
      </c>
      <c r="L31" s="116">
        <v>1.38</v>
      </c>
      <c r="M31" s="115">
        <v>44792</v>
      </c>
    </row>
    <row r="32" spans="1:13">
      <c r="A32" s="110">
        <v>2023</v>
      </c>
      <c r="B32" s="116">
        <v>0.31</v>
      </c>
      <c r="C32" s="115">
        <v>44849</v>
      </c>
      <c r="D32" s="116">
        <v>0.35</v>
      </c>
      <c r="E32" s="115">
        <v>44849</v>
      </c>
      <c r="F32" s="116">
        <v>0.59</v>
      </c>
      <c r="G32" s="115">
        <v>44986</v>
      </c>
      <c r="H32" s="116">
        <v>0.94</v>
      </c>
      <c r="I32" s="115">
        <v>44927</v>
      </c>
      <c r="J32" s="116">
        <v>1.65</v>
      </c>
      <c r="K32" s="115">
        <v>44898</v>
      </c>
      <c r="L32" s="116">
        <v>1.65</v>
      </c>
      <c r="M32" s="115">
        <v>44898</v>
      </c>
    </row>
    <row r="33" spans="1:13">
      <c r="A33" s="110">
        <v>2024</v>
      </c>
      <c r="B33" s="116">
        <v>0.2</v>
      </c>
      <c r="C33" s="115">
        <v>45511</v>
      </c>
      <c r="D33" s="116">
        <v>0.28000000000000003</v>
      </c>
      <c r="E33" s="115">
        <v>45324</v>
      </c>
      <c r="F33" s="116">
        <v>0.67</v>
      </c>
      <c r="G33" s="115">
        <v>45324</v>
      </c>
      <c r="H33" s="116">
        <v>0.91</v>
      </c>
      <c r="I33" s="115">
        <v>45324</v>
      </c>
      <c r="J33" s="116">
        <v>0.91</v>
      </c>
      <c r="K33" s="115">
        <v>45324</v>
      </c>
      <c r="L33" s="116">
        <v>0.94</v>
      </c>
      <c r="M33" s="115">
        <v>45315</v>
      </c>
    </row>
    <row r="34" spans="1:13" ht="15.75" thickBot="1">
      <c r="A34" s="110">
        <v>2025</v>
      </c>
      <c r="B34" s="117">
        <v>0.43</v>
      </c>
      <c r="C34" s="115">
        <v>45840</v>
      </c>
      <c r="D34" s="117">
        <v>0.51</v>
      </c>
      <c r="E34" s="115">
        <v>45903</v>
      </c>
      <c r="F34" s="117">
        <v>0.79</v>
      </c>
      <c r="G34" s="115">
        <v>45884</v>
      </c>
      <c r="H34" s="117">
        <v>0.83</v>
      </c>
      <c r="I34" s="115">
        <v>45884</v>
      </c>
      <c r="J34" s="117">
        <v>0.83</v>
      </c>
      <c r="K34" s="115">
        <v>45884</v>
      </c>
      <c r="L34" s="117">
        <v>1.02</v>
      </c>
      <c r="M34" s="115">
        <v>45929</v>
      </c>
    </row>
    <row r="35" spans="1:13">
      <c r="A35" s="118"/>
      <c r="B35" s="119"/>
      <c r="C35" s="115"/>
      <c r="D35" s="119"/>
      <c r="E35" s="115"/>
      <c r="F35" s="119"/>
      <c r="G35" s="115"/>
      <c r="H35" s="119"/>
      <c r="I35" s="115"/>
      <c r="J35" s="119"/>
      <c r="K35" s="115"/>
      <c r="L35" s="119"/>
      <c r="M35" s="115"/>
    </row>
    <row r="36" spans="1:13">
      <c r="A36" s="110" t="s">
        <v>103</v>
      </c>
      <c r="B36" s="111">
        <f>MAX(B3:B34)</f>
        <v>1.22</v>
      </c>
      <c r="C36" s="120">
        <f>VLOOKUP(MAX($B$3:$B$34), $B$3:$C$34, 2, FALSE)</f>
        <v>40411</v>
      </c>
      <c r="D36" s="111">
        <f>MAX(D3:D34)</f>
        <v>1.69</v>
      </c>
      <c r="E36" s="120">
        <f>VLOOKUP(MAX($D$3:$D$34), $D$3:$E$34, 2, FALSE)</f>
        <v>39639</v>
      </c>
      <c r="F36" s="111">
        <f>MAX(F3:F34)</f>
        <v>2.13</v>
      </c>
      <c r="G36" s="120">
        <f>VLOOKUP(MAX($F$3:$F$34), $F$3:$G$34, 2, FALSE)</f>
        <v>38953</v>
      </c>
      <c r="H36" s="111">
        <f>MAX(H3:H34)</f>
        <v>2.2400000000000002</v>
      </c>
      <c r="I36" s="120">
        <f>VLOOKUP(MAX($H$3:$H$34), $H$3:$I$34, 2, FALSE)</f>
        <v>37102</v>
      </c>
      <c r="J36" s="111">
        <f>MAX(J3:J34)</f>
        <v>3.66</v>
      </c>
      <c r="K36" s="120">
        <f>VLOOKUP(MAX($J$3:$J$34), $J$3:$K$34, 2, FALSE)</f>
        <v>38787</v>
      </c>
      <c r="L36" s="111">
        <f>MAX(L3:L34)</f>
        <v>3.66</v>
      </c>
      <c r="M36" s="120">
        <f>VLOOKUP(MAX($L$3:$L$34), $L$3:$M$34, 2, FALSE)</f>
        <v>38787</v>
      </c>
    </row>
    <row r="38" spans="1:13">
      <c r="A38" s="121" t="s">
        <v>107</v>
      </c>
      <c r="B38" s="122">
        <f>AVERAGE(B3:B34)</f>
        <v>0.52156250000000004</v>
      </c>
      <c r="C38" s="123"/>
      <c r="D38" s="122">
        <f>AVERAGE(D3:D34)</f>
        <v>0.84656250000000033</v>
      </c>
      <c r="E38" s="123"/>
      <c r="F38" s="122">
        <f>AVERAGE(F3:F34)</f>
        <v>1.02</v>
      </c>
      <c r="G38" s="123"/>
      <c r="H38" s="122">
        <f>AVERAGE(H3:H34)</f>
        <v>1.1437499999999998</v>
      </c>
      <c r="I38" s="123"/>
      <c r="J38" s="122">
        <f>AVERAGE(J3:J34)</f>
        <v>1.5471874999999999</v>
      </c>
      <c r="K38" s="123"/>
      <c r="L38" s="122">
        <f>AVERAGE(L3:L34)</f>
        <v>1.7646875000000002</v>
      </c>
      <c r="M38" s="124" t="s">
        <v>108</v>
      </c>
    </row>
    <row r="39" spans="1:13">
      <c r="A39" s="125" t="s">
        <v>109</v>
      </c>
      <c r="B39" s="126">
        <f>STDEV(B3:B34)</f>
        <v>0.26979214669696167</v>
      </c>
      <c r="C39" s="127"/>
      <c r="D39" s="126">
        <f>STDEV(D3:D34)</f>
        <v>0.42723876662783894</v>
      </c>
      <c r="E39" s="127"/>
      <c r="F39" s="126">
        <f>STDEV(F3:F34)</f>
        <v>0.44988170488151302</v>
      </c>
      <c r="G39" s="127"/>
      <c r="H39" s="126">
        <f>STDEV(H3:H34)</f>
        <v>0.44214105178938096</v>
      </c>
      <c r="I39" s="127"/>
      <c r="J39" s="126">
        <f>STDEV(J3:J34)</f>
        <v>0.59561426343435686</v>
      </c>
      <c r="K39" s="127"/>
      <c r="L39" s="126">
        <f>STDEV(L3:L34)</f>
        <v>0.74324043943158191</v>
      </c>
      <c r="M39" s="128"/>
    </row>
    <row r="40" spans="1:13" ht="18">
      <c r="A40" s="129" t="s">
        <v>110</v>
      </c>
      <c r="B40" s="130">
        <v>1.22</v>
      </c>
      <c r="C40" s="131"/>
      <c r="D40" s="130">
        <v>2.04</v>
      </c>
      <c r="E40" s="131"/>
      <c r="F40" s="130">
        <v>2.35</v>
      </c>
      <c r="G40" s="131"/>
      <c r="H40" s="130">
        <v>2.61</v>
      </c>
      <c r="I40" s="131"/>
      <c r="J40" s="130">
        <v>3.64</v>
      </c>
      <c r="K40" s="131"/>
      <c r="L40" s="130">
        <v>4.33</v>
      </c>
      <c r="M40" s="132" t="s">
        <v>111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5" t="s">
        <v>112</v>
      </c>
      <c r="B1" s="165"/>
      <c r="C1" s="165"/>
      <c r="D1" s="165"/>
      <c r="E1" s="165"/>
    </row>
    <row r="2" spans="1:12" ht="18.75" thickBot="1">
      <c r="A2" s="133" t="s">
        <v>113</v>
      </c>
      <c r="B2" s="134" t="s">
        <v>114</v>
      </c>
      <c r="C2" s="134" t="s">
        <v>117</v>
      </c>
      <c r="D2" s="135" t="s">
        <v>118</v>
      </c>
      <c r="E2" s="136" t="s">
        <v>115</v>
      </c>
      <c r="G2" s="118"/>
      <c r="H2" s="118"/>
      <c r="I2" s="118"/>
      <c r="J2" s="118"/>
      <c r="K2" s="118"/>
      <c r="L2" s="118"/>
    </row>
    <row r="3" spans="1:12">
      <c r="A3" s="137">
        <v>0.25</v>
      </c>
      <c r="B3" s="138">
        <f>FREQ!B36</f>
        <v>1.22</v>
      </c>
      <c r="C3" s="145">
        <f>Meta_Stats!D31</f>
        <v>100</v>
      </c>
      <c r="D3" s="139">
        <f>LOG(C3)</f>
        <v>2</v>
      </c>
      <c r="E3" s="140">
        <f>FREQ!B40</f>
        <v>1.22</v>
      </c>
    </row>
    <row r="4" spans="1:12">
      <c r="A4" s="137">
        <v>1</v>
      </c>
      <c r="B4" s="138">
        <f>FREQ!D36</f>
        <v>1.69</v>
      </c>
      <c r="C4" s="145">
        <f>Meta_Stats!D32</f>
        <v>36</v>
      </c>
      <c r="D4" s="139">
        <f t="shared" ref="D4:D8" si="0">LOG(C4)</f>
        <v>1.5563025007672873</v>
      </c>
      <c r="E4" s="140">
        <f>FREQ!D40</f>
        <v>2.04</v>
      </c>
    </row>
    <row r="5" spans="1:12">
      <c r="A5" s="137">
        <v>3</v>
      </c>
      <c r="B5" s="138">
        <f>FREQ!F36</f>
        <v>2.13</v>
      </c>
      <c r="C5" s="145">
        <f>Meta_Stats!D33</f>
        <v>58</v>
      </c>
      <c r="D5" s="139">
        <f t="shared" si="0"/>
        <v>1.7634279935629373</v>
      </c>
      <c r="E5" s="140">
        <f>FREQ!F40</f>
        <v>2.35</v>
      </c>
    </row>
    <row r="6" spans="1:12">
      <c r="A6" s="137">
        <v>6</v>
      </c>
      <c r="B6" s="138">
        <f>FREQ!H36</f>
        <v>2.2400000000000002</v>
      </c>
      <c r="C6" s="145">
        <f>Meta_Stats!D34</f>
        <v>37</v>
      </c>
      <c r="D6" s="139">
        <f t="shared" si="0"/>
        <v>1.568201724066995</v>
      </c>
      <c r="E6" s="140">
        <f>FREQ!H40</f>
        <v>2.61</v>
      </c>
    </row>
    <row r="7" spans="1:12">
      <c r="A7" s="137">
        <v>24</v>
      </c>
      <c r="B7" s="138">
        <f>FREQ!J36</f>
        <v>3.66</v>
      </c>
      <c r="C7" s="145">
        <f>Meta_Stats!D35</f>
        <v>103</v>
      </c>
      <c r="D7" s="139">
        <f t="shared" si="0"/>
        <v>2.012837224705172</v>
      </c>
      <c r="E7" s="140">
        <f>FREQ!J40</f>
        <v>3.64</v>
      </c>
    </row>
    <row r="8" spans="1:12">
      <c r="A8" s="137">
        <v>72</v>
      </c>
      <c r="B8" s="138">
        <f>FREQ!L36</f>
        <v>3.66</v>
      </c>
      <c r="C8" s="145">
        <f>Meta_Stats!D36</f>
        <v>41</v>
      </c>
      <c r="D8" s="146">
        <f t="shared" si="0"/>
        <v>1.6127838567197355</v>
      </c>
      <c r="E8" s="140">
        <f>FREQ!L40</f>
        <v>4.33</v>
      </c>
    </row>
    <row r="9" spans="1:12">
      <c r="D9" s="138">
        <f>10^(AVERAGE(D3:D8))</f>
        <v>56.527383460644458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H35" sqref="H35"/>
    </sheetView>
  </sheetViews>
  <sheetFormatPr defaultRowHeight="15"/>
  <sheetData>
    <row r="1" spans="1:4">
      <c r="A1">
        <v>2025</v>
      </c>
    </row>
    <row r="2" spans="1:4">
      <c r="A2">
        <v>2024</v>
      </c>
      <c r="C2" s="166" t="s">
        <v>119</v>
      </c>
      <c r="D2" s="166"/>
    </row>
    <row r="3" spans="1:4">
      <c r="A3">
        <v>2023</v>
      </c>
      <c r="C3">
        <v>1993</v>
      </c>
      <c r="D3">
        <f>COUNTIF('1993'!$B1:$B366,"&gt;.01")</f>
        <v>0</v>
      </c>
    </row>
    <row r="4" spans="1:4">
      <c r="A4">
        <v>2022</v>
      </c>
      <c r="C4">
        <v>1994</v>
      </c>
      <c r="D4">
        <f>COUNTIF('1994'!$B1:$B366,"&gt;.01")</f>
        <v>25</v>
      </c>
    </row>
    <row r="5" spans="1:4">
      <c r="A5">
        <v>2021</v>
      </c>
      <c r="C5">
        <v>1995</v>
      </c>
      <c r="D5">
        <f>COUNTIF('1995'!$B1:$B366,"&gt;.01")</f>
        <v>39</v>
      </c>
    </row>
    <row r="6" spans="1:4">
      <c r="A6">
        <v>2020</v>
      </c>
      <c r="C6">
        <v>1996</v>
      </c>
      <c r="D6">
        <f>COUNTIF('1996'!$B1:$B366,"&gt;.01")</f>
        <v>20</v>
      </c>
    </row>
    <row r="7" spans="1:4">
      <c r="A7">
        <v>2019</v>
      </c>
      <c r="C7">
        <v>1997</v>
      </c>
      <c r="D7">
        <f>COUNTIF('1997'!$B1:$B366,"&gt;.01")</f>
        <v>23</v>
      </c>
    </row>
    <row r="8" spans="1:4">
      <c r="A8">
        <v>2018</v>
      </c>
      <c r="C8">
        <v>1998</v>
      </c>
      <c r="D8">
        <f>COUNTIF('1998'!$B1:$B366,"&gt;.01")</f>
        <v>40</v>
      </c>
    </row>
    <row r="9" spans="1:4">
      <c r="A9">
        <v>2017</v>
      </c>
      <c r="C9">
        <v>1999</v>
      </c>
      <c r="D9">
        <f>COUNTIF('1999'!$B1:$B366,"&gt;.01")</f>
        <v>22</v>
      </c>
    </row>
    <row r="10" spans="1:4">
      <c r="A10">
        <v>2016</v>
      </c>
      <c r="C10">
        <v>2000</v>
      </c>
      <c r="D10">
        <f>COUNTIF('2000'!$B1:$B366,"&gt;.01")</f>
        <v>9</v>
      </c>
    </row>
    <row r="11" spans="1:4">
      <c r="A11">
        <v>2015</v>
      </c>
      <c r="C11">
        <v>2001</v>
      </c>
      <c r="D11">
        <f>COUNTIF('2001'!$B1:$B366,"&gt;.01")</f>
        <v>39</v>
      </c>
    </row>
    <row r="12" spans="1:4">
      <c r="A12">
        <v>2014</v>
      </c>
      <c r="C12">
        <v>2002</v>
      </c>
      <c r="D12">
        <f>COUNTIF('2002'!$B1:$B366,"&gt;.01")</f>
        <v>20</v>
      </c>
    </row>
    <row r="13" spans="1:4">
      <c r="A13">
        <v>2013</v>
      </c>
      <c r="C13">
        <v>2003</v>
      </c>
      <c r="D13">
        <f>COUNTIF('2003'!$B1:$B366,"&gt;.01")</f>
        <v>18</v>
      </c>
    </row>
    <row r="14" spans="1:4">
      <c r="A14">
        <v>2012</v>
      </c>
      <c r="C14">
        <v>2004</v>
      </c>
      <c r="D14">
        <f>COUNTIF('2004'!$B1:$B366,"&gt;.01")</f>
        <v>21</v>
      </c>
    </row>
    <row r="15" spans="1:4">
      <c r="A15">
        <v>2011</v>
      </c>
      <c r="C15">
        <v>2005</v>
      </c>
      <c r="D15">
        <f>COUNTIF('2005'!$B1:$B366,"&gt;.01")</f>
        <v>37</v>
      </c>
    </row>
    <row r="16" spans="1:4">
      <c r="A16">
        <v>2010</v>
      </c>
      <c r="C16">
        <v>2006</v>
      </c>
      <c r="D16">
        <f>COUNTIF('2006'!$B1:$B366,"&gt;.01")</f>
        <v>20</v>
      </c>
    </row>
    <row r="17" spans="1:4">
      <c r="A17">
        <v>2009</v>
      </c>
      <c r="C17">
        <v>2007</v>
      </c>
      <c r="D17">
        <f>COUNTIF('2007'!$B1:$B366,"&gt;.01")</f>
        <v>23</v>
      </c>
    </row>
    <row r="18" spans="1:4">
      <c r="A18">
        <v>2008</v>
      </c>
      <c r="C18">
        <v>2008</v>
      </c>
      <c r="D18">
        <f>COUNTIF('2008'!$B1:$B366,"&gt;.01")</f>
        <v>27</v>
      </c>
    </row>
    <row r="19" spans="1:4">
      <c r="A19">
        <v>2007</v>
      </c>
      <c r="C19">
        <v>2009</v>
      </c>
      <c r="D19">
        <f>COUNTIF('2009'!$B1:$B366,"&gt;.01")</f>
        <v>30</v>
      </c>
    </row>
    <row r="20" spans="1:4">
      <c r="A20">
        <v>2006</v>
      </c>
      <c r="C20">
        <v>2010</v>
      </c>
      <c r="D20">
        <f>COUNTIF('2010'!$B1:$B366,"&gt;.01")</f>
        <v>26</v>
      </c>
    </row>
    <row r="21" spans="1:4">
      <c r="A21">
        <v>2005</v>
      </c>
      <c r="C21">
        <v>2011</v>
      </c>
      <c r="D21">
        <f>COUNTIF('2011'!$B1:$B366,"&gt;.01")</f>
        <v>23</v>
      </c>
    </row>
    <row r="22" spans="1:4">
      <c r="A22">
        <v>2004</v>
      </c>
      <c r="C22">
        <v>2012</v>
      </c>
      <c r="D22">
        <f>COUNTIF('2012'!$B1:$B366,"&gt;.01")</f>
        <v>30</v>
      </c>
    </row>
    <row r="23" spans="1:4">
      <c r="A23">
        <v>2003</v>
      </c>
      <c r="C23">
        <v>2013</v>
      </c>
      <c r="D23">
        <f>COUNTIF('2013'!$B1:$B366,"&gt;.01")</f>
        <v>20</v>
      </c>
    </row>
    <row r="24" spans="1:4">
      <c r="A24">
        <v>2002</v>
      </c>
      <c r="C24">
        <v>2014</v>
      </c>
      <c r="D24">
        <f>COUNTIF('2014'!$B1:$B366,"&gt;.01")</f>
        <v>20</v>
      </c>
    </row>
    <row r="25" spans="1:4">
      <c r="A25">
        <v>2001</v>
      </c>
      <c r="C25">
        <v>2015</v>
      </c>
      <c r="D25">
        <f>COUNTIF('2015'!$B1:$B366,"&gt;.01")</f>
        <v>29</v>
      </c>
    </row>
    <row r="26" spans="1:4">
      <c r="A26">
        <v>2000</v>
      </c>
      <c r="C26">
        <v>2016</v>
      </c>
      <c r="D26">
        <f>COUNTIF('2016'!$B1:$B366,"&gt;.01")</f>
        <v>36</v>
      </c>
    </row>
    <row r="27" spans="1:4">
      <c r="A27">
        <v>1999</v>
      </c>
      <c r="C27">
        <v>2017</v>
      </c>
      <c r="D27">
        <f>COUNTIF('2017'!$B1:$B366,"&gt;.01")</f>
        <v>32</v>
      </c>
    </row>
    <row r="28" spans="1:4">
      <c r="A28">
        <v>1998</v>
      </c>
      <c r="C28">
        <v>2018</v>
      </c>
      <c r="D28">
        <f>COUNTIF('2018'!$B1:$B366,"&gt;.01")</f>
        <v>16</v>
      </c>
    </row>
    <row r="29" spans="1:4">
      <c r="A29">
        <v>1997</v>
      </c>
      <c r="C29">
        <v>2019</v>
      </c>
      <c r="D29">
        <f>COUNTIF('2019'!$B1:$B366,"&gt;.01")</f>
        <v>32</v>
      </c>
    </row>
    <row r="30" spans="1:4">
      <c r="A30">
        <v>1996</v>
      </c>
      <c r="C30">
        <v>2020</v>
      </c>
      <c r="D30">
        <f>COUNTIF('2020'!$B1:$B366,"&gt;.01")</f>
        <v>29</v>
      </c>
    </row>
    <row r="31" spans="1:4">
      <c r="A31">
        <v>1995</v>
      </c>
      <c r="C31">
        <v>2021</v>
      </c>
      <c r="D31">
        <f>COUNTIF('2021'!$B1:$B366,"&gt;.01")</f>
        <v>27</v>
      </c>
    </row>
    <row r="32" spans="1:4">
      <c r="A32">
        <v>1994</v>
      </c>
      <c r="C32">
        <v>2022</v>
      </c>
      <c r="D32">
        <f>COUNTIF('2022'!$B1:$B366,"&gt;.01")</f>
        <v>30</v>
      </c>
    </row>
    <row r="33" spans="1:4">
      <c r="A33">
        <v>1993</v>
      </c>
      <c r="C33">
        <v>2023</v>
      </c>
      <c r="D33">
        <f>COUNTIF('2023'!$B1:$B366,"&gt;.01")</f>
        <v>26</v>
      </c>
    </row>
    <row r="34" spans="1:4">
      <c r="C34">
        <v>2024</v>
      </c>
      <c r="D34">
        <f>COUNTIF('2024'!$B1:$B366,"&gt;.01")</f>
        <v>29</v>
      </c>
    </row>
    <row r="35" spans="1:4">
      <c r="C35">
        <v>2025</v>
      </c>
      <c r="D3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8E0D-C48D-49B7-B1F8-9C4E3188FBB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0.11811000000000001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0.47244000000000003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0.11811000000000001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0.15748000000000001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0.51180999999999999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0.23622000000000001</v>
      </c>
      <c r="C319" s="99"/>
    </row>
    <row r="320" spans="1:3" ht="15" customHeight="1">
      <c r="A320" s="97">
        <v>45153</v>
      </c>
      <c r="B320" s="3">
        <v>0.59055000000000002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0.19685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0.11811000000000001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0.51180999999999999</v>
      </c>
      <c r="C339" s="99"/>
    </row>
    <row r="340" spans="1:3" ht="15" customHeight="1">
      <c r="A340" s="97">
        <v>45173</v>
      </c>
      <c r="B340" s="3">
        <v>0.15748000000000001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0.70865999999999996</v>
      </c>
      <c r="C362" s="99"/>
    </row>
    <row r="363" spans="1:3" ht="15" customHeight="1">
      <c r="A363" s="97">
        <v>45196</v>
      </c>
      <c r="B363" s="3">
        <v>0.31496000000000002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4.8818799999999998</v>
      </c>
      <c r="C367" s="93">
        <f>SUM(B260:B366)</f>
        <v>3.3858200000000003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0797-024B-4641-BD29-0007B06E3B36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7.8740000000000004E-2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7.8740000000000004E-2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3.9370000000000002E-2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3.9370000000000002E-2</v>
      </c>
      <c r="C80" s="99"/>
    </row>
    <row r="81" spans="1:3" ht="15" customHeight="1">
      <c r="A81" s="152">
        <v>45280</v>
      </c>
      <c r="B81" s="98">
        <v>7.8740000000000004E-2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0.55118</v>
      </c>
      <c r="C83" s="99"/>
    </row>
    <row r="84" spans="1:3" ht="15" customHeight="1">
      <c r="A84" s="152">
        <v>45283</v>
      </c>
      <c r="B84" s="98">
        <v>0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3.9370000000000002E-2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0.11811000000000001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3.9370000000000002E-2</v>
      </c>
      <c r="C113" s="99"/>
    </row>
    <row r="114" spans="1:3" ht="15" customHeight="1">
      <c r="A114" s="152">
        <v>45313</v>
      </c>
      <c r="B114" s="98">
        <v>0.43307000000000001</v>
      </c>
      <c r="C114" s="99"/>
    </row>
    <row r="115" spans="1:3" ht="15" customHeight="1">
      <c r="A115" s="152">
        <v>45314</v>
      </c>
      <c r="B115" s="98">
        <v>0.47244000000000003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0.47244000000000003</v>
      </c>
      <c r="C124" s="99"/>
    </row>
    <row r="125" spans="1:3" ht="15" customHeight="1">
      <c r="A125" s="152">
        <v>45324</v>
      </c>
      <c r="B125" s="98">
        <v>0.43307000000000001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7.8740000000000004E-2</v>
      </c>
      <c r="C129" s="99"/>
    </row>
    <row r="130" spans="1:3" ht="15" customHeight="1">
      <c r="A130" s="152">
        <v>45329</v>
      </c>
      <c r="B130" s="98">
        <v>0.27559</v>
      </c>
      <c r="C130" s="99"/>
    </row>
    <row r="131" spans="1:3" ht="15" customHeight="1">
      <c r="A131" s="152">
        <v>45330</v>
      </c>
      <c r="B131" s="98">
        <v>7.8740000000000004E-2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0.27559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7.8740000000000004E-2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0.31496000000000002</v>
      </c>
      <c r="C167" s="99"/>
    </row>
    <row r="168" spans="1:3" ht="15" customHeight="1">
      <c r="A168" s="152">
        <v>45367</v>
      </c>
      <c r="B168" s="98">
        <v>3.9370000000000002E-2</v>
      </c>
      <c r="C168" s="99"/>
    </row>
    <row r="169" spans="1:3" ht="15" customHeight="1">
      <c r="A169" s="152">
        <v>45368</v>
      </c>
      <c r="B169" s="98">
        <v>3.9370000000000002E-2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0.23622000000000001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0.35432999999999998</v>
      </c>
      <c r="C183" s="99"/>
    </row>
    <row r="184" spans="1:3" ht="15" customHeight="1">
      <c r="A184" s="152">
        <v>45383</v>
      </c>
      <c r="B184" s="98">
        <v>0.19685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3.9370000000000002E-2</v>
      </c>
      <c r="C298" s="99"/>
    </row>
    <row r="299" spans="1:3" ht="15" customHeight="1">
      <c r="A299" s="152">
        <v>45498</v>
      </c>
      <c r="B299" s="98">
        <v>0.15748000000000001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0.15748000000000001</v>
      </c>
      <c r="C311" s="99"/>
    </row>
    <row r="312" spans="1:3" ht="15" customHeight="1">
      <c r="A312" s="152">
        <v>45511</v>
      </c>
      <c r="B312" s="98">
        <v>0.23622000000000001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0.11811000000000001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5.551169999999999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7C2A-73A6-4AF1-BF87-EEDD7E02FD1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3.9370000000000002E-2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0.55118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1.1811</v>
      </c>
      <c r="C64" s="99"/>
    </row>
    <row r="65" spans="1:3" ht="15" customHeight="1">
      <c r="A65" s="97">
        <v>44899</v>
      </c>
      <c r="B65" s="98">
        <v>0.47244000000000003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0.27559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1.2598400000000001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0.27559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3.9370000000000002E-2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0.27559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0.23622000000000001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0.15748000000000001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7.9527399999999995</v>
      </c>
      <c r="C367" s="93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B963-AD8B-4D49-9C30-BE32DE4952E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1.3385800000000001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0.35432999999999998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0.15748000000000001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0.27559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0.43307000000000001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7.8740000000000004E-2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0.27559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0.15748000000000001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3.9370000000000002E-2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1.1417299999999999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7.8740000000000004E-2</v>
      </c>
      <c r="C337" s="99"/>
    </row>
    <row r="338" spans="1:3" ht="15" customHeight="1">
      <c r="A338" s="97">
        <v>44806</v>
      </c>
      <c r="B338" s="98">
        <v>0.15748000000000001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0.82677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7.440929999999998</v>
      </c>
      <c r="C367" s="93">
        <f>SUM(B259:B366)</f>
        <v>4.2913299999999994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9825-9D07-45D8-94E7-9CCEF5321EF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0.15748000000000001</v>
      </c>
      <c r="C283" s="99"/>
    </row>
    <row r="284" spans="1:3" ht="15" customHeight="1">
      <c r="A284" s="97">
        <v>44387</v>
      </c>
      <c r="B284" s="98">
        <v>0.39369999999999999</v>
      </c>
      <c r="C284" s="99"/>
    </row>
    <row r="285" spans="1:3" ht="15" customHeight="1">
      <c r="A285" s="97">
        <v>44388</v>
      </c>
      <c r="B285" s="98">
        <v>0.11811000000000001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0.23622000000000001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0.62992000000000004</v>
      </c>
      <c r="C297" s="99"/>
    </row>
    <row r="298" spans="1:3" ht="15" customHeight="1">
      <c r="A298" s="97">
        <v>44401</v>
      </c>
      <c r="B298" s="98">
        <v>0.66929000000000005</v>
      </c>
      <c r="C298" s="99"/>
    </row>
    <row r="299" spans="1:3" ht="15" customHeight="1">
      <c r="A299" s="97">
        <v>44402</v>
      </c>
      <c r="B299" s="98">
        <v>0.62992000000000004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0.43307000000000001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0.55118</v>
      </c>
      <c r="C318" s="99"/>
    </row>
    <row r="319" spans="1:3" ht="15" customHeight="1">
      <c r="A319" s="97">
        <v>44422</v>
      </c>
      <c r="B319" s="98">
        <v>0.23622000000000001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1.29921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0.43307000000000001</v>
      </c>
      <c r="C337" s="99"/>
    </row>
    <row r="338" spans="1:3" ht="15" customHeight="1">
      <c r="A338" s="97">
        <v>44441</v>
      </c>
      <c r="B338" s="98">
        <v>0.98424999999999996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8.5039200000000008</v>
      </c>
      <c r="C367" s="93">
        <f>SUM(B261:B366)</f>
        <v>7.2440800000000003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0.86614000000000002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0.35432999999999998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1.1417299999999999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0.15748000000000001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3.9370000000000002E-2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91</v>
      </c>
      <c r="C130" s="99"/>
    </row>
    <row r="131" spans="1:3" ht="15" customHeight="1">
      <c r="A131" s="97">
        <v>43869</v>
      </c>
      <c r="B131" s="98" t="s">
        <v>91</v>
      </c>
      <c r="C131" s="99"/>
    </row>
    <row r="132" spans="1:3" ht="15" customHeight="1">
      <c r="A132" s="97">
        <v>43870</v>
      </c>
      <c r="B132" s="98" t="s">
        <v>91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7.8740000000000004E-2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0.27559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 t="s">
        <v>91</v>
      </c>
      <c r="C176" s="99"/>
    </row>
    <row r="177" spans="1:3" ht="15" customHeight="1">
      <c r="A177" s="97">
        <v>43915</v>
      </c>
      <c r="B177" s="98" t="s">
        <v>91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0.19685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0.43307000000000001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0.55118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0.59055000000000002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0.11811000000000001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9.8818699999999993</v>
      </c>
      <c r="C367" s="93">
        <f>SUM(B260:B366)</f>
        <v>1.6929100000000001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0.31496000000000002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3.9370000000000002E-2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0.39369999999999999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7.8740000000000004E-2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0.23622000000000001</v>
      </c>
      <c r="C93" s="99"/>
    </row>
    <row r="94" spans="1:3" ht="15" customHeight="1">
      <c r="A94" s="97">
        <v>43467</v>
      </c>
      <c r="B94" s="98">
        <v>0.11811000000000001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1.6141700000000001</v>
      </c>
      <c r="C144" s="99"/>
    </row>
    <row r="145" spans="1:3" ht="15" customHeight="1">
      <c r="A145" s="97">
        <v>43518</v>
      </c>
      <c r="B145" s="98">
        <v>0.62992000000000004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0.70865999999999996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7.8740000000000004E-2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0.19685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0.39369999999999999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3.9370000000000002E-2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0.70865999999999996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8.7401400000000002</v>
      </c>
      <c r="C367" s="93">
        <f>SUM(B260:B366)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0.35432999999999998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0.19685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0.31496000000000002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0.19685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0.43307000000000001</v>
      </c>
      <c r="C314" s="99"/>
    </row>
    <row r="315" spans="1:3" ht="15" customHeight="1">
      <c r="A315" s="97">
        <v>43322</v>
      </c>
      <c r="B315" s="98">
        <v>0.39369999999999999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0.23622000000000001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0.11811000000000001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1.1811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0.31496000000000002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4.4488099999999999</v>
      </c>
      <c r="C367" s="93">
        <f>SUM(B259:B366)</f>
        <v>3.2677100000000001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0.39369999999999999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0.70865999999999996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0.19685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0.94488000000000005</v>
      </c>
      <c r="C284" s="99"/>
    </row>
    <row r="285" spans="1:3" ht="15" customHeight="1">
      <c r="A285" s="97">
        <v>42927</v>
      </c>
      <c r="B285" s="98">
        <v>0.11811000000000001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1.2598400000000001</v>
      </c>
      <c r="C297" s="99"/>
    </row>
    <row r="298" spans="1:3" ht="15" customHeight="1">
      <c r="A298" s="97">
        <v>42940</v>
      </c>
      <c r="B298" s="98">
        <v>0.39369999999999999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7.8740000000000004E-2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1.3385800000000001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7.8740000000000004E-2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0.19685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0.15748000000000001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SUM(B259:B366)</f>
        <v>4.7637700000000001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0.59055000000000002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0.39369999999999999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3.9370000000000002E-2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0.55118</v>
      </c>
      <c r="C292" s="99"/>
    </row>
    <row r="293" spans="1:3" ht="15" customHeight="1">
      <c r="A293" s="97">
        <v>42570</v>
      </c>
      <c r="B293" s="98">
        <v>3.9370000000000002E-2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7.8740000000000004E-2</v>
      </c>
      <c r="C315" s="99"/>
    </row>
    <row r="316" spans="1:3" ht="15" customHeight="1">
      <c r="A316" s="97">
        <v>42593</v>
      </c>
      <c r="B316" s="98">
        <v>1.02362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0.31496000000000002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6.3779399999999988</v>
      </c>
      <c r="C367" s="93">
        <f>SUM(B258:B366)</f>
        <v>2.55905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0.39369999999999999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0.15748000000000001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0.86614000000000002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 t="s">
        <v>91</v>
      </c>
      <c r="C204" s="99"/>
    </row>
    <row r="205" spans="1:3" ht="15" customHeight="1">
      <c r="A205" s="97">
        <v>42116</v>
      </c>
      <c r="B205" s="98" t="s">
        <v>91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3.9370000000000002E-2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3.9370000000000002E-2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0.31496000000000002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0.23622000000000001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5.3149499999999996</v>
      </c>
      <c r="C367" s="93">
        <f>SUM(B259:B366)</f>
        <v>0.78739999999999999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1.45669</v>
      </c>
      <c r="C53" s="99"/>
    </row>
    <row r="54" spans="1:3">
      <c r="A54" s="100">
        <v>41601</v>
      </c>
      <c r="B54" s="98">
        <v>0.90551000000000004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0.70865999999999996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 t="s">
        <v>91</v>
      </c>
      <c r="C116" s="99"/>
    </row>
    <row r="117" spans="1:3">
      <c r="A117" s="100">
        <v>41664</v>
      </c>
      <c r="B117" s="98" t="s">
        <v>91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1.6929099999999999</v>
      </c>
      <c r="C153" s="99"/>
    </row>
    <row r="154" spans="1:3">
      <c r="A154" s="100">
        <v>41700</v>
      </c>
      <c r="B154" s="98">
        <v>0.19685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 t="s">
        <v>91</v>
      </c>
      <c r="C241" s="99"/>
    </row>
    <row r="242" spans="1:3">
      <c r="A242" s="100">
        <v>41788</v>
      </c>
      <c r="B242" s="98" t="s">
        <v>91</v>
      </c>
      <c r="C242" s="99"/>
    </row>
    <row r="243" spans="1:3">
      <c r="A243" s="100">
        <v>41789</v>
      </c>
      <c r="B243" s="98" t="s">
        <v>91</v>
      </c>
      <c r="C243" s="99"/>
    </row>
    <row r="244" spans="1:3">
      <c r="A244" s="100">
        <v>41790</v>
      </c>
      <c r="B244" s="98" t="s">
        <v>91</v>
      </c>
      <c r="C244" s="99"/>
    </row>
    <row r="245" spans="1:3">
      <c r="A245" s="100">
        <v>41791</v>
      </c>
      <c r="B245" s="98" t="s">
        <v>91</v>
      </c>
      <c r="C245" s="99"/>
    </row>
    <row r="246" spans="1:3">
      <c r="A246" s="100">
        <v>41792</v>
      </c>
      <c r="B246" s="98" t="s">
        <v>91</v>
      </c>
      <c r="C246" s="99"/>
    </row>
    <row r="247" spans="1:3">
      <c r="A247" s="100">
        <v>41793</v>
      </c>
      <c r="B247" s="98" t="s">
        <v>91</v>
      </c>
      <c r="C247" s="99"/>
    </row>
    <row r="248" spans="1:3">
      <c r="A248" s="100">
        <v>41794</v>
      </c>
      <c r="B248" s="98" t="s">
        <v>91</v>
      </c>
      <c r="C248" s="99"/>
    </row>
    <row r="249" spans="1:3">
      <c r="A249" s="100">
        <v>41795</v>
      </c>
      <c r="B249" s="98" t="s">
        <v>91</v>
      </c>
      <c r="C249" s="99"/>
    </row>
    <row r="250" spans="1:3">
      <c r="A250" s="100">
        <v>41796</v>
      </c>
      <c r="B250" s="98" t="s">
        <v>91</v>
      </c>
      <c r="C250" s="99"/>
    </row>
    <row r="251" spans="1:3">
      <c r="A251" s="100">
        <v>41797</v>
      </c>
      <c r="B251" s="98" t="s">
        <v>91</v>
      </c>
      <c r="C251" s="99"/>
    </row>
    <row r="252" spans="1:3">
      <c r="A252" s="100">
        <v>41798</v>
      </c>
      <c r="B252" s="98" t="s">
        <v>91</v>
      </c>
      <c r="C252" s="99"/>
    </row>
    <row r="253" spans="1:3">
      <c r="A253" s="100">
        <v>41799</v>
      </c>
      <c r="B253" s="98" t="s">
        <v>91</v>
      </c>
      <c r="C253" s="99"/>
    </row>
    <row r="254" spans="1:3">
      <c r="A254" s="100">
        <v>41800</v>
      </c>
      <c r="B254" s="98" t="s">
        <v>91</v>
      </c>
      <c r="C254" s="99"/>
    </row>
    <row r="255" spans="1:3">
      <c r="A255" s="100">
        <v>41801</v>
      </c>
      <c r="B255" s="98" t="s">
        <v>91</v>
      </c>
      <c r="C255" s="99"/>
    </row>
    <row r="256" spans="1:3">
      <c r="A256" s="100">
        <v>41802</v>
      </c>
      <c r="B256" s="98" t="s">
        <v>91</v>
      </c>
      <c r="C256" s="99"/>
    </row>
    <row r="257" spans="1:3">
      <c r="A257" s="100">
        <v>41803</v>
      </c>
      <c r="B257" s="98" t="s">
        <v>91</v>
      </c>
      <c r="C257" s="99"/>
    </row>
    <row r="258" spans="1:3">
      <c r="A258" s="100">
        <v>41804</v>
      </c>
      <c r="B258" s="98" t="s">
        <v>91</v>
      </c>
      <c r="C258" s="99"/>
    </row>
    <row r="259" spans="1:3">
      <c r="A259" s="100">
        <v>41805</v>
      </c>
      <c r="B259" s="98" t="s">
        <v>91</v>
      </c>
      <c r="C259" s="99"/>
    </row>
    <row r="260" spans="1:3">
      <c r="A260" s="100">
        <v>41806</v>
      </c>
      <c r="B260" s="98" t="s">
        <v>91</v>
      </c>
      <c r="C260" s="99"/>
    </row>
    <row r="261" spans="1:3">
      <c r="A261" s="100">
        <v>41807</v>
      </c>
      <c r="B261" s="98" t="s">
        <v>91</v>
      </c>
      <c r="C261" s="99"/>
    </row>
    <row r="262" spans="1:3">
      <c r="A262" s="100">
        <v>41808</v>
      </c>
      <c r="B262" s="98" t="s">
        <v>91</v>
      </c>
      <c r="C262" s="99"/>
    </row>
    <row r="263" spans="1:3">
      <c r="A263" s="100">
        <v>41809</v>
      </c>
      <c r="B263" s="98" t="s">
        <v>91</v>
      </c>
      <c r="C263" s="99"/>
    </row>
    <row r="264" spans="1:3">
      <c r="A264" s="100">
        <v>41810</v>
      </c>
      <c r="B264" s="98" t="s">
        <v>91</v>
      </c>
      <c r="C264" s="99"/>
    </row>
    <row r="265" spans="1:3">
      <c r="A265" s="100">
        <v>41811</v>
      </c>
      <c r="B265" s="98" t="s">
        <v>91</v>
      </c>
      <c r="C265" s="99"/>
    </row>
    <row r="266" spans="1:3">
      <c r="A266" s="100">
        <v>41812</v>
      </c>
      <c r="B266" s="98" t="s">
        <v>91</v>
      </c>
      <c r="C266" s="99"/>
    </row>
    <row r="267" spans="1:3">
      <c r="A267" s="100">
        <v>41813</v>
      </c>
      <c r="B267" s="98" t="s">
        <v>91</v>
      </c>
      <c r="C267" s="99"/>
    </row>
    <row r="268" spans="1:3">
      <c r="A268" s="100">
        <v>41814</v>
      </c>
      <c r="B268" s="98" t="s">
        <v>91</v>
      </c>
      <c r="C268" s="99"/>
    </row>
    <row r="269" spans="1:3">
      <c r="A269" s="100">
        <v>41815</v>
      </c>
      <c r="B269" s="98" t="s">
        <v>91</v>
      </c>
      <c r="C269" s="99"/>
    </row>
    <row r="270" spans="1:3">
      <c r="A270" s="100">
        <v>41816</v>
      </c>
      <c r="B270" s="98" t="s">
        <v>91</v>
      </c>
      <c r="C270" s="99"/>
    </row>
    <row r="271" spans="1:3">
      <c r="A271" s="100">
        <v>41817</v>
      </c>
      <c r="B271" s="98" t="s">
        <v>91</v>
      </c>
      <c r="C271" s="99"/>
    </row>
    <row r="272" spans="1:3">
      <c r="A272" s="100">
        <v>41818</v>
      </c>
      <c r="B272" s="98" t="s">
        <v>91</v>
      </c>
      <c r="C272" s="99"/>
    </row>
    <row r="273" spans="1:3">
      <c r="A273" s="100">
        <v>41819</v>
      </c>
      <c r="B273" s="98" t="s">
        <v>91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0.11811000000000001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0.23622000000000001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1.9684999999999999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1.02362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8.85825</v>
      </c>
      <c r="C367" s="93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0.11811000000000001</v>
      </c>
      <c r="C40" s="99"/>
    </row>
    <row r="41" spans="1:3">
      <c r="A41" s="97">
        <v>41223</v>
      </c>
      <c r="B41" s="99">
        <v>0.19685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0.66929000000000005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7.8740000000000004E-2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 t="s">
        <v>91</v>
      </c>
      <c r="C149" s="99"/>
    </row>
    <row r="150" spans="1:3">
      <c r="A150" s="97">
        <v>41332</v>
      </c>
      <c r="B150" s="99" t="s">
        <v>91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1.1417299999999999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7.8740000000000004E-2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0.51180999999999999</v>
      </c>
      <c r="C294" s="99"/>
    </row>
    <row r="295" spans="1:3">
      <c r="A295" s="97">
        <v>41476</v>
      </c>
      <c r="B295" s="99">
        <v>0.23622000000000001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0.27559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0.55118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1.3385800000000001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8.0708500000000001</v>
      </c>
      <c r="C367" s="95">
        <f>SUM(B259:B366)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3.9370000000000002E-2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0.86614000000000002</v>
      </c>
      <c r="C73" s="99"/>
    </row>
    <row r="74" spans="1:3">
      <c r="A74" s="100">
        <v>40890</v>
      </c>
      <c r="B74" s="99">
        <v>1.65354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0.23622000000000001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0.51180999999999999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0.19685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0.86614000000000002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0.47244000000000003</v>
      </c>
      <c r="C328" s="99"/>
    </row>
    <row r="329" spans="1:3">
      <c r="A329" s="100">
        <v>41145</v>
      </c>
      <c r="B329" s="99">
        <v>0.23622000000000001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0.15748000000000001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7.440929999999998</v>
      </c>
      <c r="C367" s="95">
        <f>SUM(B259:B366)</f>
        <v>3.2283399999999998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3.9370000000000002E-2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1.6929099999999999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7.8740000000000004E-2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0.35432999999999998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3.9370000000000002E-2</v>
      </c>
      <c r="C83" s="99"/>
    </row>
    <row r="84" spans="1:3">
      <c r="A84" s="100">
        <v>40535</v>
      </c>
      <c r="B84" s="99">
        <v>0.55118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0.59055000000000002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0.86614000000000002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0.66929000000000005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0.23622000000000001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1.1417299999999999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3.9370000000000002E-2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0.23622000000000001</v>
      </c>
      <c r="C345" s="99"/>
    </row>
    <row r="346" spans="1:3">
      <c r="A346" s="100">
        <v>40796</v>
      </c>
      <c r="B346" s="99">
        <v>0.15748000000000001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8.3464399999999976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0.15748000000000001</v>
      </c>
      <c r="C68" s="99"/>
    </row>
    <row r="69" spans="1:3">
      <c r="A69" s="100">
        <v>40155</v>
      </c>
      <c r="B69" s="99">
        <v>0.31496000000000002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 t="s">
        <v>91</v>
      </c>
      <c r="C71" s="99"/>
    </row>
    <row r="72" spans="1:3">
      <c r="A72" s="100">
        <v>40158</v>
      </c>
      <c r="B72" s="99" t="s">
        <v>91</v>
      </c>
      <c r="C72" s="99"/>
    </row>
    <row r="73" spans="1:3">
      <c r="A73" s="100">
        <v>40159</v>
      </c>
      <c r="B73" s="99" t="s">
        <v>91</v>
      </c>
      <c r="C73" s="99"/>
    </row>
    <row r="74" spans="1:3">
      <c r="A74" s="100">
        <v>40160</v>
      </c>
      <c r="B74" s="99" t="s">
        <v>91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1.6929099999999999</v>
      </c>
      <c r="C113" s="99"/>
    </row>
    <row r="114" spans="1:3">
      <c r="A114" s="100">
        <v>40200</v>
      </c>
      <c r="B114" s="99">
        <v>0.51180999999999999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0.47244000000000003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0.31496000000000002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0.23622000000000001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0.59055000000000002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0.47244000000000003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1.7716499999999999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9.56691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0.31496000000000002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0.55118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0.27559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0.15748000000000001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0.43307000000000001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 t="s">
        <v>91</v>
      </c>
      <c r="C262" s="99"/>
    </row>
    <row r="263" spans="1:3">
      <c r="A263" s="100">
        <v>39983</v>
      </c>
      <c r="B263" s="99" t="s">
        <v>91</v>
      </c>
      <c r="C263" s="99"/>
    </row>
    <row r="264" spans="1:3">
      <c r="A264" s="100">
        <v>39984</v>
      </c>
      <c r="B264" s="99" t="s">
        <v>91</v>
      </c>
      <c r="C264" s="99"/>
    </row>
    <row r="265" spans="1:3">
      <c r="A265" s="100">
        <v>39985</v>
      </c>
      <c r="B265" s="99" t="s">
        <v>91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3.9370000000000002E-2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0.31496000000000002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0.27559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0.31496000000000002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1.1417299999999999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6.8897499999999994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 t="s">
        <v>91</v>
      </c>
      <c r="C18" s="99"/>
    </row>
    <row r="19" spans="1:3">
      <c r="A19" s="100">
        <v>39374</v>
      </c>
      <c r="B19" s="99" t="s">
        <v>91</v>
      </c>
      <c r="C19" s="99"/>
    </row>
    <row r="20" spans="1:3">
      <c r="A20" s="100">
        <v>39375</v>
      </c>
      <c r="B20" s="99" t="s">
        <v>91</v>
      </c>
      <c r="C20" s="99"/>
    </row>
    <row r="21" spans="1:3">
      <c r="A21" s="100">
        <v>39376</v>
      </c>
      <c r="B21" s="99" t="s">
        <v>91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0.31496000000000002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0.98424999999999996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0.55118</v>
      </c>
      <c r="C71" s="99"/>
    </row>
    <row r="72" spans="1:3">
      <c r="A72" s="100">
        <v>39427</v>
      </c>
      <c r="B72" s="99">
        <v>0.35432999999999998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0.90551000000000004</v>
      </c>
      <c r="C127" s="99"/>
    </row>
    <row r="128" spans="1:3">
      <c r="A128" s="100">
        <v>39483</v>
      </c>
      <c r="B128" s="99">
        <v>3.9370000000000002E-2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0.59055000000000002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1.0629900000000001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0.19685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1.6929099999999999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0.11811000000000001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0.39369999999999999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0.66929000000000005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11.69289</v>
      </c>
      <c r="C367" s="95">
        <f>SUM(B259:B366)</f>
        <v>3.7007800000000004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0.11811000000000001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7.8740000000000004E-2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1.4173199999999999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0.23622000000000001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4.2913300000000003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3.5826699999999998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0.23622000000000001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1.73228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0.27559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0.66929000000000005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2.20472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0.43307000000000001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0.59055000000000002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10.629900000000001</v>
      </c>
      <c r="C367" s="95">
        <f>SUM(B259:B366)</f>
        <v>6.4960499999999994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0.11811000000000001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0.59055000000000002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 t="s">
        <v>91</v>
      </c>
    </row>
    <row r="33" spans="1:2">
      <c r="A33" s="1">
        <v>38293</v>
      </c>
      <c r="B33" t="s">
        <v>91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0.55118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0.15748000000000001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1.02362</v>
      </c>
    </row>
    <row r="96" spans="1:2">
      <c r="A96" s="1">
        <v>38356</v>
      </c>
      <c r="B96">
        <v>1.10236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1.1811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1.2598400000000001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0.39369999999999999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0.27559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0.59055000000000002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0.98424999999999996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0.19685</v>
      </c>
    </row>
    <row r="328" spans="1:2">
      <c r="A328" s="1">
        <v>38587</v>
      </c>
      <c r="B328">
        <v>0.11811000000000001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0.31496000000000002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13.110209999999995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3.9370000000000002E-2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0.19685</v>
      </c>
    </row>
    <row r="114" spans="1:2">
      <c r="A114" s="1">
        <v>38008</v>
      </c>
      <c r="B114">
        <v>0.51180999999999999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0.19685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0.27559</v>
      </c>
    </row>
    <row r="157" spans="1:2">
      <c r="A157" s="1">
        <v>38051</v>
      </c>
      <c r="B157">
        <v>0.51180999999999999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0.90551000000000004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0.74802999999999997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0.19685</v>
      </c>
    </row>
    <row r="321" spans="1:2">
      <c r="A321" s="1">
        <v>38215</v>
      </c>
      <c r="B321">
        <v>0.43307000000000001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0.59055000000000002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6.3779400000000006</v>
      </c>
      <c r="C367" s="95">
        <f>SUM(B259:B366)</f>
        <v>2.4409400000000003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0.39369999999999999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3.9370000000000002E-2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0.82677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3.9370000000000002E-2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3.8188899999999992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0.15748000000000001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1.10236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 t="s">
        <v>91</v>
      </c>
    </row>
    <row r="146" spans="1:2">
      <c r="A146" s="1">
        <v>37310</v>
      </c>
      <c r="B146" t="s">
        <v>91</v>
      </c>
    </row>
    <row r="147" spans="1:2">
      <c r="A147" s="1">
        <v>37311</v>
      </c>
      <c r="B147" t="s">
        <v>91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 t="s">
        <v>91</v>
      </c>
    </row>
    <row r="155" spans="1:2">
      <c r="A155" s="1">
        <v>37318</v>
      </c>
      <c r="B155" t="s">
        <v>91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 t="s">
        <v>91</v>
      </c>
    </row>
    <row r="170" spans="1:2">
      <c r="A170" s="1">
        <v>37333</v>
      </c>
      <c r="B170" t="s">
        <v>91</v>
      </c>
    </row>
    <row r="171" spans="1:2">
      <c r="A171" s="1">
        <v>37334</v>
      </c>
      <c r="B171" t="s">
        <v>91</v>
      </c>
    </row>
    <row r="172" spans="1:2">
      <c r="A172" s="1">
        <v>37335</v>
      </c>
      <c r="B172" t="s">
        <v>91</v>
      </c>
    </row>
    <row r="173" spans="1:2">
      <c r="A173" s="1">
        <v>37336</v>
      </c>
      <c r="B173" t="s">
        <v>91</v>
      </c>
    </row>
    <row r="174" spans="1:2">
      <c r="A174" s="1">
        <v>37337</v>
      </c>
      <c r="B174" t="s">
        <v>91</v>
      </c>
    </row>
    <row r="175" spans="1:2">
      <c r="A175" s="1">
        <v>37338</v>
      </c>
      <c r="B175" t="s">
        <v>91</v>
      </c>
    </row>
    <row r="176" spans="1:2">
      <c r="A176" s="1">
        <v>37339</v>
      </c>
      <c r="B176" t="s">
        <v>91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0.11811000000000001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3.9370000000000002E-2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3.9370000000000002E-2</v>
      </c>
    </row>
    <row r="334" spans="1:2">
      <c r="A334" s="1">
        <v>37497</v>
      </c>
      <c r="B334">
        <v>0.19685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0.11811000000000001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0.43307000000000001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3.4645599999999992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0.74802999999999997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1.02362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0.74802999999999997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0.19685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3.9370000000000002E-2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0.19685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0.86614000000000002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 t="s">
        <v>91</v>
      </c>
    </row>
    <row r="208" spans="1:2">
      <c r="A208" s="1">
        <v>37006</v>
      </c>
      <c r="B208" t="s">
        <v>91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0.15748000000000001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7.8740000000000004E-2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1.6141700000000001</v>
      </c>
    </row>
    <row r="304" spans="1:2">
      <c r="A304" s="1">
        <v>37102</v>
      </c>
      <c r="B304">
        <v>0.66929000000000005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3.9370000000000002E-2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0.15748000000000001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7.8740000000000004E-2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0.23622000000000001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12.165329999999997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0.23622000000000001</v>
      </c>
    </row>
    <row r="158" spans="1:2">
      <c r="A158" s="1">
        <v>36591</v>
      </c>
      <c r="B158">
        <v>1.65354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 t="s">
        <v>91</v>
      </c>
    </row>
    <row r="194" spans="1:2">
      <c r="A194" s="1">
        <v>36627</v>
      </c>
      <c r="B194" t="s">
        <v>91</v>
      </c>
    </row>
    <row r="195" spans="1:2">
      <c r="A195" s="1">
        <v>36628</v>
      </c>
      <c r="B195" t="s">
        <v>91</v>
      </c>
    </row>
    <row r="196" spans="1:2">
      <c r="A196" s="1">
        <v>36629</v>
      </c>
      <c r="B196" t="s">
        <v>91</v>
      </c>
    </row>
    <row r="197" spans="1:2">
      <c r="A197" s="1">
        <v>36630</v>
      </c>
      <c r="B197" t="s">
        <v>91</v>
      </c>
    </row>
    <row r="198" spans="1:2">
      <c r="A198" s="1">
        <v>36631</v>
      </c>
      <c r="B198" t="s">
        <v>91</v>
      </c>
    </row>
    <row r="199" spans="1:2">
      <c r="A199" s="1">
        <v>36632</v>
      </c>
      <c r="B199" t="s">
        <v>91</v>
      </c>
    </row>
    <row r="200" spans="1:2">
      <c r="A200" s="1">
        <v>36633</v>
      </c>
      <c r="B200" t="s">
        <v>91</v>
      </c>
    </row>
    <row r="201" spans="1:2">
      <c r="A201" s="1">
        <v>36634</v>
      </c>
      <c r="B201" t="s">
        <v>91</v>
      </c>
    </row>
    <row r="202" spans="1:2">
      <c r="A202" s="1">
        <v>36635</v>
      </c>
      <c r="B202" t="s">
        <v>91</v>
      </c>
    </row>
    <row r="203" spans="1:2">
      <c r="A203" s="1">
        <v>36636</v>
      </c>
      <c r="B203" t="s">
        <v>91</v>
      </c>
    </row>
    <row r="204" spans="1:2">
      <c r="A204" s="1">
        <v>36637</v>
      </c>
      <c r="B204" t="s">
        <v>91</v>
      </c>
    </row>
    <row r="205" spans="1:2">
      <c r="A205" s="1">
        <v>36638</v>
      </c>
      <c r="B205" t="s">
        <v>91</v>
      </c>
    </row>
    <row r="206" spans="1:2">
      <c r="A206" s="1">
        <v>36639</v>
      </c>
      <c r="B206" t="s">
        <v>91</v>
      </c>
    </row>
    <row r="207" spans="1:2">
      <c r="A207" s="1">
        <v>36640</v>
      </c>
      <c r="B207" t="s">
        <v>91</v>
      </c>
    </row>
    <row r="208" spans="1:2">
      <c r="A208" s="1">
        <v>36641</v>
      </c>
      <c r="B208" t="s">
        <v>91</v>
      </c>
    </row>
    <row r="209" spans="1:2">
      <c r="A209" s="1">
        <v>36642</v>
      </c>
      <c r="B209" t="s">
        <v>91</v>
      </c>
    </row>
    <row r="210" spans="1:2">
      <c r="A210" s="1">
        <v>36643</v>
      </c>
      <c r="B210" t="s">
        <v>91</v>
      </c>
    </row>
    <row r="211" spans="1:2">
      <c r="A211" s="1">
        <v>36644</v>
      </c>
      <c r="B211" t="s">
        <v>91</v>
      </c>
    </row>
    <row r="212" spans="1:2">
      <c r="A212" s="1">
        <v>36645</v>
      </c>
      <c r="B212" t="s">
        <v>91</v>
      </c>
    </row>
    <row r="213" spans="1:2">
      <c r="A213" s="1">
        <v>36646</v>
      </c>
      <c r="B213" t="s">
        <v>91</v>
      </c>
    </row>
    <row r="214" spans="1:2">
      <c r="A214" s="1">
        <v>36647</v>
      </c>
      <c r="B214" t="s">
        <v>91</v>
      </c>
    </row>
    <row r="215" spans="1:2">
      <c r="A215" s="1">
        <v>36648</v>
      </c>
      <c r="B215" t="s">
        <v>91</v>
      </c>
    </row>
    <row r="216" spans="1:2">
      <c r="A216" s="1">
        <v>36649</v>
      </c>
      <c r="B216" t="s">
        <v>91</v>
      </c>
    </row>
    <row r="217" spans="1:2">
      <c r="A217" s="1">
        <v>36650</v>
      </c>
      <c r="B217" t="s">
        <v>91</v>
      </c>
    </row>
    <row r="218" spans="1:2">
      <c r="A218" s="1">
        <v>36651</v>
      </c>
      <c r="B218" t="s">
        <v>91</v>
      </c>
    </row>
    <row r="219" spans="1:2">
      <c r="A219" s="1">
        <v>36652</v>
      </c>
      <c r="B219" t="s">
        <v>91</v>
      </c>
    </row>
    <row r="220" spans="1:2">
      <c r="A220" s="1">
        <v>36653</v>
      </c>
      <c r="B220" t="s">
        <v>91</v>
      </c>
    </row>
    <row r="221" spans="1:2">
      <c r="A221" s="1">
        <v>36654</v>
      </c>
      <c r="B221" t="s">
        <v>91</v>
      </c>
    </row>
    <row r="222" spans="1:2">
      <c r="A222" s="1">
        <v>36655</v>
      </c>
      <c r="B222" t="s">
        <v>91</v>
      </c>
    </row>
    <row r="223" spans="1:2">
      <c r="A223" s="1">
        <v>36656</v>
      </c>
      <c r="B223" t="s">
        <v>91</v>
      </c>
    </row>
    <row r="224" spans="1:2">
      <c r="A224" s="1">
        <v>36657</v>
      </c>
      <c r="B224" t="s">
        <v>91</v>
      </c>
    </row>
    <row r="225" spans="1:2">
      <c r="A225" s="1">
        <v>36658</v>
      </c>
      <c r="B225" t="s">
        <v>91</v>
      </c>
    </row>
    <row r="226" spans="1:2">
      <c r="A226" s="1">
        <v>36659</v>
      </c>
      <c r="B226" t="s">
        <v>91</v>
      </c>
    </row>
    <row r="227" spans="1:2">
      <c r="A227" s="1">
        <v>36660</v>
      </c>
      <c r="B227" t="s">
        <v>91</v>
      </c>
    </row>
    <row r="228" spans="1:2">
      <c r="A228" s="1">
        <v>36661</v>
      </c>
      <c r="B228" t="s">
        <v>91</v>
      </c>
    </row>
    <row r="229" spans="1:2">
      <c r="A229" s="1">
        <v>36662</v>
      </c>
      <c r="B229" t="s">
        <v>91</v>
      </c>
    </row>
    <row r="230" spans="1:2">
      <c r="A230" s="1">
        <v>36663</v>
      </c>
      <c r="B230" t="s">
        <v>91</v>
      </c>
    </row>
    <row r="231" spans="1:2">
      <c r="A231" s="1">
        <v>36664</v>
      </c>
      <c r="B231" t="s">
        <v>91</v>
      </c>
    </row>
    <row r="232" spans="1:2">
      <c r="A232" s="1">
        <v>36665</v>
      </c>
      <c r="B232" t="s">
        <v>91</v>
      </c>
    </row>
    <row r="233" spans="1:2">
      <c r="A233" s="1">
        <v>36666</v>
      </c>
      <c r="B233" t="s">
        <v>91</v>
      </c>
    </row>
    <row r="234" spans="1:2">
      <c r="A234" s="1">
        <v>36667</v>
      </c>
      <c r="B234" t="s">
        <v>91</v>
      </c>
    </row>
    <row r="235" spans="1:2">
      <c r="A235" s="1">
        <v>36668</v>
      </c>
      <c r="B235" t="s">
        <v>91</v>
      </c>
    </row>
    <row r="236" spans="1:2">
      <c r="A236" s="1">
        <v>36669</v>
      </c>
      <c r="B236" t="s">
        <v>91</v>
      </c>
    </row>
    <row r="237" spans="1:2">
      <c r="A237" s="1">
        <v>36670</v>
      </c>
      <c r="B237" t="s">
        <v>91</v>
      </c>
    </row>
    <row r="238" spans="1:2">
      <c r="A238" s="1">
        <v>36671</v>
      </c>
      <c r="B238" t="s">
        <v>91</v>
      </c>
    </row>
    <row r="239" spans="1:2">
      <c r="A239" s="1">
        <v>36672</v>
      </c>
      <c r="B239" t="s">
        <v>91</v>
      </c>
    </row>
    <row r="240" spans="1:2">
      <c r="A240" s="1">
        <v>36673</v>
      </c>
      <c r="B240" t="s">
        <v>91</v>
      </c>
    </row>
    <row r="241" spans="1:2">
      <c r="A241" s="1">
        <v>36674</v>
      </c>
      <c r="B241" t="s">
        <v>91</v>
      </c>
    </row>
    <row r="242" spans="1:2">
      <c r="A242" s="1">
        <v>36675</v>
      </c>
      <c r="B242" t="s">
        <v>91</v>
      </c>
    </row>
    <row r="243" spans="1:2">
      <c r="A243" s="1">
        <v>36676</v>
      </c>
      <c r="B243" t="s">
        <v>91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0.39369999999999999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2.8346399999999994</v>
      </c>
      <c r="C367" s="95">
        <f>SUM(B259:B366)</f>
        <v>0.55118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0.47244000000000003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0.27559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3.9370000000000002E-2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0.35432999999999998</v>
      </c>
    </row>
    <row r="289" spans="1:2">
      <c r="A289" s="1">
        <v>36356</v>
      </c>
      <c r="B289">
        <v>7.8740000000000004E-2</v>
      </c>
    </row>
    <row r="290" spans="1:2">
      <c r="A290" s="1">
        <v>36357</v>
      </c>
      <c r="B290" t="s">
        <v>91</v>
      </c>
    </row>
    <row r="291" spans="1:2">
      <c r="A291" s="1">
        <v>36358</v>
      </c>
      <c r="B291" t="s">
        <v>91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7.8740000000000004E-2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 t="s">
        <v>91</v>
      </c>
    </row>
    <row r="330" spans="1:2">
      <c r="A330" s="1">
        <v>36397</v>
      </c>
      <c r="B330">
        <v>7.8740000000000004E-2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0.78739999999999999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3.6614099999999987</v>
      </c>
      <c r="C367" s="95">
        <f>SUM(B258:B366)</f>
        <v>1.7716500000000002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3.9370000000000002E-2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0.27559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3.9370000000000002E-2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0.27559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0.15748000000000001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 t="s">
        <v>91</v>
      </c>
    </row>
    <row r="72" spans="1:2">
      <c r="A72" s="1">
        <v>35775</v>
      </c>
      <c r="B72" t="s">
        <v>91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0.31496000000000002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7.8740000000000004E-2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0.47244000000000003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0.62992000000000004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0.43307000000000001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0.11811000000000001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0.43307000000000001</v>
      </c>
    </row>
    <row r="182" spans="1:2">
      <c r="A182" s="1">
        <v>35884</v>
      </c>
      <c r="B182">
        <v>0.15748000000000001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3.9370000000000002E-2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0.27559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0.23622000000000001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0.11811000000000001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7.9527399999999995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3.9370000000000002E-2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0.66929000000000005</v>
      </c>
    </row>
    <row r="106" spans="1:2">
      <c r="A106" s="1">
        <v>35444</v>
      </c>
      <c r="B106">
        <v>0.23622000000000001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0.11811000000000001</v>
      </c>
    </row>
    <row r="151" spans="1:2">
      <c r="A151" s="1">
        <v>35489</v>
      </c>
      <c r="B151">
        <v>0.23622000000000001</v>
      </c>
    </row>
    <row r="152" spans="1:2">
      <c r="A152" s="1"/>
    </row>
    <row r="153" spans="1:2">
      <c r="A153" s="1">
        <v>35490</v>
      </c>
      <c r="B153">
        <v>3.9370000000000002E-2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7.8740000000000004E-2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0.15748000000000001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3.9370000000000002E-2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3.9370000000000002E-2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3.9370000000000002E-2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0.43307000000000001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3.5039299999999987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0.11811000000000001</v>
      </c>
    </row>
    <row r="33" spans="1:2">
      <c r="A33" s="1">
        <v>35005</v>
      </c>
      <c r="B33">
        <v>0.59055000000000002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0.11811000000000001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 t="s">
        <v>91</v>
      </c>
    </row>
    <row r="181" spans="1:2">
      <c r="A181" s="1">
        <v>35153</v>
      </c>
      <c r="B181" t="s">
        <v>91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1.8110200000000001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0.66929000000000005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0.19685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0.86614000000000002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0.15748000000000001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1.0629900000000001</v>
      </c>
    </row>
    <row r="348" spans="1:2">
      <c r="A348" s="1">
        <v>35320</v>
      </c>
      <c r="B348">
        <v>3.9370000000000002E-2</v>
      </c>
    </row>
    <row r="349" spans="1:2">
      <c r="A349" s="1">
        <v>35321</v>
      </c>
      <c r="B349">
        <v>0.66929000000000005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7.8739999999999997</v>
      </c>
      <c r="C367" s="95">
        <f>SUM(B259:B366)</f>
        <v>5.6299100000000006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3.9370000000000002E-2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0.23622000000000001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0.78739999999999999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0.35432999999999998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0.51180999999999999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3.9370000000000002E-2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0.74802999999999997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0.31496000000000002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0.15748000000000001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0.15748000000000001</v>
      </c>
    </row>
    <row r="286" spans="1:2">
      <c r="A286" s="1">
        <v>34892</v>
      </c>
      <c r="B286">
        <v>0.90551000000000004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0.15748000000000001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0.43307000000000001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0.78739999999999999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0.47244000000000003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10.511789999999998</v>
      </c>
      <c r="C367" s="95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1.2598400000000001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0.31496000000000002</v>
      </c>
    </row>
    <row r="43" spans="1:2">
      <c r="A43" s="1">
        <v>34285</v>
      </c>
      <c r="B43">
        <v>0.31496000000000002</v>
      </c>
    </row>
    <row r="44" spans="1:2">
      <c r="A44" s="1">
        <v>34286</v>
      </c>
      <c r="B44">
        <v>0.70865999999999996</v>
      </c>
    </row>
    <row r="45" spans="1:2">
      <c r="A45" s="1">
        <v>34287</v>
      </c>
      <c r="B45">
        <v>1.8110200000000001</v>
      </c>
    </row>
    <row r="46" spans="1:2">
      <c r="A46" s="1">
        <v>34288</v>
      </c>
      <c r="B46">
        <v>0.70865999999999996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0.23622000000000001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0.31496000000000002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0.35432999999999998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0.11811000000000001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0.23622000000000001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0.11811000000000001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3.9370000000000002E-2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 t="s">
        <v>91</v>
      </c>
    </row>
    <row r="355" spans="1:3">
      <c r="A355" s="1">
        <v>34596</v>
      </c>
      <c r="B355" t="s">
        <v>91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9.0550999999999977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91</v>
      </c>
    </row>
    <row r="2" spans="1:2">
      <c r="A2" s="1">
        <v>33879</v>
      </c>
      <c r="B2" t="s">
        <v>91</v>
      </c>
    </row>
    <row r="3" spans="1:2">
      <c r="A3" s="1">
        <v>33880</v>
      </c>
      <c r="B3" t="s">
        <v>91</v>
      </c>
    </row>
    <row r="4" spans="1:2">
      <c r="A4" s="1">
        <v>33881</v>
      </c>
      <c r="B4" t="s">
        <v>91</v>
      </c>
    </row>
    <row r="5" spans="1:2">
      <c r="A5" s="1">
        <v>33882</v>
      </c>
      <c r="B5" t="s">
        <v>91</v>
      </c>
    </row>
    <row r="6" spans="1:2">
      <c r="A6" s="1">
        <v>33883</v>
      </c>
      <c r="B6" t="s">
        <v>91</v>
      </c>
    </row>
    <row r="7" spans="1:2">
      <c r="A7" s="1">
        <v>33884</v>
      </c>
      <c r="B7" t="s">
        <v>91</v>
      </c>
    </row>
    <row r="8" spans="1:2">
      <c r="A8" s="1">
        <v>33885</v>
      </c>
      <c r="B8" t="s">
        <v>91</v>
      </c>
    </row>
    <row r="9" spans="1:2">
      <c r="A9" s="1">
        <v>33886</v>
      </c>
      <c r="B9" t="s">
        <v>91</v>
      </c>
    </row>
    <row r="10" spans="1:2">
      <c r="A10" s="1">
        <v>33887</v>
      </c>
      <c r="B10" t="s">
        <v>91</v>
      </c>
    </row>
    <row r="11" spans="1:2">
      <c r="A11" s="1">
        <v>33888</v>
      </c>
      <c r="B11" t="s">
        <v>91</v>
      </c>
    </row>
    <row r="12" spans="1:2">
      <c r="A12" s="1">
        <v>33889</v>
      </c>
      <c r="B12" t="s">
        <v>91</v>
      </c>
    </row>
    <row r="13" spans="1:2">
      <c r="A13" s="1">
        <v>33890</v>
      </c>
      <c r="B13" t="s">
        <v>91</v>
      </c>
    </row>
    <row r="14" spans="1:2">
      <c r="A14" s="1">
        <v>33891</v>
      </c>
      <c r="B14" t="s">
        <v>91</v>
      </c>
    </row>
    <row r="15" spans="1:2">
      <c r="A15" s="1">
        <v>33892</v>
      </c>
      <c r="B15" t="s">
        <v>91</v>
      </c>
    </row>
    <row r="16" spans="1:2">
      <c r="A16" s="1">
        <v>33893</v>
      </c>
      <c r="B16" t="s">
        <v>91</v>
      </c>
    </row>
    <row r="17" spans="1:2">
      <c r="A17" s="1">
        <v>33894</v>
      </c>
      <c r="B17" t="s">
        <v>91</v>
      </c>
    </row>
    <row r="18" spans="1:2">
      <c r="A18" s="1">
        <v>33895</v>
      </c>
      <c r="B18" t="s">
        <v>91</v>
      </c>
    </row>
    <row r="19" spans="1:2">
      <c r="A19" s="1">
        <v>33896</v>
      </c>
      <c r="B19" t="s">
        <v>91</v>
      </c>
    </row>
    <row r="20" spans="1:2">
      <c r="A20" s="1">
        <v>33897</v>
      </c>
      <c r="B20" t="s">
        <v>91</v>
      </c>
    </row>
    <row r="21" spans="1:2">
      <c r="A21" s="1">
        <v>33898</v>
      </c>
      <c r="B21" t="s">
        <v>91</v>
      </c>
    </row>
    <row r="22" spans="1:2">
      <c r="A22" s="1">
        <v>33899</v>
      </c>
      <c r="B22" t="s">
        <v>91</v>
      </c>
    </row>
    <row r="23" spans="1:2">
      <c r="A23" s="1">
        <v>33900</v>
      </c>
      <c r="B23" t="s">
        <v>91</v>
      </c>
    </row>
    <row r="24" spans="1:2">
      <c r="A24" s="1">
        <v>33901</v>
      </c>
      <c r="B24" t="s">
        <v>91</v>
      </c>
    </row>
    <row r="25" spans="1:2">
      <c r="A25" s="1">
        <v>33902</v>
      </c>
      <c r="B25" t="s">
        <v>91</v>
      </c>
    </row>
    <row r="26" spans="1:2">
      <c r="A26" s="1">
        <v>33903</v>
      </c>
      <c r="B26" t="s">
        <v>91</v>
      </c>
    </row>
    <row r="27" spans="1:2">
      <c r="A27" s="1">
        <v>33904</v>
      </c>
      <c r="B27" t="s">
        <v>91</v>
      </c>
    </row>
    <row r="28" spans="1:2">
      <c r="A28" s="1">
        <v>33905</v>
      </c>
      <c r="B28" t="s">
        <v>91</v>
      </c>
    </row>
    <row r="29" spans="1:2">
      <c r="A29" s="1">
        <v>33906</v>
      </c>
      <c r="B29" t="s">
        <v>91</v>
      </c>
    </row>
    <row r="30" spans="1:2">
      <c r="A30" s="1">
        <v>33907</v>
      </c>
      <c r="B30" t="s">
        <v>91</v>
      </c>
    </row>
    <row r="31" spans="1:2">
      <c r="A31" s="1">
        <v>33908</v>
      </c>
      <c r="B31" t="s">
        <v>91</v>
      </c>
    </row>
    <row r="32" spans="1:2">
      <c r="A32" s="1">
        <v>33909</v>
      </c>
      <c r="B32" t="s">
        <v>91</v>
      </c>
    </row>
    <row r="33" spans="1:2">
      <c r="A33" s="1">
        <v>33910</v>
      </c>
      <c r="B33" t="s">
        <v>91</v>
      </c>
    </row>
    <row r="34" spans="1:2">
      <c r="A34" s="1">
        <v>33911</v>
      </c>
      <c r="B34" t="s">
        <v>91</v>
      </c>
    </row>
    <row r="35" spans="1:2">
      <c r="A35" s="1">
        <v>33912</v>
      </c>
      <c r="B35" t="s">
        <v>91</v>
      </c>
    </row>
    <row r="36" spans="1:2">
      <c r="A36" s="1">
        <v>33913</v>
      </c>
      <c r="B36" t="s">
        <v>91</v>
      </c>
    </row>
    <row r="37" spans="1:2">
      <c r="A37" s="1">
        <v>33914</v>
      </c>
      <c r="B37" t="s">
        <v>91</v>
      </c>
    </row>
    <row r="38" spans="1:2">
      <c r="A38" s="1">
        <v>33915</v>
      </c>
      <c r="B38" t="s">
        <v>91</v>
      </c>
    </row>
    <row r="39" spans="1:2">
      <c r="A39" s="1">
        <v>33916</v>
      </c>
      <c r="B39" t="s">
        <v>91</v>
      </c>
    </row>
    <row r="40" spans="1:2">
      <c r="A40" s="1">
        <v>33917</v>
      </c>
      <c r="B40" t="s">
        <v>91</v>
      </c>
    </row>
    <row r="41" spans="1:2">
      <c r="A41" s="1">
        <v>33918</v>
      </c>
      <c r="B41" t="s">
        <v>91</v>
      </c>
    </row>
    <row r="42" spans="1:2">
      <c r="A42" s="1">
        <v>33919</v>
      </c>
      <c r="B42" t="s">
        <v>91</v>
      </c>
    </row>
    <row r="43" spans="1:2">
      <c r="A43" s="1">
        <v>33920</v>
      </c>
      <c r="B43" t="s">
        <v>91</v>
      </c>
    </row>
    <row r="44" spans="1:2">
      <c r="A44" s="1">
        <v>33921</v>
      </c>
      <c r="B44" t="s">
        <v>91</v>
      </c>
    </row>
    <row r="45" spans="1:2">
      <c r="A45" s="1">
        <v>33922</v>
      </c>
      <c r="B45" t="s">
        <v>91</v>
      </c>
    </row>
    <row r="46" spans="1:2">
      <c r="A46" s="1">
        <v>33923</v>
      </c>
      <c r="B46" t="s">
        <v>91</v>
      </c>
    </row>
    <row r="47" spans="1:2">
      <c r="A47" s="1">
        <v>33924</v>
      </c>
      <c r="B47" t="s">
        <v>91</v>
      </c>
    </row>
    <row r="48" spans="1:2">
      <c r="A48" s="1">
        <v>33925</v>
      </c>
      <c r="B48" t="s">
        <v>91</v>
      </c>
    </row>
    <row r="49" spans="1:2">
      <c r="A49" s="1">
        <v>33926</v>
      </c>
      <c r="B49" t="s">
        <v>91</v>
      </c>
    </row>
    <row r="50" spans="1:2">
      <c r="A50" s="1">
        <v>33927</v>
      </c>
      <c r="B50" t="s">
        <v>91</v>
      </c>
    </row>
    <row r="51" spans="1:2">
      <c r="A51" s="1">
        <v>33928</v>
      </c>
      <c r="B51" t="s">
        <v>91</v>
      </c>
    </row>
    <row r="52" spans="1:2">
      <c r="A52" s="1">
        <v>33929</v>
      </c>
      <c r="B52" t="s">
        <v>91</v>
      </c>
    </row>
    <row r="53" spans="1:2">
      <c r="A53" s="1">
        <v>33930</v>
      </c>
      <c r="B53" t="s">
        <v>91</v>
      </c>
    </row>
    <row r="54" spans="1:2">
      <c r="A54" s="1">
        <v>33931</v>
      </c>
      <c r="B54" t="s">
        <v>91</v>
      </c>
    </row>
    <row r="55" spans="1:2">
      <c r="A55" s="1">
        <v>33932</v>
      </c>
      <c r="B55" t="s">
        <v>91</v>
      </c>
    </row>
    <row r="56" spans="1:2">
      <c r="A56" s="1">
        <v>33933</v>
      </c>
      <c r="B56" t="s">
        <v>91</v>
      </c>
    </row>
    <row r="57" spans="1:2">
      <c r="A57" s="1">
        <v>33934</v>
      </c>
      <c r="B57" t="s">
        <v>91</v>
      </c>
    </row>
    <row r="58" spans="1:2">
      <c r="A58" s="1">
        <v>33935</v>
      </c>
      <c r="B58" t="s">
        <v>91</v>
      </c>
    </row>
    <row r="59" spans="1:2">
      <c r="A59" s="1">
        <v>33936</v>
      </c>
      <c r="B59" t="s">
        <v>91</v>
      </c>
    </row>
    <row r="60" spans="1:2">
      <c r="A60" s="1">
        <v>33937</v>
      </c>
      <c r="B60" t="s">
        <v>91</v>
      </c>
    </row>
    <row r="61" spans="1:2">
      <c r="A61" s="1">
        <v>33938</v>
      </c>
      <c r="B61" t="s">
        <v>91</v>
      </c>
    </row>
    <row r="62" spans="1:2">
      <c r="A62" s="1">
        <v>33939</v>
      </c>
      <c r="B62" t="s">
        <v>91</v>
      </c>
    </row>
    <row r="63" spans="1:2">
      <c r="A63" s="1">
        <v>33940</v>
      </c>
      <c r="B63" t="s">
        <v>91</v>
      </c>
    </row>
    <row r="64" spans="1:2">
      <c r="A64" s="1">
        <v>33941</v>
      </c>
      <c r="B64" t="s">
        <v>91</v>
      </c>
    </row>
    <row r="65" spans="1:2">
      <c r="A65" s="1">
        <v>33942</v>
      </c>
      <c r="B65" t="s">
        <v>91</v>
      </c>
    </row>
    <row r="66" spans="1:2">
      <c r="A66" s="1">
        <v>33943</v>
      </c>
      <c r="B66" t="s">
        <v>91</v>
      </c>
    </row>
    <row r="67" spans="1:2">
      <c r="A67" s="1">
        <v>33944</v>
      </c>
      <c r="B67" t="s">
        <v>91</v>
      </c>
    </row>
    <row r="68" spans="1:2">
      <c r="A68" s="1">
        <v>33945</v>
      </c>
      <c r="B68" t="s">
        <v>91</v>
      </c>
    </row>
    <row r="69" spans="1:2">
      <c r="A69" s="1">
        <v>33946</v>
      </c>
      <c r="B69" t="s">
        <v>91</v>
      </c>
    </row>
    <row r="70" spans="1:2">
      <c r="A70" s="1">
        <v>33947</v>
      </c>
      <c r="B70" t="s">
        <v>91</v>
      </c>
    </row>
    <row r="71" spans="1:2">
      <c r="A71" s="1">
        <v>33948</v>
      </c>
      <c r="B71" t="s">
        <v>91</v>
      </c>
    </row>
    <row r="72" spans="1:2">
      <c r="A72" s="1">
        <v>33949</v>
      </c>
      <c r="B72" t="s">
        <v>91</v>
      </c>
    </row>
    <row r="73" spans="1:2">
      <c r="A73" s="1">
        <v>33950</v>
      </c>
      <c r="B73" t="s">
        <v>91</v>
      </c>
    </row>
    <row r="74" spans="1:2">
      <c r="A74" s="1">
        <v>33951</v>
      </c>
      <c r="B74" t="s">
        <v>91</v>
      </c>
    </row>
    <row r="75" spans="1:2">
      <c r="A75" s="1">
        <v>33952</v>
      </c>
      <c r="B75" t="s">
        <v>91</v>
      </c>
    </row>
    <row r="76" spans="1:2">
      <c r="A76" s="1">
        <v>33953</v>
      </c>
      <c r="B76" t="s">
        <v>91</v>
      </c>
    </row>
    <row r="77" spans="1:2">
      <c r="A77" s="1">
        <v>33954</v>
      </c>
      <c r="B77" t="s">
        <v>91</v>
      </c>
    </row>
    <row r="78" spans="1:2">
      <c r="A78" s="1">
        <v>33955</v>
      </c>
      <c r="B78" t="s">
        <v>91</v>
      </c>
    </row>
    <row r="79" spans="1:2">
      <c r="A79" s="1">
        <v>33956</v>
      </c>
      <c r="B79" t="s">
        <v>91</v>
      </c>
    </row>
    <row r="80" spans="1:2">
      <c r="A80" s="1">
        <v>33957</v>
      </c>
      <c r="B80" t="s">
        <v>91</v>
      </c>
    </row>
    <row r="81" spans="1:2">
      <c r="A81" s="1">
        <v>33958</v>
      </c>
      <c r="B81" t="s">
        <v>91</v>
      </c>
    </row>
    <row r="82" spans="1:2">
      <c r="A82" s="1">
        <v>33959</v>
      </c>
      <c r="B82" t="s">
        <v>91</v>
      </c>
    </row>
    <row r="83" spans="1:2">
      <c r="A83" s="1">
        <v>33960</v>
      </c>
      <c r="B83" t="s">
        <v>91</v>
      </c>
    </row>
    <row r="84" spans="1:2">
      <c r="A84" s="1">
        <v>33961</v>
      </c>
      <c r="B84" t="s">
        <v>91</v>
      </c>
    </row>
    <row r="85" spans="1:2">
      <c r="A85" s="1">
        <v>33962</v>
      </c>
      <c r="B85" t="s">
        <v>91</v>
      </c>
    </row>
    <row r="86" spans="1:2">
      <c r="A86" s="1">
        <v>33963</v>
      </c>
      <c r="B86" t="s">
        <v>91</v>
      </c>
    </row>
    <row r="87" spans="1:2">
      <c r="A87" s="1">
        <v>33964</v>
      </c>
      <c r="B87" t="s">
        <v>91</v>
      </c>
    </row>
    <row r="88" spans="1:2">
      <c r="A88" s="1">
        <v>33965</v>
      </c>
      <c r="B88" t="s">
        <v>91</v>
      </c>
    </row>
    <row r="89" spans="1:2">
      <c r="A89" s="1">
        <v>33966</v>
      </c>
      <c r="B89" t="s">
        <v>91</v>
      </c>
    </row>
    <row r="90" spans="1:2">
      <c r="A90" s="1">
        <v>33967</v>
      </c>
      <c r="B90" t="s">
        <v>91</v>
      </c>
    </row>
    <row r="91" spans="1:2">
      <c r="A91" s="1">
        <v>33968</v>
      </c>
      <c r="B91" t="s">
        <v>91</v>
      </c>
    </row>
    <row r="92" spans="1:2">
      <c r="A92" s="1">
        <v>33969</v>
      </c>
      <c r="B92" t="s">
        <v>91</v>
      </c>
    </row>
    <row r="93" spans="1:2">
      <c r="A93" s="1">
        <v>33970</v>
      </c>
      <c r="B93" t="s">
        <v>91</v>
      </c>
    </row>
    <row r="94" spans="1:2">
      <c r="A94" s="1">
        <v>33971</v>
      </c>
      <c r="B94" t="s">
        <v>91</v>
      </c>
    </row>
    <row r="95" spans="1:2">
      <c r="A95" s="1">
        <v>33972</v>
      </c>
      <c r="B95" t="s">
        <v>91</v>
      </c>
    </row>
    <row r="96" spans="1:2">
      <c r="A96" s="1">
        <v>33973</v>
      </c>
      <c r="B96" t="s">
        <v>91</v>
      </c>
    </row>
    <row r="97" spans="1:2">
      <c r="A97" s="1">
        <v>33974</v>
      </c>
      <c r="B97" t="s">
        <v>91</v>
      </c>
    </row>
    <row r="98" spans="1:2">
      <c r="A98" s="1">
        <v>33975</v>
      </c>
      <c r="B98" t="s">
        <v>91</v>
      </c>
    </row>
    <row r="99" spans="1:2">
      <c r="A99" s="1">
        <v>33976</v>
      </c>
      <c r="B99" t="s">
        <v>91</v>
      </c>
    </row>
    <row r="100" spans="1:2">
      <c r="A100" s="1">
        <v>33977</v>
      </c>
      <c r="B100" t="s">
        <v>91</v>
      </c>
    </row>
    <row r="101" spans="1:2">
      <c r="A101" s="1">
        <v>33978</v>
      </c>
      <c r="B101" t="s">
        <v>91</v>
      </c>
    </row>
    <row r="102" spans="1:2">
      <c r="A102" s="1">
        <v>33979</v>
      </c>
      <c r="B102" t="s">
        <v>91</v>
      </c>
    </row>
    <row r="103" spans="1:2">
      <c r="A103" s="1">
        <v>33980</v>
      </c>
      <c r="B103" t="s">
        <v>91</v>
      </c>
    </row>
    <row r="104" spans="1:2">
      <c r="A104" s="1">
        <v>33981</v>
      </c>
      <c r="B104" t="s">
        <v>91</v>
      </c>
    </row>
    <row r="105" spans="1:2">
      <c r="A105" s="1">
        <v>33982</v>
      </c>
      <c r="B105" t="s">
        <v>91</v>
      </c>
    </row>
    <row r="106" spans="1:2">
      <c r="A106" s="1">
        <v>33983</v>
      </c>
      <c r="B106" t="s">
        <v>91</v>
      </c>
    </row>
    <row r="107" spans="1:2">
      <c r="A107" s="1">
        <v>33984</v>
      </c>
      <c r="B107" t="s">
        <v>91</v>
      </c>
    </row>
    <row r="108" spans="1:2">
      <c r="A108" s="1">
        <v>33985</v>
      </c>
      <c r="B108" t="s">
        <v>91</v>
      </c>
    </row>
    <row r="109" spans="1:2">
      <c r="A109" s="1">
        <v>33986</v>
      </c>
      <c r="B109" t="s">
        <v>91</v>
      </c>
    </row>
    <row r="110" spans="1:2">
      <c r="A110" s="1">
        <v>33987</v>
      </c>
      <c r="B110" t="s">
        <v>91</v>
      </c>
    </row>
    <row r="111" spans="1:2">
      <c r="A111" s="1">
        <v>33988</v>
      </c>
      <c r="B111" t="s">
        <v>91</v>
      </c>
    </row>
    <row r="112" spans="1:2">
      <c r="A112" s="1">
        <v>33989</v>
      </c>
      <c r="B112" t="s">
        <v>91</v>
      </c>
    </row>
    <row r="113" spans="1:2">
      <c r="A113" s="1">
        <v>33990</v>
      </c>
      <c r="B113" t="s">
        <v>91</v>
      </c>
    </row>
    <row r="114" spans="1:2">
      <c r="A114" s="1">
        <v>33991</v>
      </c>
      <c r="B114" t="s">
        <v>91</v>
      </c>
    </row>
    <row r="115" spans="1:2">
      <c r="A115" s="1">
        <v>33992</v>
      </c>
      <c r="B115" t="s">
        <v>91</v>
      </c>
    </row>
    <row r="116" spans="1:2">
      <c r="A116" s="1">
        <v>33993</v>
      </c>
      <c r="B116" t="s">
        <v>91</v>
      </c>
    </row>
    <row r="117" spans="1:2">
      <c r="A117" s="1">
        <v>33994</v>
      </c>
      <c r="B117" t="s">
        <v>91</v>
      </c>
    </row>
    <row r="118" spans="1:2">
      <c r="A118" s="1">
        <v>33995</v>
      </c>
      <c r="B118" t="s">
        <v>91</v>
      </c>
    </row>
    <row r="119" spans="1:2">
      <c r="A119" s="1">
        <v>33996</v>
      </c>
      <c r="B119" t="s">
        <v>91</v>
      </c>
    </row>
    <row r="120" spans="1:2">
      <c r="A120" s="1">
        <v>33997</v>
      </c>
      <c r="B120" t="s">
        <v>91</v>
      </c>
    </row>
    <row r="121" spans="1:2">
      <c r="A121" s="1">
        <v>33998</v>
      </c>
      <c r="B121" t="s">
        <v>91</v>
      </c>
    </row>
    <row r="122" spans="1:2">
      <c r="A122" s="1">
        <v>33999</v>
      </c>
      <c r="B122" t="s">
        <v>91</v>
      </c>
    </row>
    <row r="123" spans="1:2">
      <c r="A123" s="1">
        <v>34000</v>
      </c>
      <c r="B123" t="s">
        <v>91</v>
      </c>
    </row>
    <row r="124" spans="1:2">
      <c r="A124" s="1">
        <v>34001</v>
      </c>
      <c r="B124" t="s">
        <v>91</v>
      </c>
    </row>
    <row r="125" spans="1:2">
      <c r="A125" s="1">
        <v>34002</v>
      </c>
      <c r="B125" t="s">
        <v>91</v>
      </c>
    </row>
    <row r="126" spans="1:2">
      <c r="A126" s="1">
        <v>34003</v>
      </c>
      <c r="B126" t="s">
        <v>91</v>
      </c>
    </row>
    <row r="127" spans="1:2">
      <c r="A127" s="1">
        <v>34004</v>
      </c>
      <c r="B127" t="s">
        <v>91</v>
      </c>
    </row>
    <row r="128" spans="1:2">
      <c r="A128" s="1">
        <v>34005</v>
      </c>
      <c r="B128" t="s">
        <v>91</v>
      </c>
    </row>
    <row r="129" spans="1:2">
      <c r="A129" s="1">
        <v>34006</v>
      </c>
      <c r="B129" t="s">
        <v>91</v>
      </c>
    </row>
    <row r="130" spans="1:2">
      <c r="A130" s="1">
        <v>34007</v>
      </c>
      <c r="B130" t="s">
        <v>91</v>
      </c>
    </row>
    <row r="131" spans="1:2">
      <c r="A131" s="1">
        <v>34008</v>
      </c>
      <c r="B131" t="s">
        <v>91</v>
      </c>
    </row>
    <row r="132" spans="1:2">
      <c r="A132" s="1">
        <v>34009</v>
      </c>
      <c r="B132" t="s">
        <v>91</v>
      </c>
    </row>
    <row r="133" spans="1:2">
      <c r="A133" s="1">
        <v>34010</v>
      </c>
      <c r="B133" t="s">
        <v>91</v>
      </c>
    </row>
    <row r="134" spans="1:2">
      <c r="A134" s="1">
        <v>34011</v>
      </c>
      <c r="B134" t="s">
        <v>91</v>
      </c>
    </row>
    <row r="135" spans="1:2">
      <c r="A135" s="1">
        <v>34012</v>
      </c>
      <c r="B135" t="s">
        <v>91</v>
      </c>
    </row>
    <row r="136" spans="1:2">
      <c r="A136" s="1">
        <v>34013</v>
      </c>
      <c r="B136" t="s">
        <v>91</v>
      </c>
    </row>
    <row r="137" spans="1:2">
      <c r="A137" s="1">
        <v>34014</v>
      </c>
      <c r="B137" t="s">
        <v>91</v>
      </c>
    </row>
    <row r="138" spans="1:2">
      <c r="A138" s="1">
        <v>34015</v>
      </c>
      <c r="B138" t="s">
        <v>91</v>
      </c>
    </row>
    <row r="139" spans="1:2">
      <c r="A139" s="1">
        <v>34016</v>
      </c>
      <c r="B139" t="s">
        <v>91</v>
      </c>
    </row>
    <row r="140" spans="1:2">
      <c r="A140" s="1">
        <v>34017</v>
      </c>
      <c r="B140" t="s">
        <v>91</v>
      </c>
    </row>
    <row r="141" spans="1:2">
      <c r="A141" s="1">
        <v>34018</v>
      </c>
      <c r="B141" t="s">
        <v>91</v>
      </c>
    </row>
    <row r="142" spans="1:2">
      <c r="A142" s="1">
        <v>34019</v>
      </c>
      <c r="B142" t="s">
        <v>91</v>
      </c>
    </row>
    <row r="143" spans="1:2">
      <c r="A143" s="1">
        <v>34020</v>
      </c>
      <c r="B143" t="s">
        <v>91</v>
      </c>
    </row>
    <row r="144" spans="1:2">
      <c r="A144" s="1">
        <v>34021</v>
      </c>
      <c r="B144" t="s">
        <v>91</v>
      </c>
    </row>
    <row r="145" spans="1:2">
      <c r="A145" s="1">
        <v>34022</v>
      </c>
      <c r="B145" t="s">
        <v>91</v>
      </c>
    </row>
    <row r="146" spans="1:2">
      <c r="A146" s="1">
        <v>34023</v>
      </c>
      <c r="B146" t="s">
        <v>91</v>
      </c>
    </row>
    <row r="147" spans="1:2">
      <c r="A147" s="1">
        <v>34024</v>
      </c>
      <c r="B147" t="s">
        <v>91</v>
      </c>
    </row>
    <row r="148" spans="1:2">
      <c r="A148" s="1">
        <v>34025</v>
      </c>
      <c r="B148" t="s">
        <v>91</v>
      </c>
    </row>
    <row r="149" spans="1:2">
      <c r="A149" s="1">
        <v>34026</v>
      </c>
      <c r="B149" t="s">
        <v>91</v>
      </c>
    </row>
    <row r="150" spans="1:2">
      <c r="A150" s="1">
        <v>34027</v>
      </c>
      <c r="B150" t="s">
        <v>91</v>
      </c>
    </row>
    <row r="151" spans="1:2">
      <c r="A151" s="1">
        <v>34028</v>
      </c>
      <c r="B151" t="s">
        <v>91</v>
      </c>
    </row>
    <row r="152" spans="1:2">
      <c r="A152" s="1"/>
      <c r="B152" t="s">
        <v>91</v>
      </c>
    </row>
    <row r="153" spans="1:2">
      <c r="A153" s="1">
        <v>34029</v>
      </c>
      <c r="B153" t="s">
        <v>91</v>
      </c>
    </row>
    <row r="154" spans="1:2">
      <c r="A154" s="1">
        <v>34030</v>
      </c>
      <c r="B154" t="s">
        <v>91</v>
      </c>
    </row>
    <row r="155" spans="1:2">
      <c r="A155" s="1">
        <v>34031</v>
      </c>
      <c r="B155" t="s">
        <v>91</v>
      </c>
    </row>
    <row r="156" spans="1:2">
      <c r="A156" s="1">
        <v>34032</v>
      </c>
      <c r="B156" t="s">
        <v>91</v>
      </c>
    </row>
    <row r="157" spans="1:2">
      <c r="A157" s="1">
        <v>34033</v>
      </c>
      <c r="B157" t="s">
        <v>91</v>
      </c>
    </row>
    <row r="158" spans="1:2">
      <c r="A158" s="1">
        <v>34034</v>
      </c>
      <c r="B158" t="s">
        <v>91</v>
      </c>
    </row>
    <row r="159" spans="1:2">
      <c r="A159" s="1">
        <v>34035</v>
      </c>
      <c r="B159" t="s">
        <v>91</v>
      </c>
    </row>
    <row r="160" spans="1:2">
      <c r="A160" s="1">
        <v>34036</v>
      </c>
      <c r="B160" t="s">
        <v>91</v>
      </c>
    </row>
    <row r="161" spans="1:2">
      <c r="A161" s="1">
        <v>34037</v>
      </c>
      <c r="B161" t="s">
        <v>91</v>
      </c>
    </row>
    <row r="162" spans="1:2">
      <c r="A162" s="1">
        <v>34038</v>
      </c>
      <c r="B162" t="s">
        <v>91</v>
      </c>
    </row>
    <row r="163" spans="1:2">
      <c r="A163" s="1">
        <v>34039</v>
      </c>
      <c r="B163" t="s">
        <v>91</v>
      </c>
    </row>
    <row r="164" spans="1:2">
      <c r="A164" s="1">
        <v>34040</v>
      </c>
      <c r="B164" t="s">
        <v>91</v>
      </c>
    </row>
    <row r="165" spans="1:2">
      <c r="A165" s="1">
        <v>34041</v>
      </c>
      <c r="B165" t="s">
        <v>91</v>
      </c>
    </row>
    <row r="166" spans="1:2">
      <c r="A166" s="1">
        <v>34042</v>
      </c>
      <c r="B166" t="s">
        <v>91</v>
      </c>
    </row>
    <row r="167" spans="1:2">
      <c r="A167" s="1">
        <v>34043</v>
      </c>
      <c r="B167" t="s">
        <v>91</v>
      </c>
    </row>
    <row r="168" spans="1:2">
      <c r="A168" s="1">
        <v>34044</v>
      </c>
      <c r="B168" t="s">
        <v>91</v>
      </c>
    </row>
    <row r="169" spans="1:2">
      <c r="A169" s="1">
        <v>34045</v>
      </c>
      <c r="B169" t="s">
        <v>91</v>
      </c>
    </row>
    <row r="170" spans="1:2">
      <c r="A170" s="1">
        <v>34046</v>
      </c>
      <c r="B170" t="s">
        <v>91</v>
      </c>
    </row>
    <row r="171" spans="1:2">
      <c r="A171" s="1">
        <v>34047</v>
      </c>
      <c r="B171" t="s">
        <v>91</v>
      </c>
    </row>
    <row r="172" spans="1:2">
      <c r="A172" s="1">
        <v>34048</v>
      </c>
      <c r="B172" t="s">
        <v>91</v>
      </c>
    </row>
    <row r="173" spans="1:2">
      <c r="A173" s="1">
        <v>34049</v>
      </c>
      <c r="B173" t="s">
        <v>91</v>
      </c>
    </row>
    <row r="174" spans="1:2">
      <c r="A174" s="1">
        <v>34050</v>
      </c>
      <c r="B174" t="s">
        <v>91</v>
      </c>
    </row>
    <row r="175" spans="1:2">
      <c r="A175" s="1">
        <v>34051</v>
      </c>
      <c r="B175" t="s">
        <v>91</v>
      </c>
    </row>
    <row r="176" spans="1:2">
      <c r="A176" s="1">
        <v>34052</v>
      </c>
      <c r="B176" t="s">
        <v>91</v>
      </c>
    </row>
    <row r="177" spans="1:2">
      <c r="A177" s="1">
        <v>34053</v>
      </c>
      <c r="B177" t="s">
        <v>91</v>
      </c>
    </row>
    <row r="178" spans="1:2">
      <c r="A178" s="1">
        <v>34054</v>
      </c>
      <c r="B178" t="s">
        <v>91</v>
      </c>
    </row>
    <row r="179" spans="1:2">
      <c r="A179" s="1">
        <v>34055</v>
      </c>
      <c r="B179" t="s">
        <v>91</v>
      </c>
    </row>
    <row r="180" spans="1:2">
      <c r="A180" s="1">
        <v>34056</v>
      </c>
      <c r="B180" t="s">
        <v>91</v>
      </c>
    </row>
    <row r="181" spans="1:2">
      <c r="A181" s="1">
        <v>34057</v>
      </c>
      <c r="B181" t="s">
        <v>91</v>
      </c>
    </row>
    <row r="182" spans="1:2">
      <c r="A182" s="1">
        <v>34058</v>
      </c>
      <c r="B182" t="s">
        <v>91</v>
      </c>
    </row>
    <row r="183" spans="1:2">
      <c r="A183" s="1">
        <v>34059</v>
      </c>
      <c r="B183" t="s">
        <v>91</v>
      </c>
    </row>
    <row r="184" spans="1:2">
      <c r="A184" s="1">
        <v>34060</v>
      </c>
      <c r="B184" t="s">
        <v>91</v>
      </c>
    </row>
    <row r="185" spans="1:2">
      <c r="A185" s="1">
        <v>34061</v>
      </c>
      <c r="B185" t="s">
        <v>91</v>
      </c>
    </row>
    <row r="186" spans="1:2">
      <c r="A186" s="1">
        <v>34062</v>
      </c>
      <c r="B186" t="s">
        <v>91</v>
      </c>
    </row>
    <row r="187" spans="1:2">
      <c r="A187" s="1">
        <v>34063</v>
      </c>
      <c r="B187" t="s">
        <v>91</v>
      </c>
    </row>
    <row r="188" spans="1:2">
      <c r="A188" s="1">
        <v>34064</v>
      </c>
      <c r="B188" t="s">
        <v>91</v>
      </c>
    </row>
    <row r="189" spans="1:2">
      <c r="A189" s="1">
        <v>34065</v>
      </c>
      <c r="B189" t="s">
        <v>91</v>
      </c>
    </row>
    <row r="190" spans="1:2">
      <c r="A190" s="1">
        <v>34066</v>
      </c>
      <c r="B190" t="s">
        <v>91</v>
      </c>
    </row>
    <row r="191" spans="1:2">
      <c r="A191" s="1">
        <v>34067</v>
      </c>
      <c r="B191" t="s">
        <v>91</v>
      </c>
    </row>
    <row r="192" spans="1:2">
      <c r="A192" s="1">
        <v>34068</v>
      </c>
      <c r="B192" t="s">
        <v>91</v>
      </c>
    </row>
    <row r="193" spans="1:2">
      <c r="A193" s="1">
        <v>34069</v>
      </c>
      <c r="B193" t="s">
        <v>91</v>
      </c>
    </row>
    <row r="194" spans="1:2">
      <c r="A194" s="1">
        <v>34070</v>
      </c>
      <c r="B194" t="s">
        <v>91</v>
      </c>
    </row>
    <row r="195" spans="1:2">
      <c r="A195" s="1">
        <v>34071</v>
      </c>
      <c r="B195" t="s">
        <v>91</v>
      </c>
    </row>
    <row r="196" spans="1:2">
      <c r="A196" s="1">
        <v>34072</v>
      </c>
      <c r="B196" t="s">
        <v>91</v>
      </c>
    </row>
    <row r="197" spans="1:2">
      <c r="A197" s="1">
        <v>34073</v>
      </c>
      <c r="B197" t="s">
        <v>91</v>
      </c>
    </row>
    <row r="198" spans="1:2">
      <c r="A198" s="1">
        <v>34074</v>
      </c>
      <c r="B198" t="s">
        <v>91</v>
      </c>
    </row>
    <row r="199" spans="1:2">
      <c r="A199" s="1">
        <v>34075</v>
      </c>
      <c r="B199" t="s">
        <v>91</v>
      </c>
    </row>
    <row r="200" spans="1:2">
      <c r="A200" s="1">
        <v>34076</v>
      </c>
      <c r="B200" t="s">
        <v>91</v>
      </c>
    </row>
    <row r="201" spans="1:2">
      <c r="A201" s="1">
        <v>34077</v>
      </c>
      <c r="B201" t="s">
        <v>91</v>
      </c>
    </row>
    <row r="202" spans="1:2">
      <c r="A202" s="1">
        <v>34078</v>
      </c>
      <c r="B202" t="s">
        <v>91</v>
      </c>
    </row>
    <row r="203" spans="1:2">
      <c r="A203" s="1">
        <v>34079</v>
      </c>
      <c r="B203" t="s">
        <v>91</v>
      </c>
    </row>
    <row r="204" spans="1:2">
      <c r="A204" s="1">
        <v>34080</v>
      </c>
      <c r="B204" t="s">
        <v>91</v>
      </c>
    </row>
    <row r="205" spans="1:2">
      <c r="A205" s="1">
        <v>34081</v>
      </c>
      <c r="B205" t="s">
        <v>91</v>
      </c>
    </row>
    <row r="206" spans="1:2">
      <c r="A206" s="1">
        <v>34082</v>
      </c>
      <c r="B206" t="s">
        <v>91</v>
      </c>
    </row>
    <row r="207" spans="1:2">
      <c r="A207" s="1">
        <v>34083</v>
      </c>
      <c r="B207" t="s">
        <v>91</v>
      </c>
    </row>
    <row r="208" spans="1:2">
      <c r="A208" s="1">
        <v>34084</v>
      </c>
      <c r="B208" t="s">
        <v>91</v>
      </c>
    </row>
    <row r="209" spans="1:2">
      <c r="A209" s="1">
        <v>34085</v>
      </c>
      <c r="B209" t="s">
        <v>91</v>
      </c>
    </row>
    <row r="210" spans="1:2">
      <c r="A210" s="1">
        <v>34086</v>
      </c>
      <c r="B210" t="s">
        <v>91</v>
      </c>
    </row>
    <row r="211" spans="1:2">
      <c r="A211" s="1">
        <v>34087</v>
      </c>
      <c r="B211" t="s">
        <v>91</v>
      </c>
    </row>
    <row r="212" spans="1:2">
      <c r="A212" s="1">
        <v>34088</v>
      </c>
      <c r="B212" t="s">
        <v>91</v>
      </c>
    </row>
    <row r="213" spans="1:2">
      <c r="A213" s="1">
        <v>34089</v>
      </c>
      <c r="B213" t="s">
        <v>91</v>
      </c>
    </row>
    <row r="214" spans="1:2">
      <c r="A214" s="1">
        <v>34090</v>
      </c>
      <c r="B214" t="s">
        <v>91</v>
      </c>
    </row>
    <row r="215" spans="1:2">
      <c r="A215" s="1">
        <v>34091</v>
      </c>
      <c r="B215" t="s">
        <v>91</v>
      </c>
    </row>
    <row r="216" spans="1:2">
      <c r="A216" s="1">
        <v>34092</v>
      </c>
      <c r="B216" t="s">
        <v>91</v>
      </c>
    </row>
    <row r="217" spans="1:2">
      <c r="A217" s="1">
        <v>34093</v>
      </c>
      <c r="B217" t="s">
        <v>91</v>
      </c>
    </row>
    <row r="218" spans="1:2">
      <c r="A218" s="1">
        <v>34094</v>
      </c>
      <c r="B218" t="s">
        <v>91</v>
      </c>
    </row>
    <row r="219" spans="1:2">
      <c r="A219" s="1">
        <v>34095</v>
      </c>
      <c r="B219" t="s">
        <v>91</v>
      </c>
    </row>
    <row r="220" spans="1:2">
      <c r="A220" s="1">
        <v>34096</v>
      </c>
      <c r="B220" t="s">
        <v>91</v>
      </c>
    </row>
    <row r="221" spans="1:2">
      <c r="A221" s="1">
        <v>34097</v>
      </c>
      <c r="B221" t="s">
        <v>91</v>
      </c>
    </row>
    <row r="222" spans="1:2">
      <c r="A222" s="1">
        <v>34098</v>
      </c>
      <c r="B222" t="s">
        <v>91</v>
      </c>
    </row>
    <row r="223" spans="1:2">
      <c r="A223" s="1">
        <v>34099</v>
      </c>
      <c r="B223" t="s">
        <v>91</v>
      </c>
    </row>
    <row r="224" spans="1:2">
      <c r="A224" s="1">
        <v>34100</v>
      </c>
      <c r="B224" t="s">
        <v>91</v>
      </c>
    </row>
    <row r="225" spans="1:2">
      <c r="A225" s="1">
        <v>34101</v>
      </c>
      <c r="B225" t="s">
        <v>91</v>
      </c>
    </row>
    <row r="226" spans="1:2">
      <c r="A226" s="1">
        <v>34102</v>
      </c>
      <c r="B226" t="s">
        <v>91</v>
      </c>
    </row>
    <row r="227" spans="1:2">
      <c r="A227" s="1">
        <v>34103</v>
      </c>
      <c r="B227" t="s">
        <v>91</v>
      </c>
    </row>
    <row r="228" spans="1:2">
      <c r="A228" s="1">
        <v>34104</v>
      </c>
      <c r="B228" t="s">
        <v>91</v>
      </c>
    </row>
    <row r="229" spans="1:2">
      <c r="A229" s="1">
        <v>34105</v>
      </c>
      <c r="B229" t="s">
        <v>91</v>
      </c>
    </row>
    <row r="230" spans="1:2">
      <c r="A230" s="1">
        <v>34106</v>
      </c>
      <c r="B230" t="s">
        <v>91</v>
      </c>
    </row>
    <row r="231" spans="1:2">
      <c r="A231" s="1">
        <v>34107</v>
      </c>
      <c r="B231" t="s">
        <v>91</v>
      </c>
    </row>
    <row r="232" spans="1:2">
      <c r="A232" s="1">
        <v>34108</v>
      </c>
      <c r="B232" t="s">
        <v>91</v>
      </c>
    </row>
    <row r="233" spans="1:2">
      <c r="A233" s="1">
        <v>34109</v>
      </c>
      <c r="B233" t="s">
        <v>91</v>
      </c>
    </row>
    <row r="234" spans="1:2">
      <c r="A234" s="1">
        <v>34110</v>
      </c>
      <c r="B234" t="s">
        <v>91</v>
      </c>
    </row>
    <row r="235" spans="1:2">
      <c r="A235" s="1">
        <v>34111</v>
      </c>
      <c r="B235" t="s">
        <v>91</v>
      </c>
    </row>
    <row r="236" spans="1:2">
      <c r="A236" s="1">
        <v>34112</v>
      </c>
      <c r="B236" t="s">
        <v>91</v>
      </c>
    </row>
    <row r="237" spans="1:2">
      <c r="A237" s="1">
        <v>34113</v>
      </c>
      <c r="B237" t="s">
        <v>91</v>
      </c>
    </row>
    <row r="238" spans="1:2">
      <c r="A238" s="1">
        <v>34114</v>
      </c>
      <c r="B238" t="s">
        <v>91</v>
      </c>
    </row>
    <row r="239" spans="1:2">
      <c r="A239" s="1">
        <v>34115</v>
      </c>
      <c r="B239" t="s">
        <v>91</v>
      </c>
    </row>
    <row r="240" spans="1:2">
      <c r="A240" s="1">
        <v>34116</v>
      </c>
      <c r="B240" t="s">
        <v>91</v>
      </c>
    </row>
    <row r="241" spans="1:2">
      <c r="A241" s="1">
        <v>34117</v>
      </c>
      <c r="B241" t="s">
        <v>91</v>
      </c>
    </row>
    <row r="242" spans="1:2">
      <c r="A242" s="1">
        <v>34118</v>
      </c>
      <c r="B242" t="s">
        <v>91</v>
      </c>
    </row>
    <row r="243" spans="1:2">
      <c r="A243" s="1">
        <v>34119</v>
      </c>
      <c r="B243" t="s">
        <v>91</v>
      </c>
    </row>
    <row r="244" spans="1:2">
      <c r="A244" s="1">
        <v>34120</v>
      </c>
      <c r="B244" t="s">
        <v>91</v>
      </c>
    </row>
    <row r="245" spans="1:2">
      <c r="A245" s="1">
        <v>34121</v>
      </c>
      <c r="B245" t="s">
        <v>91</v>
      </c>
    </row>
    <row r="246" spans="1:2">
      <c r="A246" s="1">
        <v>34122</v>
      </c>
      <c r="B246" t="s">
        <v>91</v>
      </c>
    </row>
    <row r="247" spans="1:2">
      <c r="A247" s="1">
        <v>34123</v>
      </c>
      <c r="B247" t="s">
        <v>91</v>
      </c>
    </row>
    <row r="248" spans="1:2">
      <c r="A248" s="1">
        <v>34124</v>
      </c>
      <c r="B248" t="s">
        <v>91</v>
      </c>
    </row>
    <row r="249" spans="1:2">
      <c r="A249" s="1">
        <v>34125</v>
      </c>
      <c r="B249" t="s">
        <v>91</v>
      </c>
    </row>
    <row r="250" spans="1:2">
      <c r="A250" s="1">
        <v>34126</v>
      </c>
      <c r="B250" t="s">
        <v>91</v>
      </c>
    </row>
    <row r="251" spans="1:2">
      <c r="A251" s="1">
        <v>34127</v>
      </c>
      <c r="B251" t="s">
        <v>91</v>
      </c>
    </row>
    <row r="252" spans="1:2">
      <c r="A252" s="1">
        <v>34128</v>
      </c>
      <c r="B252" t="s">
        <v>91</v>
      </c>
    </row>
    <row r="253" spans="1:2">
      <c r="A253" s="1">
        <v>34129</v>
      </c>
      <c r="B253" t="s">
        <v>91</v>
      </c>
    </row>
    <row r="254" spans="1:2">
      <c r="A254" s="1">
        <v>34130</v>
      </c>
      <c r="B254" t="s">
        <v>91</v>
      </c>
    </row>
    <row r="255" spans="1:2">
      <c r="A255" s="1">
        <v>34131</v>
      </c>
      <c r="B255" t="s">
        <v>91</v>
      </c>
    </row>
    <row r="256" spans="1:2">
      <c r="A256" s="1">
        <v>34132</v>
      </c>
      <c r="B256" t="s">
        <v>91</v>
      </c>
    </row>
    <row r="257" spans="1:2">
      <c r="A257" s="1">
        <v>34133</v>
      </c>
      <c r="B257" t="s">
        <v>91</v>
      </c>
    </row>
    <row r="258" spans="1:2">
      <c r="A258" s="1">
        <v>34134</v>
      </c>
      <c r="B258" t="s">
        <v>91</v>
      </c>
    </row>
    <row r="259" spans="1:2">
      <c r="A259" s="1">
        <v>34135</v>
      </c>
      <c r="B259" t="s">
        <v>91</v>
      </c>
    </row>
    <row r="260" spans="1:2">
      <c r="A260" s="1">
        <v>34136</v>
      </c>
      <c r="B260" t="s">
        <v>91</v>
      </c>
    </row>
    <row r="261" spans="1:2">
      <c r="A261" s="1">
        <v>34137</v>
      </c>
      <c r="B261" t="s">
        <v>91</v>
      </c>
    </row>
    <row r="262" spans="1:2">
      <c r="A262" s="1">
        <v>34138</v>
      </c>
      <c r="B262" t="s">
        <v>91</v>
      </c>
    </row>
    <row r="263" spans="1:2">
      <c r="A263" s="1">
        <v>34139</v>
      </c>
      <c r="B263" t="s">
        <v>91</v>
      </c>
    </row>
    <row r="264" spans="1:2">
      <c r="A264" s="1">
        <v>34140</v>
      </c>
      <c r="B264" t="s">
        <v>91</v>
      </c>
    </row>
    <row r="265" spans="1:2">
      <c r="A265" s="1">
        <v>34141</v>
      </c>
      <c r="B265" t="s">
        <v>91</v>
      </c>
    </row>
    <row r="266" spans="1:2">
      <c r="A266" s="1">
        <v>34142</v>
      </c>
      <c r="B266" t="s">
        <v>91</v>
      </c>
    </row>
    <row r="267" spans="1:2">
      <c r="A267" s="1">
        <v>34143</v>
      </c>
      <c r="B267" t="s">
        <v>91</v>
      </c>
    </row>
    <row r="268" spans="1:2">
      <c r="A268" s="1">
        <v>34144</v>
      </c>
      <c r="B268" t="s">
        <v>91</v>
      </c>
    </row>
    <row r="269" spans="1:2">
      <c r="A269" s="1">
        <v>34145</v>
      </c>
      <c r="B269" t="s">
        <v>91</v>
      </c>
    </row>
    <row r="270" spans="1:2">
      <c r="A270" s="1">
        <v>34146</v>
      </c>
      <c r="B270" t="s">
        <v>91</v>
      </c>
    </row>
    <row r="271" spans="1:2">
      <c r="A271" s="1">
        <v>34147</v>
      </c>
      <c r="B271" t="s">
        <v>91</v>
      </c>
    </row>
    <row r="272" spans="1:2">
      <c r="A272" s="1">
        <v>34148</v>
      </c>
      <c r="B272" t="s">
        <v>91</v>
      </c>
    </row>
    <row r="273" spans="1:2">
      <c r="A273" s="1">
        <v>34149</v>
      </c>
      <c r="B273" t="s">
        <v>91</v>
      </c>
    </row>
    <row r="274" spans="1:2">
      <c r="A274" s="1">
        <v>34150</v>
      </c>
      <c r="B274" t="s">
        <v>91</v>
      </c>
    </row>
    <row r="275" spans="1:2">
      <c r="A275" s="1">
        <v>34151</v>
      </c>
      <c r="B275" t="s">
        <v>91</v>
      </c>
    </row>
    <row r="276" spans="1:2">
      <c r="A276" s="1">
        <v>34152</v>
      </c>
      <c r="B276" t="s">
        <v>91</v>
      </c>
    </row>
    <row r="277" spans="1:2">
      <c r="A277" s="1">
        <v>34153</v>
      </c>
      <c r="B277" t="s">
        <v>91</v>
      </c>
    </row>
    <row r="278" spans="1:2">
      <c r="A278" s="1">
        <v>34154</v>
      </c>
      <c r="B278" t="s">
        <v>91</v>
      </c>
    </row>
    <row r="279" spans="1:2">
      <c r="A279" s="1">
        <v>34155</v>
      </c>
      <c r="B279" t="s">
        <v>91</v>
      </c>
    </row>
    <row r="280" spans="1:2">
      <c r="A280" s="1">
        <v>34156</v>
      </c>
      <c r="B280" t="s">
        <v>91</v>
      </c>
    </row>
    <row r="281" spans="1:2">
      <c r="A281" s="1">
        <v>34157</v>
      </c>
      <c r="B281" t="s">
        <v>91</v>
      </c>
    </row>
    <row r="282" spans="1:2">
      <c r="A282" s="1">
        <v>34158</v>
      </c>
      <c r="B282" t="s">
        <v>91</v>
      </c>
    </row>
    <row r="283" spans="1:2">
      <c r="A283" s="1">
        <v>34159</v>
      </c>
      <c r="B283" t="s">
        <v>91</v>
      </c>
    </row>
    <row r="284" spans="1:2">
      <c r="A284" s="1">
        <v>34160</v>
      </c>
      <c r="B284" t="s">
        <v>91</v>
      </c>
    </row>
    <row r="285" spans="1:2">
      <c r="A285" s="1">
        <v>34161</v>
      </c>
      <c r="B285" t="s">
        <v>91</v>
      </c>
    </row>
    <row r="286" spans="1:2">
      <c r="A286" s="1">
        <v>34162</v>
      </c>
      <c r="B286" t="s">
        <v>91</v>
      </c>
    </row>
    <row r="287" spans="1:2">
      <c r="A287" s="1">
        <v>34163</v>
      </c>
      <c r="B287" t="s">
        <v>91</v>
      </c>
    </row>
    <row r="288" spans="1:2">
      <c r="A288" s="1">
        <v>34164</v>
      </c>
      <c r="B288" t="s">
        <v>91</v>
      </c>
    </row>
    <row r="289" spans="1:2">
      <c r="A289" s="1">
        <v>34165</v>
      </c>
      <c r="B289" t="s">
        <v>91</v>
      </c>
    </row>
    <row r="290" spans="1:2">
      <c r="A290" s="1">
        <v>34166</v>
      </c>
      <c r="B290" t="s">
        <v>91</v>
      </c>
    </row>
    <row r="291" spans="1:2">
      <c r="A291" s="1">
        <v>34167</v>
      </c>
      <c r="B291" t="s">
        <v>91</v>
      </c>
    </row>
    <row r="292" spans="1:2">
      <c r="A292" s="1">
        <v>34168</v>
      </c>
      <c r="B292" t="s">
        <v>91</v>
      </c>
    </row>
    <row r="293" spans="1:2">
      <c r="A293" s="1">
        <v>34169</v>
      </c>
      <c r="B293" t="s">
        <v>91</v>
      </c>
    </row>
    <row r="294" spans="1:2">
      <c r="A294" s="1">
        <v>34170</v>
      </c>
      <c r="B294" t="s">
        <v>91</v>
      </c>
    </row>
    <row r="295" spans="1:2">
      <c r="A295" s="1">
        <v>34171</v>
      </c>
      <c r="B295" t="s">
        <v>91</v>
      </c>
    </row>
    <row r="296" spans="1:2">
      <c r="A296" s="1">
        <v>34172</v>
      </c>
      <c r="B296" t="s">
        <v>91</v>
      </c>
    </row>
    <row r="297" spans="1:2">
      <c r="A297" s="1">
        <v>34173</v>
      </c>
      <c r="B297" t="s">
        <v>91</v>
      </c>
    </row>
    <row r="298" spans="1:2">
      <c r="A298" s="1">
        <v>34174</v>
      </c>
      <c r="B298" t="s">
        <v>91</v>
      </c>
    </row>
    <row r="299" spans="1:2">
      <c r="A299" s="1">
        <v>34175</v>
      </c>
      <c r="B299" t="s">
        <v>91</v>
      </c>
    </row>
    <row r="300" spans="1:2">
      <c r="A300" s="1">
        <v>34176</v>
      </c>
      <c r="B300" t="s">
        <v>91</v>
      </c>
    </row>
    <row r="301" spans="1:2">
      <c r="A301" s="1">
        <v>34177</v>
      </c>
      <c r="B301" t="s">
        <v>91</v>
      </c>
    </row>
    <row r="302" spans="1:2">
      <c r="A302" s="1">
        <v>34178</v>
      </c>
      <c r="B302" t="s">
        <v>91</v>
      </c>
    </row>
    <row r="303" spans="1:2">
      <c r="A303" s="1">
        <v>34179</v>
      </c>
      <c r="B303" t="s">
        <v>91</v>
      </c>
    </row>
    <row r="304" spans="1:2">
      <c r="A304" s="1">
        <v>34180</v>
      </c>
      <c r="B304" t="s">
        <v>91</v>
      </c>
    </row>
    <row r="305" spans="1:2">
      <c r="A305" s="1">
        <v>34181</v>
      </c>
      <c r="B305" t="s">
        <v>91</v>
      </c>
    </row>
    <row r="306" spans="1:2">
      <c r="A306" s="1">
        <v>34182</v>
      </c>
      <c r="B306" t="s">
        <v>91</v>
      </c>
    </row>
    <row r="307" spans="1:2">
      <c r="A307" s="1">
        <v>34183</v>
      </c>
      <c r="B307" t="s">
        <v>91</v>
      </c>
    </row>
    <row r="308" spans="1:2">
      <c r="A308" s="1">
        <v>34184</v>
      </c>
      <c r="B308" t="s">
        <v>91</v>
      </c>
    </row>
    <row r="309" spans="1:2">
      <c r="A309" s="1">
        <v>34185</v>
      </c>
      <c r="B309" t="s">
        <v>91</v>
      </c>
    </row>
    <row r="310" spans="1:2">
      <c r="A310" s="1">
        <v>34186</v>
      </c>
      <c r="B310" t="s">
        <v>91</v>
      </c>
    </row>
    <row r="311" spans="1:2">
      <c r="A311" s="1">
        <v>34187</v>
      </c>
      <c r="B311" t="s">
        <v>91</v>
      </c>
    </row>
    <row r="312" spans="1:2">
      <c r="A312" s="1">
        <v>34188</v>
      </c>
      <c r="B312" t="s">
        <v>91</v>
      </c>
    </row>
    <row r="313" spans="1:2">
      <c r="A313" s="1">
        <v>34189</v>
      </c>
      <c r="B313" t="s">
        <v>91</v>
      </c>
    </row>
    <row r="314" spans="1:2">
      <c r="A314" s="1">
        <v>34190</v>
      </c>
      <c r="B314" t="s">
        <v>91</v>
      </c>
    </row>
    <row r="315" spans="1:2">
      <c r="A315" s="1">
        <v>34191</v>
      </c>
      <c r="B315" t="s">
        <v>91</v>
      </c>
    </row>
    <row r="316" spans="1:2">
      <c r="A316" s="1">
        <v>34192</v>
      </c>
      <c r="B316" t="s">
        <v>91</v>
      </c>
    </row>
    <row r="317" spans="1:2">
      <c r="A317" s="1">
        <v>34193</v>
      </c>
      <c r="B317" t="s">
        <v>91</v>
      </c>
    </row>
    <row r="318" spans="1:2">
      <c r="A318" s="1">
        <v>34194</v>
      </c>
      <c r="B318" t="s">
        <v>91</v>
      </c>
    </row>
    <row r="319" spans="1:2">
      <c r="A319" s="1">
        <v>34195</v>
      </c>
      <c r="B319" t="s">
        <v>91</v>
      </c>
    </row>
    <row r="320" spans="1:2">
      <c r="A320" s="1">
        <v>34196</v>
      </c>
      <c r="B320" t="s">
        <v>91</v>
      </c>
    </row>
    <row r="321" spans="1:2">
      <c r="A321" s="1">
        <v>34197</v>
      </c>
      <c r="B321" t="s">
        <v>91</v>
      </c>
    </row>
    <row r="322" spans="1:2">
      <c r="A322" s="1">
        <v>34198</v>
      </c>
      <c r="B322" t="s">
        <v>91</v>
      </c>
    </row>
    <row r="323" spans="1:2">
      <c r="A323" s="1">
        <v>34199</v>
      </c>
      <c r="B323" t="s">
        <v>91</v>
      </c>
    </row>
    <row r="324" spans="1:2">
      <c r="A324" s="1">
        <v>34200</v>
      </c>
      <c r="B324" t="s">
        <v>91</v>
      </c>
    </row>
    <row r="325" spans="1:2">
      <c r="A325" s="1">
        <v>34201</v>
      </c>
      <c r="B325" t="s">
        <v>91</v>
      </c>
    </row>
    <row r="326" spans="1:2">
      <c r="A326" s="1">
        <v>34202</v>
      </c>
      <c r="B326" t="s">
        <v>91</v>
      </c>
    </row>
    <row r="327" spans="1:2">
      <c r="A327" s="1">
        <v>34203</v>
      </c>
      <c r="B327" t="s">
        <v>91</v>
      </c>
    </row>
    <row r="328" spans="1:2">
      <c r="A328" s="1">
        <v>34204</v>
      </c>
      <c r="B328" t="s">
        <v>91</v>
      </c>
    </row>
    <row r="329" spans="1:2">
      <c r="A329" s="1">
        <v>34205</v>
      </c>
      <c r="B329" t="s">
        <v>91</v>
      </c>
    </row>
    <row r="330" spans="1:2">
      <c r="A330" s="1">
        <v>34206</v>
      </c>
      <c r="B330" t="s">
        <v>91</v>
      </c>
    </row>
    <row r="331" spans="1:2">
      <c r="A331" s="1">
        <v>34207</v>
      </c>
      <c r="B331" t="s">
        <v>91</v>
      </c>
    </row>
    <row r="332" spans="1:2">
      <c r="A332" s="1">
        <v>34208</v>
      </c>
      <c r="B332" t="s">
        <v>91</v>
      </c>
    </row>
    <row r="333" spans="1:2">
      <c r="A333" s="1">
        <v>34209</v>
      </c>
      <c r="B333" t="s">
        <v>91</v>
      </c>
    </row>
    <row r="334" spans="1:2">
      <c r="A334" s="1">
        <v>34210</v>
      </c>
      <c r="B334" t="s">
        <v>91</v>
      </c>
    </row>
    <row r="335" spans="1:2">
      <c r="A335" s="1">
        <v>34211</v>
      </c>
      <c r="B335" t="s">
        <v>91</v>
      </c>
    </row>
    <row r="336" spans="1:2">
      <c r="A336" s="1">
        <v>34212</v>
      </c>
      <c r="B336" t="s">
        <v>91</v>
      </c>
    </row>
    <row r="337" spans="1:2">
      <c r="A337" s="1">
        <v>34213</v>
      </c>
      <c r="B337" t="s">
        <v>91</v>
      </c>
    </row>
    <row r="338" spans="1:2">
      <c r="A338" s="1">
        <v>34214</v>
      </c>
      <c r="B338" t="s">
        <v>91</v>
      </c>
    </row>
    <row r="339" spans="1:2">
      <c r="A339" s="1">
        <v>34215</v>
      </c>
      <c r="B339" t="s">
        <v>91</v>
      </c>
    </row>
    <row r="340" spans="1:2">
      <c r="A340" s="1">
        <v>34216</v>
      </c>
      <c r="B340" t="s">
        <v>91</v>
      </c>
    </row>
    <row r="341" spans="1:2">
      <c r="A341" s="1">
        <v>34217</v>
      </c>
      <c r="B341" t="s">
        <v>91</v>
      </c>
    </row>
    <row r="342" spans="1:2">
      <c r="A342" s="1">
        <v>34218</v>
      </c>
      <c r="B342" t="s">
        <v>91</v>
      </c>
    </row>
    <row r="343" spans="1:2">
      <c r="A343" s="1">
        <v>34219</v>
      </c>
      <c r="B343" t="s">
        <v>91</v>
      </c>
    </row>
    <row r="344" spans="1:2">
      <c r="A344" s="1">
        <v>34220</v>
      </c>
      <c r="B344" t="s">
        <v>91</v>
      </c>
    </row>
    <row r="345" spans="1:2">
      <c r="A345" s="1">
        <v>34221</v>
      </c>
      <c r="B345" t="s">
        <v>91</v>
      </c>
    </row>
    <row r="346" spans="1:2">
      <c r="A346" s="1">
        <v>34222</v>
      </c>
      <c r="B346" t="s">
        <v>91</v>
      </c>
    </row>
    <row r="347" spans="1:2">
      <c r="A347" s="1">
        <v>34223</v>
      </c>
      <c r="B347" t="s">
        <v>91</v>
      </c>
    </row>
    <row r="348" spans="1:2">
      <c r="A348" s="1">
        <v>34224</v>
      </c>
      <c r="B348" t="s">
        <v>91</v>
      </c>
    </row>
    <row r="349" spans="1:2">
      <c r="A349" s="1">
        <v>34225</v>
      </c>
      <c r="B349" t="s">
        <v>91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2025-11-26T21:28:12Z</dcterms:modified>
</cp:coreProperties>
</file>