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18EC1E0-A349-42F7-A859-9F6C4BC2856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40" i="1"/>
  <c r="Q40" i="1"/>
  <c r="D39" i="6"/>
  <c r="L44" i="45"/>
  <c r="J44" i="45"/>
  <c r="H44" i="45"/>
  <c r="F44" i="45"/>
  <c r="D44" i="45"/>
  <c r="B44" i="45"/>
  <c r="L43" i="45"/>
  <c r="J43" i="45"/>
  <c r="H43" i="45"/>
  <c r="F43" i="45"/>
  <c r="D43" i="45"/>
  <c r="B43" i="45"/>
  <c r="H41" i="45"/>
  <c r="M41" i="45"/>
  <c r="L41" i="45"/>
  <c r="K41" i="45"/>
  <c r="J41" i="45"/>
  <c r="I41" i="45"/>
  <c r="G41" i="45"/>
  <c r="F41" i="45"/>
  <c r="E41" i="45"/>
  <c r="D41" i="45"/>
  <c r="C41" i="45"/>
  <c r="B41" i="45"/>
  <c r="F28" i="21"/>
  <c r="F2" i="21"/>
  <c r="C367" i="55"/>
  <c r="B367" i="55"/>
  <c r="Q39" i="1"/>
  <c r="P39" i="1"/>
  <c r="D38" i="6"/>
  <c r="F5" i="21"/>
  <c r="F6" i="21"/>
  <c r="F7" i="21"/>
  <c r="F4" i="21"/>
  <c r="C367" i="54"/>
  <c r="B367" i="54"/>
  <c r="Q38" i="1"/>
  <c r="P38" i="1"/>
  <c r="F8" i="21"/>
  <c r="D37" i="6"/>
  <c r="C367" i="53"/>
  <c r="B367" i="53"/>
  <c r="C367" i="52"/>
  <c r="B367" i="52"/>
  <c r="F9" i="21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6" i="1" l="1"/>
  <c r="P36" i="1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C367" i="50"/>
  <c r="Q35" i="1" s="1"/>
  <c r="B367" i="50"/>
  <c r="P35" i="1" s="1"/>
  <c r="C367" i="49" l="1"/>
  <c r="Q34" i="1" s="1"/>
  <c r="B367" i="49"/>
  <c r="P34" i="1" s="1"/>
  <c r="F10" i="21"/>
  <c r="F11" i="21"/>
  <c r="E8" i="48" l="1"/>
  <c r="E7" i="48"/>
  <c r="E6" i="48"/>
  <c r="E5" i="48"/>
  <c r="E4" i="48"/>
  <c r="E3" i="48"/>
  <c r="B7" i="48" l="1"/>
  <c r="B8" i="48"/>
  <c r="B6" i="48"/>
  <c r="B5" i="48"/>
  <c r="B4" i="48"/>
  <c r="B3" i="48"/>
  <c r="F12" i="21"/>
  <c r="C367" i="47"/>
  <c r="Q33" i="1" s="1"/>
  <c r="B367" i="47"/>
  <c r="P33" i="1" s="1"/>
  <c r="Q32" i="1" l="1"/>
  <c r="P32" i="1"/>
  <c r="C367" i="46"/>
  <c r="B367" i="46"/>
  <c r="F13" i="21"/>
  <c r="C35" i="1" l="1"/>
  <c r="B36" i="1"/>
  <c r="C36" i="1"/>
  <c r="B35" i="1"/>
  <c r="C34" i="1"/>
  <c r="B34" i="1"/>
  <c r="C33" i="1"/>
  <c r="B33" i="1"/>
  <c r="C32" i="1"/>
  <c r="B32" i="1"/>
  <c r="C31" i="1"/>
  <c r="B31" i="1"/>
  <c r="F24" i="21" l="1"/>
  <c r="F25" i="21"/>
  <c r="F26" i="21"/>
  <c r="F27" i="21"/>
  <c r="F23" i="21"/>
  <c r="C367" i="44" l="1"/>
  <c r="Q31" i="1" s="1"/>
  <c r="B367" i="44"/>
  <c r="P31" i="1" s="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30" i="21" s="1"/>
  <c r="F30" i="21" s="1"/>
  <c r="B367" i="34" l="1"/>
  <c r="P4" i="1" s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F31" i="3"/>
  <c r="E31" i="3"/>
  <c r="B26" i="3"/>
  <c r="C30" i="3"/>
  <c r="M21" i="3"/>
  <c r="G24" i="3"/>
  <c r="L19" i="3"/>
  <c r="G4" i="3"/>
  <c r="H9" i="3"/>
  <c r="J27" i="3"/>
  <c r="E22" i="3"/>
  <c r="K13" i="3"/>
  <c r="D26" i="3"/>
  <c r="H22" i="3"/>
  <c r="E13" i="3"/>
  <c r="J31" i="3"/>
  <c r="J4" i="3"/>
  <c r="M12" i="3"/>
  <c r="C25" i="3"/>
  <c r="I30" i="3"/>
  <c r="G12" i="3"/>
  <c r="K23" i="3"/>
  <c r="K21" i="3"/>
  <c r="D13" i="3"/>
  <c r="L16" i="3"/>
  <c r="B29" i="3"/>
  <c r="C11" i="3"/>
  <c r="G15" i="3"/>
  <c r="I6" i="3"/>
  <c r="G19" i="3"/>
  <c r="I16" i="3"/>
  <c r="K28" i="3"/>
  <c r="H20" i="3"/>
  <c r="B17" i="3"/>
  <c r="F20" i="3"/>
  <c r="L4" i="3"/>
  <c r="D25" i="3"/>
  <c r="G9" i="3"/>
  <c r="L17" i="3"/>
  <c r="H14" i="3"/>
  <c r="J33" i="3"/>
  <c r="E24" i="3"/>
  <c r="B11" i="3"/>
  <c r="D8" i="3"/>
  <c r="G20" i="3"/>
  <c r="J12" i="3"/>
  <c r="E15" i="3"/>
  <c r="I10" i="3"/>
  <c r="H11" i="3"/>
  <c r="G11" i="3"/>
  <c r="B14" i="3"/>
  <c r="K4" i="3"/>
  <c r="D27" i="3"/>
  <c r="C27" i="3"/>
  <c r="B28" i="3"/>
  <c r="H23" i="3"/>
  <c r="L24" i="3"/>
  <c r="G33" i="3"/>
  <c r="K29" i="3"/>
  <c r="L31" i="3"/>
  <c r="H29" i="3"/>
  <c r="F28" i="3"/>
  <c r="B5" i="3"/>
  <c r="K11" i="3"/>
  <c r="J26" i="3"/>
  <c r="F19" i="3"/>
  <c r="D14" i="3"/>
  <c r="B34" i="3"/>
  <c r="C22" i="3"/>
  <c r="K18" i="3"/>
  <c r="J29" i="3"/>
  <c r="I26" i="3"/>
  <c r="M25" i="3"/>
  <c r="G18" i="3"/>
  <c r="D19" i="3"/>
  <c r="B13" i="3"/>
  <c r="K17" i="3"/>
  <c r="M24" i="3"/>
  <c r="I15" i="3"/>
  <c r="E19" i="3"/>
  <c r="G7" i="3"/>
  <c r="M33" i="3"/>
  <c r="L6" i="3"/>
  <c r="L23" i="3"/>
  <c r="F15" i="3"/>
  <c r="K5" i="3"/>
  <c r="J15" i="3"/>
  <c r="E27" i="3"/>
  <c r="G6" i="3"/>
  <c r="L27" i="3"/>
  <c r="C15" i="3"/>
  <c r="C8" i="3"/>
  <c r="E28" i="3"/>
  <c r="G29" i="3"/>
  <c r="I21" i="3"/>
  <c r="G32" i="3"/>
  <c r="C24" i="3"/>
  <c r="B21" i="3"/>
  <c r="G16" i="3"/>
  <c r="M17" i="3"/>
  <c r="B31" i="3"/>
  <c r="L20" i="3"/>
  <c r="C5" i="3"/>
  <c r="D34" i="3"/>
  <c r="I17" i="3"/>
  <c r="H15" i="3"/>
  <c r="B27" i="3"/>
  <c r="C29" i="3"/>
  <c r="K32" i="3"/>
  <c r="F16" i="3"/>
  <c r="C21" i="3"/>
  <c r="B4" i="3"/>
  <c r="E29" i="3"/>
  <c r="B25" i="3"/>
  <c r="E34" i="3"/>
  <c r="F32" i="3"/>
  <c r="M4" i="3"/>
  <c r="D33" i="3"/>
  <c r="H27" i="3"/>
  <c r="F8" i="3"/>
  <c r="H19" i="3"/>
  <c r="I29" i="3"/>
  <c r="F21" i="3"/>
  <c r="H30" i="3"/>
  <c r="C31" i="3"/>
  <c r="B19" i="3"/>
  <c r="C10" i="3"/>
  <c r="F9" i="3"/>
  <c r="E30" i="3"/>
  <c r="K14" i="3"/>
  <c r="K15" i="3"/>
  <c r="C7" i="3"/>
  <c r="H6" i="3"/>
  <c r="D6" i="3"/>
  <c r="L14" i="3"/>
  <c r="J17" i="3"/>
  <c r="B10" i="3"/>
  <c r="D10" i="3"/>
  <c r="E17" i="3"/>
  <c r="C16" i="3"/>
  <c r="G10" i="3"/>
  <c r="L33" i="3"/>
  <c r="L25" i="3"/>
  <c r="K31" i="3"/>
  <c r="K16" i="3"/>
  <c r="C23" i="3"/>
  <c r="K20" i="3"/>
  <c r="K10" i="3"/>
  <c r="M16" i="3"/>
  <c r="J28" i="3"/>
  <c r="K30" i="3"/>
  <c r="L26" i="3"/>
  <c r="J30" i="3"/>
  <c r="M31" i="3"/>
  <c r="C20" i="3"/>
  <c r="D31" i="3"/>
  <c r="H24" i="3"/>
  <c r="E16" i="3"/>
  <c r="F30" i="3"/>
  <c r="G26" i="3"/>
  <c r="J21" i="3"/>
  <c r="B18" i="3"/>
  <c r="J32" i="3"/>
  <c r="L10" i="3"/>
  <c r="F25" i="3"/>
  <c r="K24" i="3"/>
  <c r="B7" i="3"/>
  <c r="G31" i="3"/>
  <c r="B15" i="3"/>
  <c r="B30" i="3"/>
  <c r="M19" i="3"/>
  <c r="I12" i="3"/>
  <c r="D21" i="3"/>
  <c r="D30" i="3"/>
  <c r="K19" i="3"/>
  <c r="J25" i="3"/>
  <c r="C26" i="3"/>
  <c r="G23" i="3"/>
  <c r="J5" i="3"/>
  <c r="E18" i="3"/>
  <c r="C18" i="3"/>
  <c r="M5" i="3"/>
  <c r="C28" i="3"/>
  <c r="I18" i="3"/>
  <c r="F13" i="3"/>
  <c r="E5" i="3"/>
  <c r="J23" i="3"/>
  <c r="J9" i="3"/>
  <c r="G25" i="3"/>
  <c r="F11" i="3"/>
  <c r="L5" i="3"/>
  <c r="L30" i="3"/>
  <c r="J14" i="3"/>
  <c r="C14" i="3"/>
  <c r="L15" i="3"/>
  <c r="D28" i="3"/>
  <c r="C12" i="3"/>
  <c r="B16" i="3"/>
  <c r="K8" i="3"/>
  <c r="C19" i="3"/>
  <c r="D22" i="3"/>
  <c r="I4" i="3"/>
  <c r="D15" i="3"/>
  <c r="M14" i="3"/>
  <c r="I22" i="3"/>
  <c r="E33" i="3"/>
  <c r="J18" i="3"/>
  <c r="L18" i="3"/>
  <c r="L11" i="3"/>
  <c r="H12" i="3"/>
  <c r="G30" i="3"/>
  <c r="B23" i="3"/>
  <c r="G28" i="3"/>
  <c r="I8" i="3"/>
  <c r="F17" i="3"/>
  <c r="M10" i="3"/>
  <c r="H10" i="3"/>
  <c r="M7" i="3"/>
  <c r="D9" i="3"/>
  <c r="K25" i="3"/>
  <c r="I31" i="3"/>
  <c r="J11" i="3"/>
  <c r="H13" i="3"/>
  <c r="B9" i="3"/>
  <c r="M32" i="3"/>
  <c r="K26" i="3"/>
  <c r="E6" i="3"/>
  <c r="G13" i="3"/>
  <c r="E8" i="3"/>
  <c r="K34" i="3"/>
  <c r="D18" i="3"/>
  <c r="J24" i="3"/>
  <c r="M26" i="3"/>
  <c r="D23" i="3"/>
  <c r="M15" i="3"/>
  <c r="M20" i="3"/>
  <c r="H25" i="3"/>
  <c r="I33" i="3"/>
  <c r="I5" i="3"/>
  <c r="I32" i="3"/>
  <c r="M27" i="3"/>
  <c r="C6" i="3"/>
  <c r="E25" i="3"/>
  <c r="B24" i="3"/>
  <c r="H8" i="3"/>
  <c r="L32" i="3"/>
  <c r="M6" i="3"/>
  <c r="K7" i="3"/>
  <c r="J7" i="3"/>
  <c r="B20" i="3"/>
  <c r="H31" i="3"/>
  <c r="E9" i="3"/>
  <c r="C9" i="3"/>
  <c r="J20" i="3"/>
  <c r="B12" i="3"/>
  <c r="E4" i="3"/>
  <c r="L34" i="3"/>
  <c r="G5" i="3"/>
  <c r="D32" i="3"/>
  <c r="I19" i="3"/>
  <c r="M9" i="3"/>
  <c r="M11" i="3"/>
  <c r="L22" i="3"/>
  <c r="G17" i="3"/>
  <c r="F10" i="3"/>
  <c r="G27" i="3"/>
  <c r="B8" i="3"/>
  <c r="L12" i="3"/>
  <c r="C4" i="3"/>
  <c r="I24" i="3"/>
  <c r="L7" i="3"/>
  <c r="I14" i="3"/>
  <c r="I23" i="3"/>
  <c r="M8" i="3"/>
  <c r="F24" i="3"/>
  <c r="B6" i="3"/>
  <c r="F5" i="3"/>
  <c r="H5" i="3"/>
  <c r="E32" i="3"/>
  <c r="C33" i="3"/>
  <c r="I20" i="3"/>
  <c r="L29" i="3"/>
  <c r="F14" i="3"/>
  <c r="E10" i="3"/>
  <c r="D7" i="3"/>
  <c r="F12" i="3"/>
  <c r="C17" i="3"/>
  <c r="J16" i="3"/>
  <c r="F22" i="3"/>
  <c r="D20" i="3"/>
  <c r="D5" i="3"/>
  <c r="I34" i="3"/>
  <c r="H7" i="3"/>
  <c r="D29" i="3"/>
  <c r="J22" i="3"/>
  <c r="K12" i="3"/>
  <c r="H32" i="3"/>
  <c r="E26" i="3"/>
  <c r="L13" i="3"/>
  <c r="E7" i="3"/>
  <c r="I13" i="3"/>
  <c r="J6" i="3"/>
  <c r="D24" i="3"/>
  <c r="I28" i="3"/>
  <c r="D17" i="3"/>
  <c r="I11" i="3"/>
  <c r="B32" i="3"/>
  <c r="E14" i="3"/>
  <c r="E20" i="3"/>
  <c r="J10" i="3"/>
  <c r="E21" i="3"/>
  <c r="J13" i="3"/>
  <c r="K22" i="3"/>
  <c r="E23" i="3"/>
  <c r="J19" i="3"/>
  <c r="I9" i="3"/>
  <c r="I25" i="3"/>
  <c r="G8" i="3"/>
  <c r="H18" i="3"/>
  <c r="G21" i="3"/>
  <c r="I27" i="3"/>
  <c r="F18" i="3"/>
  <c r="M13" i="3"/>
  <c r="F7" i="3"/>
  <c r="H21" i="3"/>
  <c r="D11" i="3"/>
  <c r="F6" i="3"/>
  <c r="E12" i="3"/>
  <c r="M18" i="3"/>
  <c r="F23" i="3"/>
  <c r="D12" i="3"/>
  <c r="F29" i="3"/>
  <c r="H28" i="3"/>
  <c r="K6" i="3"/>
  <c r="L8" i="3"/>
  <c r="L21" i="3"/>
  <c r="F4" i="3"/>
  <c r="H26" i="3"/>
  <c r="K27" i="3"/>
  <c r="L9" i="3"/>
  <c r="G14" i="3"/>
  <c r="C13" i="3"/>
  <c r="F27" i="3"/>
  <c r="M23" i="3"/>
  <c r="G34" i="3"/>
  <c r="K9" i="3"/>
  <c r="B22" i="3"/>
  <c r="H4" i="3"/>
  <c r="D4" i="3"/>
  <c r="L28" i="3"/>
  <c r="H33" i="3"/>
  <c r="G22" i="3"/>
  <c r="J8" i="3"/>
  <c r="K33" i="3"/>
  <c r="M22" i="3"/>
  <c r="M29" i="3"/>
  <c r="F26" i="3"/>
  <c r="H17" i="3"/>
  <c r="B33" i="3"/>
  <c r="H16" i="3"/>
  <c r="C32" i="3"/>
  <c r="D16" i="3"/>
  <c r="I7" i="3"/>
  <c r="E11" i="3"/>
  <c r="M30" i="3"/>
  <c r="M28" i="3"/>
  <c r="D42" i="3" l="1"/>
  <c r="J37" i="3"/>
  <c r="J38" i="3"/>
  <c r="J35" i="3"/>
  <c r="E37" i="3"/>
  <c r="E38" i="3"/>
  <c r="E35" i="3"/>
  <c r="K35" i="3"/>
  <c r="K38" i="3"/>
  <c r="K37" i="3"/>
  <c r="M35" i="3"/>
  <c r="M38" i="3"/>
  <c r="M37" i="3"/>
  <c r="H35" i="3"/>
  <c r="H37" i="3"/>
  <c r="H38" i="3"/>
  <c r="L35" i="3"/>
  <c r="L37" i="3"/>
  <c r="L38" i="3"/>
  <c r="G37" i="3"/>
  <c r="G38" i="3"/>
  <c r="G35" i="3"/>
  <c r="C37" i="3"/>
  <c r="C35" i="3"/>
  <c r="C38" i="3"/>
  <c r="D37" i="3"/>
  <c r="D38" i="3"/>
  <c r="D35" i="3"/>
  <c r="F38" i="3"/>
  <c r="F37" i="3"/>
  <c r="F35" i="3"/>
  <c r="D40" i="3"/>
  <c r="B35" i="3"/>
  <c r="B38" i="3"/>
  <c r="B37" i="3"/>
  <c r="I38" i="3"/>
  <c r="I35" i="3"/>
  <c r="I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<sst xmlns="http://schemas.openxmlformats.org/spreadsheetml/2006/main" count="250" uniqueCount="135">
  <si>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</si>
  <si>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</si>
  <si>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</si>
  <si>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</si>
  <si>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</si>
  <si>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</si>
  <si>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</si>
  <si>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</si>
  <si>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</si>
  <si>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</si>
  <si>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</si>
  <si>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</si>
  <si>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</si>
  <si>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</si>
  <si>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</si>
  <si>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</si>
  <si>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</si>
  <si>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</si>
  <si>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</si>
  <si>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</si>
  <si>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</si>
  <si>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</si>
  <si>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</si>
  <si>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</si>
  <si>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</si>
  <si>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</si>
  <si>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</si>
  <si>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</si>
  <si>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</si>
  <si>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</si>
  <si>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</si>
  <si>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</si>
  <si>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</si>
  <si>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</si>
  <si>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</si>
  <si>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</si>
  <si>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</si>
  <si>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</si>
  <si>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</si>
  <si>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</si>
  <si>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</si>
  <si>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</si>
  <si>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</si>
  <si>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</si>
  <si>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</si>
  <si>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</si>
  <si>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</si>
  <si>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</si>
  <si>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</si>
  <si>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</si>
  <si>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</si>
  <si>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</si>
  <si>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</si>
  <si>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</si>
  <si>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</si>
  <si>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</si>
  <si>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</si>
  <si>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</si>
  <si>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</si>
  <si>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</si>
  <si>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</si>
  <si>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</si>
  <si>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</si>
  <si>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</si>
  <si>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</si>
  <si>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</si>
  <si>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</si>
  <si>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</si>
  <si>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</si>
  <si>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</si>
  <si>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</si>
  <si>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</si>
  <si>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</si>
  <si>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</si>
  <si>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</si>
  <si>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Rittenhouse FRS</t>
  </si>
  <si>
    <t>Rain / Stage</t>
  </si>
  <si>
    <t>Mesa</t>
  </si>
  <si>
    <t>Pinal</t>
  </si>
  <si>
    <r>
      <t>33</t>
    </r>
    <r>
      <rPr>
        <sz val="11"/>
        <color theme="1"/>
        <rFont val="Calibri"/>
        <family val="2"/>
      </rPr>
      <t>° 17’ 20.3”</t>
    </r>
  </si>
  <si>
    <r>
      <t>111</t>
    </r>
    <r>
      <rPr>
        <sz val="11"/>
        <color theme="1"/>
        <rFont val="Calibri"/>
        <family val="2"/>
      </rPr>
      <t>° 30’ 23.7”</t>
    </r>
  </si>
  <si>
    <t>Alignments of Goldfield &amp; Germann Roads</t>
  </si>
  <si>
    <t>Programming error</t>
  </si>
  <si>
    <t>No rain fell</t>
  </si>
  <si>
    <t>Repeater</t>
  </si>
  <si>
    <t>Assigned 5mm to 10/29</t>
  </si>
  <si>
    <t>Data collision</t>
  </si>
  <si>
    <t>Unknown</t>
  </si>
  <si>
    <t>Solar panel</t>
  </si>
  <si>
    <t>Vandalism</t>
  </si>
  <si>
    <t>Assigned 1mm to 12/07</t>
  </si>
  <si>
    <t>Transmitter</t>
  </si>
  <si>
    <t>Assigned 1mm to 4/16</t>
  </si>
  <si>
    <t>8/11 rain total is estimated</t>
  </si>
  <si>
    <t>?</t>
  </si>
  <si>
    <t>Rain assigned to 8/05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</si>
  <si>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</si>
  <si>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</si>
  <si>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</si>
  <si>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</si>
  <si>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</si>
  <si>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</si>
  <si>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</si>
  <si>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</si>
  <si>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</si>
  <si>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</si>
  <si>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</si>
  <si>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11mm to 1/20</t>
  </si>
  <si>
    <t>Rittenhouse FRS  # 37200</t>
  </si>
  <si>
    <t>Gage ID # History:</t>
  </si>
  <si>
    <r>
      <rPr>
        <b/>
        <sz val="11"/>
        <color theme="1"/>
        <rFont val="Calibri"/>
        <family val="2"/>
        <scheme val="minor"/>
      </rPr>
      <t>37200</t>
    </r>
    <r>
      <rPr>
        <sz val="11"/>
        <color theme="1"/>
        <rFont val="Calibri"/>
        <family val="2"/>
        <scheme val="minor"/>
      </rPr>
      <t xml:space="preserve"> since 1/23/18; 6700 since 08/01/92; 5700 since 09/27/88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</si>
  <si>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</si>
  <si>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</si>
  <si>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</si>
  <si>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</si>
  <si>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</si>
  <si>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</si>
  <si>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</si>
  <si>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</si>
  <si>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</si>
  <si>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</si>
  <si>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</si>
  <si>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</si>
  <si>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t>Plugged funnel</t>
  </si>
  <si>
    <t>M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</si>
  <si>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</si>
  <si>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1,595 ft.</t>
  </si>
  <si>
    <t>Tipping bucket</t>
  </si>
  <si>
    <t>Estimated 48mm for 12/3-4</t>
  </si>
  <si>
    <t>Days Since Installation --&gt;</t>
  </si>
  <si>
    <t>% Operational</t>
  </si>
  <si>
    <t>July through Sept. - Owl Nest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</si>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</sst>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2" fontId="24" fillId="0" borderId="23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2" fontId="12" fillId="0" borderId="0" xfId="0" applyNumberFormat="1" applyFont="1" applyAlignment="1">
      <alignment horizontal="right" vertical="center" wrapText="1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7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6" fillId="0" borderId="0" xfId="0" applyFont="1" applyAlignment="1">
      <alignment horizontal="right" vertical="center" wrapText="1"/>
    </xf>
    <xf numFmtId="165" fontId="36" fillId="0" borderId="0" xfId="0" applyNumberFormat="1" applyFont="1" applyAlignment="1">
      <alignment horizontal="right" vertical="center" wrapText="1"/>
    </xf>
    <xf numFmtId="2" fontId="36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2" fontId="24" fillId="0" borderId="0" xfId="0" applyNumberFormat="1" applyFont="1" applyAlignment="1">
      <alignment horizontal="right" vertical="center" wrapText="1"/>
    </xf>
    <xf numFmtId="0" fontId="40" fillId="0" borderId="0" xfId="0" applyFont="1" applyAlignment="1">
      <alignment horizontal="left"/>
    </xf>
    <xf numFmtId="167" fontId="40" fillId="0" borderId="0" xfId="2" applyNumberFormat="1" applyFont="1" applyAlignment="1">
      <alignment horizontal="left"/>
    </xf>
    <xf numFmtId="2" fontId="40" fillId="0" borderId="0" xfId="0" applyNumberFormat="1" applyFont="1" applyAlignment="1">
      <alignment horizontal="right"/>
    </xf>
    <xf numFmtId="14" fontId="4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0">
                  <c:v>5.8267600000000002</c:v>
                </c:pt>
                <c:pt idx="1">
                  <c:v>6.4173099999999978</c:v>
                </c:pt>
                <c:pt idx="2">
                  <c:v>7.8739999999999997</c:v>
                </c:pt>
                <c:pt idx="3">
                  <c:v>17.598389999999995</c:v>
                </c:pt>
                <c:pt idx="4">
                  <c:v>13.031469999999993</c:v>
                </c:pt>
                <c:pt idx="5">
                  <c:v>6.8503799999999977</c:v>
                </c:pt>
                <c:pt idx="6">
                  <c:v>8.8976199999999981</c:v>
                </c:pt>
                <c:pt idx="7">
                  <c:v>7.0078599999999991</c:v>
                </c:pt>
                <c:pt idx="8">
                  <c:v>2.9527499999999995</c:v>
                </c:pt>
                <c:pt idx="9">
                  <c:v>8.11022</c:v>
                </c:pt>
                <c:pt idx="10">
                  <c:v>3.4645600000000001</c:v>
                </c:pt>
                <c:pt idx="11">
                  <c:v>2.3621999999999996</c:v>
                </c:pt>
                <c:pt idx="12">
                  <c:v>10.433049999999996</c:v>
                </c:pt>
                <c:pt idx="13">
                  <c:v>3.3070799999999996</c:v>
                </c:pt>
                <c:pt idx="14">
                  <c:v>4.1732199999999988</c:v>
                </c:pt>
                <c:pt idx="15">
                  <c:v>7.2047099999999995</c:v>
                </c:pt>
                <c:pt idx="16">
                  <c:v>10.275569999999995</c:v>
                </c:pt>
                <c:pt idx="17">
                  <c:v>8.4251799999999992</c:v>
                </c:pt>
                <c:pt idx="18">
                  <c:v>4.05511</c:v>
                </c:pt>
                <c:pt idx="19">
                  <c:v>10.236199999999998</c:v>
                </c:pt>
                <c:pt idx="20">
                  <c:v>6.8897499999999976</c:v>
                </c:pt>
                <c:pt idx="21">
                  <c:v>7.3228199999999992</c:v>
                </c:pt>
                <c:pt idx="22">
                  <c:v>5.2755799999999997</c:v>
                </c:pt>
                <c:pt idx="23">
                  <c:v>7.4409300000000007</c:v>
                </c:pt>
                <c:pt idx="24">
                  <c:v>6.2598299999999973</c:v>
                </c:pt>
                <c:pt idx="25">
                  <c:v>9.0551000000000013</c:v>
                </c:pt>
                <c:pt idx="26">
                  <c:v>7.1653399999999969</c:v>
                </c:pt>
                <c:pt idx="27">
                  <c:v>4.0157399999999992</c:v>
                </c:pt>
                <c:pt idx="28">
                  <c:v>7.2834499999999975</c:v>
                </c:pt>
                <c:pt idx="29">
                  <c:v>2.20472</c:v>
                </c:pt>
                <c:pt idx="30">
                  <c:v>8.5039199999999973</c:v>
                </c:pt>
                <c:pt idx="31">
                  <c:v>7.7952599999999981</c:v>
                </c:pt>
                <c:pt idx="32">
                  <c:v>8.0708500000000001</c:v>
                </c:pt>
                <c:pt idx="34">
                  <c:v>7.1259699999999979</c:v>
                </c:pt>
                <c:pt idx="35">
                  <c:v>6.8897499999999976</c:v>
                </c:pt>
                <c:pt idx="36">
                  <c:v>4.4488099999999999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F6-400A-A124-8E412F1F0BC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0.74803000000000008</c:v>
                </c:pt>
                <c:pt idx="1">
                  <c:v>2.2834599999999998</c:v>
                </c:pt>
                <c:pt idx="2">
                  <c:v>1.1417299999999999</c:v>
                </c:pt>
                <c:pt idx="3">
                  <c:v>5.9842399999999998</c:v>
                </c:pt>
                <c:pt idx="4">
                  <c:v>1.65354</c:v>
                </c:pt>
                <c:pt idx="5">
                  <c:v>1.0629899999999999</c:v>
                </c:pt>
                <c:pt idx="6">
                  <c:v>1.8897600000000001</c:v>
                </c:pt>
                <c:pt idx="7">
                  <c:v>4.6850299999999994</c:v>
                </c:pt>
                <c:pt idx="8">
                  <c:v>1.1810999999999998</c:v>
                </c:pt>
                <c:pt idx="9">
                  <c:v>1.3385799999999999</c:v>
                </c:pt>
                <c:pt idx="10">
                  <c:v>1.7322799999999998</c:v>
                </c:pt>
                <c:pt idx="11">
                  <c:v>0.35433000000000003</c:v>
                </c:pt>
                <c:pt idx="12">
                  <c:v>1.9685000000000004</c:v>
                </c:pt>
                <c:pt idx="13">
                  <c:v>2.1259799999999998</c:v>
                </c:pt>
                <c:pt idx="14">
                  <c:v>0.86614000000000013</c:v>
                </c:pt>
                <c:pt idx="15">
                  <c:v>1.92913</c:v>
                </c:pt>
                <c:pt idx="16">
                  <c:v>2.4803099999999993</c:v>
                </c:pt>
                <c:pt idx="17">
                  <c:v>5.7086500000000004</c:v>
                </c:pt>
                <c:pt idx="18">
                  <c:v>1.02362</c:v>
                </c:pt>
                <c:pt idx="19">
                  <c:v>2.8346399999999998</c:v>
                </c:pt>
                <c:pt idx="20">
                  <c:v>1.5354300000000001</c:v>
                </c:pt>
                <c:pt idx="21">
                  <c:v>1.1417300000000001</c:v>
                </c:pt>
                <c:pt idx="22">
                  <c:v>0.98425000000000018</c:v>
                </c:pt>
                <c:pt idx="23">
                  <c:v>4.5275499999999997</c:v>
                </c:pt>
                <c:pt idx="24">
                  <c:v>1.8110199999999999</c:v>
                </c:pt>
                <c:pt idx="25">
                  <c:v>5.3936899999999994</c:v>
                </c:pt>
                <c:pt idx="26">
                  <c:v>1.4960599999999995</c:v>
                </c:pt>
                <c:pt idx="27">
                  <c:v>0.66929000000000005</c:v>
                </c:pt>
                <c:pt idx="28">
                  <c:v>3.0314899999999998</c:v>
                </c:pt>
                <c:pt idx="29">
                  <c:v>1.2598400000000003</c:v>
                </c:pt>
                <c:pt idx="30">
                  <c:v>1.4960599999999999</c:v>
                </c:pt>
                <c:pt idx="31">
                  <c:v>0.59054999999999991</c:v>
                </c:pt>
                <c:pt idx="32">
                  <c:v>6.4173099999999996</c:v>
                </c:pt>
                <c:pt idx="34">
                  <c:v>0.27559000000000006</c:v>
                </c:pt>
                <c:pt idx="35">
                  <c:v>0.39369999999999999</c:v>
                </c:pt>
                <c:pt idx="36">
                  <c:v>2.7165300000000001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F6-400A-A124-8E412F1F0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607720"/>
        <c:axId val="436608112"/>
      </c:barChart>
      <c:catAx>
        <c:axId val="436607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36608112"/>
        <c:crosses val="autoZero"/>
        <c:auto val="1"/>
        <c:lblAlgn val="ctr"/>
        <c:lblOffset val="100"/>
        <c:noMultiLvlLbl val="0"/>
      </c:catAx>
      <c:valAx>
        <c:axId val="436608112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366077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Rittenhouse FRS - 1,590 ft.</a:t>
            </a:r>
            <a:r>
              <a:rPr lang="en-US" sz="1400" b="1" i="0" u="none" strike="noStrike" baseline="0"/>
              <a:t>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D661A65-E142-4D7D-883C-221D4D90AA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FFF-4F4A-BDA2-B81932671C9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3EC33C0-2BC6-4F0D-955E-846399C0E1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FFF-4F4A-BDA2-B81932671C9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94F9CA7-1798-48D1-AB21-B4BC52A74C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FFF-4F4A-BDA2-B81932671C9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1FD0D87-2164-4751-BE48-73A37C383F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FFF-4F4A-BDA2-B81932671C9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7E364F9-899C-4B30-91D7-12C20BB919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FFF-4F4A-BDA2-B81932671C9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B0BDA8F-6521-4407-9CC8-A0E430CA99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FFF-4F4A-BDA2-B81932671C9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1.5</c:v>
                </c:pt>
                <c:pt idx="2">
                  <c:v>1.54</c:v>
                </c:pt>
                <c:pt idx="3">
                  <c:v>1.93</c:v>
                </c:pt>
                <c:pt idx="4">
                  <c:v>2.36</c:v>
                </c:pt>
                <c:pt idx="5">
                  <c:v>2.64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</c:v>
                  </c:pt>
                  <c:pt idx="1">
                    <c:v>18</c:v>
                  </c:pt>
                  <c:pt idx="2">
                    <c:v>15</c:v>
                  </c:pt>
                  <c:pt idx="3">
                    <c:v>19</c:v>
                  </c:pt>
                  <c:pt idx="4">
                    <c:v>10</c:v>
                  </c:pt>
                  <c:pt idx="5">
                    <c:v>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FFF-4F4A-BDA2-B81932671C9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2.08</c:v>
                </c:pt>
                <c:pt idx="2">
                  <c:v>2.36</c:v>
                </c:pt>
                <c:pt idx="3">
                  <c:v>2.6</c:v>
                </c:pt>
                <c:pt idx="4">
                  <c:v>3.67</c:v>
                </c:pt>
                <c:pt idx="5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FF-4F4A-BDA2-B81932671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729368"/>
        <c:axId val="451730936"/>
      </c:scatterChart>
      <c:valAx>
        <c:axId val="4517293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30936"/>
        <c:crosses val="autoZero"/>
        <c:crossBetween val="midCat"/>
      </c:valAx>
      <c:valAx>
        <c:axId val="45173093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293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Rittenhouse FRS: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692152906436219E-2"/>
                  <c:y val="-0.144366925295171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'WY-DD'!$C$3:$C$39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'WY-DD'!$D$3:$D$39</c:f>
              <c:numCache>
                <c:formatCode>General</c:formatCode>
                <c:ptCount val="37"/>
                <c:pt idx="0">
                  <c:v>20</c:v>
                </c:pt>
                <c:pt idx="1">
                  <c:v>37</c:v>
                </c:pt>
                <c:pt idx="2">
                  <c:v>31</c:v>
                </c:pt>
                <c:pt idx="3">
                  <c:v>58</c:v>
                </c:pt>
                <c:pt idx="4">
                  <c:v>44</c:v>
                </c:pt>
                <c:pt idx="5">
                  <c:v>24</c:v>
                </c:pt>
                <c:pt idx="6">
                  <c:v>38</c:v>
                </c:pt>
                <c:pt idx="7">
                  <c:v>20</c:v>
                </c:pt>
                <c:pt idx="8">
                  <c:v>19</c:v>
                </c:pt>
                <c:pt idx="9">
                  <c:v>36</c:v>
                </c:pt>
                <c:pt idx="10">
                  <c:v>20</c:v>
                </c:pt>
                <c:pt idx="11">
                  <c:v>9</c:v>
                </c:pt>
                <c:pt idx="12">
                  <c:v>33</c:v>
                </c:pt>
                <c:pt idx="13">
                  <c:v>16</c:v>
                </c:pt>
                <c:pt idx="14">
                  <c:v>25</c:v>
                </c:pt>
                <c:pt idx="15">
                  <c:v>22</c:v>
                </c:pt>
                <c:pt idx="16">
                  <c:v>38</c:v>
                </c:pt>
                <c:pt idx="17">
                  <c:v>21</c:v>
                </c:pt>
                <c:pt idx="18">
                  <c:v>29</c:v>
                </c:pt>
                <c:pt idx="19">
                  <c:v>31</c:v>
                </c:pt>
                <c:pt idx="20">
                  <c:v>30</c:v>
                </c:pt>
                <c:pt idx="21">
                  <c:v>28</c:v>
                </c:pt>
                <c:pt idx="22">
                  <c:v>21</c:v>
                </c:pt>
                <c:pt idx="23">
                  <c:v>25</c:v>
                </c:pt>
                <c:pt idx="24">
                  <c:v>23</c:v>
                </c:pt>
                <c:pt idx="25">
                  <c:v>20</c:v>
                </c:pt>
                <c:pt idx="26">
                  <c:v>37</c:v>
                </c:pt>
                <c:pt idx="27">
                  <c:v>32</c:v>
                </c:pt>
                <c:pt idx="28">
                  <c:v>32</c:v>
                </c:pt>
                <c:pt idx="29">
                  <c:v>16</c:v>
                </c:pt>
                <c:pt idx="30">
                  <c:v>34</c:v>
                </c:pt>
                <c:pt idx="31">
                  <c:v>23</c:v>
                </c:pt>
                <c:pt idx="32">
                  <c:v>30</c:v>
                </c:pt>
                <c:pt idx="34">
                  <c:v>25</c:v>
                </c:pt>
                <c:pt idx="35">
                  <c:v>30</c:v>
                </c:pt>
                <c:pt idx="3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A3-4BAA-9B5A-40EFCBD87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1063567"/>
        <c:axId val="1186648031"/>
      </c:barChart>
      <c:catAx>
        <c:axId val="119106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6648031"/>
        <c:crosses val="autoZero"/>
        <c:auto val="1"/>
        <c:lblAlgn val="ctr"/>
        <c:lblOffset val="100"/>
        <c:noMultiLvlLbl val="0"/>
      </c:catAx>
      <c:valAx>
        <c:axId val="118664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06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7'20.3%22N+111%C2%B030'23.7%22W/@33.28896,-111.5065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15</xdr:row>
      <xdr:rowOff>21166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6224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15874</xdr:colOff>
      <xdr:row>1</xdr:row>
      <xdr:rowOff>9525</xdr:rowOff>
    </xdr:from>
    <xdr:to>
      <xdr:col>21</xdr:col>
      <xdr:colOff>10583</xdr:colOff>
      <xdr:row>28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62D4F-32F3-4775-94CA-17F7142423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8896&amp;lon=-111.506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9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7" t="s">
        <v>0</v>
      </c>
      <c r="B1" s="168"/>
      <c r="C1" s="168"/>
      <c r="D1" s="168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109</v>
      </c>
      <c r="B4" s="164" t="s">
        <v>110</v>
      </c>
      <c r="C4" s="165"/>
      <c r="D4" s="166"/>
      <c r="O4" s="2">
        <v>1989</v>
      </c>
      <c r="P4" s="90">
        <f>'1989'!B367</f>
        <v>5.8267600000000002</v>
      </c>
      <c r="Q4" s="91">
        <f>'1989'!C367</f>
        <v>0.74803000000000008</v>
      </c>
    </row>
    <row r="5" spans="1:17" ht="15" customHeight="1" thickBot="1">
      <c r="A5" s="17"/>
      <c r="B5" s="165"/>
      <c r="C5" s="165"/>
      <c r="D5" s="166"/>
      <c r="O5" s="2">
        <v>1990</v>
      </c>
      <c r="P5" s="90">
        <f>'1990'!B367</f>
        <v>6.4173099999999978</v>
      </c>
      <c r="Q5" s="91">
        <f>'1990'!C367</f>
        <v>2.2834599999999998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1991</v>
      </c>
      <c r="P6" s="90">
        <f>'1991'!B367</f>
        <v>7.8739999999999997</v>
      </c>
      <c r="Q6" s="91">
        <f>'1991'!C367</f>
        <v>1.1417299999999999</v>
      </c>
    </row>
    <row r="7" spans="1:17" ht="15.75" thickBot="1">
      <c r="A7" s="17" t="s">
        <v>3</v>
      </c>
      <c r="B7" s="82">
        <f>(D7-B8)/365.25</f>
        <v>37.010266940451743</v>
      </c>
      <c r="C7" s="81" t="s">
        <v>72</v>
      </c>
      <c r="D7" s="80">
        <v>45931</v>
      </c>
      <c r="O7" s="2">
        <v>1992</v>
      </c>
      <c r="P7" s="90">
        <f>'1992'!B367</f>
        <v>17.598389999999995</v>
      </c>
      <c r="Q7" s="91">
        <f>'1992'!C367</f>
        <v>5.9842399999999998</v>
      </c>
    </row>
    <row r="8" spans="1:17" ht="15.75" thickBot="1">
      <c r="A8" s="18" t="s">
        <v>4</v>
      </c>
      <c r="B8" s="19">
        <v>32413</v>
      </c>
      <c r="C8" s="6"/>
      <c r="D8" s="16"/>
      <c r="O8" s="2">
        <v>1993</v>
      </c>
      <c r="P8" s="90">
        <f>'1993'!B367</f>
        <v>13.031469999999993</v>
      </c>
      <c r="Q8" s="91">
        <f>'1993'!C367</f>
        <v>1.65354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1994</v>
      </c>
      <c r="P9" s="90">
        <f>'1994'!B367</f>
        <v>6.8503799999999977</v>
      </c>
      <c r="Q9" s="91">
        <f>'1994'!C367</f>
        <v>1.0629899999999999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1995</v>
      </c>
      <c r="P10" s="90">
        <f>'1995'!B367</f>
        <v>8.8976199999999981</v>
      </c>
      <c r="Q10" s="91">
        <f>'1995'!C367</f>
        <v>1.8897600000000001</v>
      </c>
    </row>
    <row r="11" spans="1:17" ht="15.75" thickBot="1">
      <c r="A11" s="17" t="s">
        <v>6</v>
      </c>
      <c r="B11" s="12" t="s">
        <v>79</v>
      </c>
      <c r="C11" s="20">
        <v>33.288960000000003</v>
      </c>
      <c r="D11" s="15"/>
      <c r="O11" s="2">
        <v>1996</v>
      </c>
      <c r="P11" s="90">
        <f>'1996'!B367</f>
        <v>7.0078599999999991</v>
      </c>
      <c r="Q11" s="91">
        <f>'1996'!C367</f>
        <v>4.6850299999999994</v>
      </c>
    </row>
    <row r="12" spans="1:17" ht="15.75" thickBot="1">
      <c r="A12" s="17" t="s">
        <v>7</v>
      </c>
      <c r="B12" s="12" t="s">
        <v>80</v>
      </c>
      <c r="C12" s="20">
        <v>-111.50659</v>
      </c>
      <c r="D12" s="15"/>
      <c r="O12" s="2">
        <v>1997</v>
      </c>
      <c r="P12" s="90">
        <f>'1997'!B367</f>
        <v>2.9527499999999995</v>
      </c>
      <c r="Q12" s="91">
        <f>'1997'!C367</f>
        <v>1.1810999999999998</v>
      </c>
    </row>
    <row r="13" spans="1:17" ht="15.75" thickBot="1">
      <c r="A13" s="17" t="s">
        <v>8</v>
      </c>
      <c r="B13" s="12" t="s">
        <v>126</v>
      </c>
      <c r="C13" s="12"/>
      <c r="D13" s="15"/>
      <c r="O13" s="2">
        <v>1998</v>
      </c>
      <c r="P13" s="90">
        <f>'1998'!B367</f>
        <v>8.11022</v>
      </c>
      <c r="Q13" s="91">
        <f>'1998'!C367</f>
        <v>1.3385799999999999</v>
      </c>
    </row>
    <row r="14" spans="1:17" ht="15.75" thickBot="1">
      <c r="A14" s="18" t="s">
        <v>9</v>
      </c>
      <c r="B14" s="6" t="s">
        <v>81</v>
      </c>
      <c r="C14" s="6"/>
      <c r="D14" s="16"/>
      <c r="O14" s="2">
        <v>1999</v>
      </c>
      <c r="P14" s="90">
        <f>'1999'!B367</f>
        <v>3.4645600000000001</v>
      </c>
      <c r="Q14" s="91">
        <f>'1999'!C367</f>
        <v>1.7322799999999998</v>
      </c>
    </row>
    <row r="15" spans="1:17" ht="15.75" thickBot="1">
      <c r="A15" s="83" t="s">
        <v>132</v>
      </c>
      <c r="B15" s="12"/>
      <c r="C15" s="12"/>
      <c r="D15" s="62">
        <f>AVERAGE(P4:P47)</f>
        <v>7.0625405555555538</v>
      </c>
      <c r="O15" s="2">
        <v>2000</v>
      </c>
      <c r="P15" s="90">
        <f>'2000'!B367</f>
        <v>2.3621999999999996</v>
      </c>
      <c r="Q15" s="91">
        <f>'2000'!C367</f>
        <v>0.35433000000000003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2001</v>
      </c>
      <c r="P16" s="90">
        <f>'2001'!B367</f>
        <v>10.433049999999996</v>
      </c>
      <c r="Q16" s="91">
        <f>'2001'!C367</f>
        <v>1.9685000000000004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2002</v>
      </c>
      <c r="P17" s="90">
        <f>'2002'!B367</f>
        <v>3.3070799999999996</v>
      </c>
      <c r="Q17" s="91">
        <f>'2002'!C367</f>
        <v>2.1259799999999998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2003</v>
      </c>
      <c r="P18" s="90">
        <f>'2003'!B367</f>
        <v>4.1732199999999988</v>
      </c>
      <c r="Q18" s="91">
        <f>'2003'!C367</f>
        <v>0.86614000000000013</v>
      </c>
    </row>
    <row r="19" spans="1:17" ht="15.75" thickBot="1">
      <c r="O19" s="2">
        <v>2004</v>
      </c>
      <c r="P19" s="90">
        <f>'2004'!B367</f>
        <v>7.2047099999999995</v>
      </c>
      <c r="Q19" s="91">
        <f>'2004'!C367</f>
        <v>1.92913</v>
      </c>
    </row>
    <row r="20" spans="1:17" ht="15.75" thickBot="1">
      <c r="A20" s="84" t="s">
        <v>15</v>
      </c>
      <c r="B20" s="30"/>
      <c r="C20" s="30"/>
      <c r="D20" s="31"/>
      <c r="O20" s="2">
        <v>2005</v>
      </c>
      <c r="P20" s="90">
        <f>'2005'!B367</f>
        <v>10.275569999999995</v>
      </c>
      <c r="Q20" s="91">
        <f>'2005'!C367</f>
        <v>2.4803099999999993</v>
      </c>
    </row>
    <row r="21" spans="1:17" ht="15.75" thickBot="1">
      <c r="A21" s="32" t="s">
        <v>54</v>
      </c>
      <c r="B21" s="33"/>
      <c r="C21" s="33"/>
      <c r="D21" s="34"/>
      <c r="O21" s="2">
        <v>2006</v>
      </c>
      <c r="P21" s="90">
        <f>'2006'!B367</f>
        <v>8.4251799999999992</v>
      </c>
      <c r="Q21" s="91">
        <f>'2006'!C367</f>
        <v>5.7086500000000004</v>
      </c>
    </row>
    <row r="22" spans="1:17" ht="15.75" thickBot="1">
      <c r="A22" s="35" t="s">
        <v>55</v>
      </c>
      <c r="B22" s="36"/>
      <c r="C22" s="36"/>
      <c r="D22" s="37"/>
      <c r="O22" s="2">
        <v>2007</v>
      </c>
      <c r="P22" s="90">
        <f>'2007'!B367</f>
        <v>4.05511</v>
      </c>
      <c r="Q22" s="91">
        <f>'2007'!C367</f>
        <v>1.02362</v>
      </c>
    </row>
    <row r="23" spans="1:17" ht="15.75" thickBot="1">
      <c r="O23" s="2">
        <v>2008</v>
      </c>
      <c r="P23" s="90">
        <f>'2008'!B367</f>
        <v>10.236199999999998</v>
      </c>
      <c r="Q23" s="91">
        <f>'2008'!C367</f>
        <v>2.8346399999999998</v>
      </c>
    </row>
    <row r="24" spans="1:17" ht="15.75" thickBot="1">
      <c r="A24" s="38" t="s">
        <v>53</v>
      </c>
      <c r="B24" s="54"/>
      <c r="C24" s="54"/>
      <c r="D24" s="39"/>
      <c r="O24" s="2">
        <v>2009</v>
      </c>
      <c r="P24" s="90">
        <f>'2009'!B367</f>
        <v>6.8897499999999976</v>
      </c>
      <c r="Q24" s="91">
        <f>'2009'!C367</f>
        <v>1.5354300000000001</v>
      </c>
    </row>
    <row r="25" spans="1:17" ht="15.75" thickBot="1">
      <c r="A25" s="40"/>
      <c r="B25" s="40" t="s">
        <v>50</v>
      </c>
      <c r="C25" s="55">
        <v>38</v>
      </c>
      <c r="D25" s="57"/>
      <c r="O25" s="2">
        <v>2010</v>
      </c>
      <c r="P25" s="90">
        <f>'2010'!B367</f>
        <v>7.3228199999999992</v>
      </c>
      <c r="Q25" s="91">
        <f>'2010'!C367</f>
        <v>1.1417300000000001</v>
      </c>
    </row>
    <row r="26" spans="1:17" ht="15.75" thickBot="1">
      <c r="A26" s="40"/>
      <c r="B26" s="40" t="s">
        <v>51</v>
      </c>
      <c r="C26" s="55">
        <v>2</v>
      </c>
      <c r="D26" s="57"/>
      <c r="O26" s="2">
        <v>2011</v>
      </c>
      <c r="P26" s="90">
        <f>'2011'!B367</f>
        <v>5.2755799999999997</v>
      </c>
      <c r="Q26" s="91">
        <f>'2011'!C367</f>
        <v>0.98425000000000018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2012</v>
      </c>
      <c r="P27" s="90">
        <f>'2012'!B367</f>
        <v>7.4409300000000007</v>
      </c>
      <c r="Q27" s="91">
        <f>'2012'!C367</f>
        <v>4.5275499999999997</v>
      </c>
    </row>
    <row r="28" spans="1:17" ht="15.75" thickBot="1">
      <c r="O28" s="2">
        <v>2013</v>
      </c>
      <c r="P28" s="90">
        <f>'2013'!B367</f>
        <v>6.2598299999999973</v>
      </c>
      <c r="Q28" s="91">
        <f>'2013'!C367</f>
        <v>1.8110199999999999</v>
      </c>
    </row>
    <row r="29" spans="1:17" ht="15" customHeight="1" thickBot="1">
      <c r="A29" s="42"/>
      <c r="B29" s="50"/>
      <c r="C29" s="50"/>
      <c r="D29" s="51" t="s">
        <v>25</v>
      </c>
      <c r="O29" s="2">
        <v>2014</v>
      </c>
      <c r="P29" s="90">
        <f>'2014'!B367</f>
        <v>9.0551000000000013</v>
      </c>
      <c r="Q29" s="91">
        <f>'2014'!C367</f>
        <v>5.3936899999999994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2015</v>
      </c>
      <c r="P30" s="90">
        <f>'2015'!B367</f>
        <v>7.1653399999999969</v>
      </c>
      <c r="Q30" s="91">
        <f>'2015'!C367</f>
        <v>1.4960599999999995</v>
      </c>
    </row>
    <row r="31" spans="1:17" ht="15.75" thickBot="1">
      <c r="A31" s="44" t="s">
        <v>17</v>
      </c>
      <c r="B31" s="45">
        <f>FREQ!$B$41</f>
        <v>0.83</v>
      </c>
      <c r="C31" s="152">
        <f>FREQ!$C$41</f>
        <v>44424</v>
      </c>
      <c r="D31" s="46">
        <v>11</v>
      </c>
      <c r="O31" s="2">
        <v>2016</v>
      </c>
      <c r="P31" s="90">
        <f>'2016'!B367</f>
        <v>4.0157399999999992</v>
      </c>
      <c r="Q31" s="91">
        <f>'2016'!C367</f>
        <v>0.66929000000000005</v>
      </c>
    </row>
    <row r="32" spans="1:17" ht="15.75" thickBot="1">
      <c r="A32" s="44" t="s">
        <v>18</v>
      </c>
      <c r="B32" s="45">
        <f>FREQ!$D$41</f>
        <v>1.5</v>
      </c>
      <c r="C32" s="152">
        <f>FREQ!$E$41</f>
        <v>38969</v>
      </c>
      <c r="D32" s="46">
        <v>18</v>
      </c>
      <c r="O32" s="2">
        <v>2017</v>
      </c>
      <c r="P32" s="90">
        <f>'2017'!B367</f>
        <v>7.2834499999999975</v>
      </c>
      <c r="Q32" s="91">
        <f>'2017'!C367</f>
        <v>3.0314899999999998</v>
      </c>
    </row>
    <row r="33" spans="1:17" ht="15.75" thickBot="1">
      <c r="A33" s="44" t="s">
        <v>19</v>
      </c>
      <c r="B33" s="45">
        <f>FREQ!$F$41</f>
        <v>1.54</v>
      </c>
      <c r="C33" s="152">
        <f>FREQ!$G$41</f>
        <v>44424</v>
      </c>
      <c r="D33" s="46">
        <v>15</v>
      </c>
      <c r="O33" s="2">
        <v>2018</v>
      </c>
      <c r="P33" s="90">
        <f>'2018'!B367</f>
        <v>2.20472</v>
      </c>
      <c r="Q33" s="91">
        <f>'2018'!C367</f>
        <v>1.2598400000000003</v>
      </c>
    </row>
    <row r="34" spans="1:17" ht="15.75" customHeight="1" thickBot="1">
      <c r="A34" s="44" t="s">
        <v>20</v>
      </c>
      <c r="B34" s="45">
        <f>FREQ!$H$41</f>
        <v>1.93</v>
      </c>
      <c r="C34" s="152">
        <f>FREQ!$I$41</f>
        <v>41890</v>
      </c>
      <c r="D34" s="46">
        <v>19</v>
      </c>
      <c r="O34" s="2">
        <v>2019</v>
      </c>
      <c r="P34" s="90">
        <f>'2019'!B367</f>
        <v>8.5039199999999973</v>
      </c>
      <c r="Q34" s="91">
        <f>'2019'!C367</f>
        <v>1.4960599999999999</v>
      </c>
    </row>
    <row r="35" spans="1:17" ht="15.75" thickBot="1">
      <c r="A35" s="44" t="s">
        <v>21</v>
      </c>
      <c r="B35" s="45">
        <f>FREQ!$J$41</f>
        <v>2.36</v>
      </c>
      <c r="C35" s="152">
        <f>FREQ!$K$41</f>
        <v>41890</v>
      </c>
      <c r="D35" s="46">
        <v>10</v>
      </c>
      <c r="O35" s="2">
        <v>2020</v>
      </c>
      <c r="P35" s="90">
        <f>'2020'!B367</f>
        <v>7.7952599999999981</v>
      </c>
      <c r="Q35" s="91">
        <f>'2020'!C367</f>
        <v>0.59054999999999991</v>
      </c>
    </row>
    <row r="36" spans="1:17" ht="15.75" thickBot="1">
      <c r="A36" s="47" t="s">
        <v>22</v>
      </c>
      <c r="B36" s="48">
        <f>FREQ!$L$41</f>
        <v>2.64</v>
      </c>
      <c r="C36" s="153">
        <f>FREQ!$M$41</f>
        <v>40199</v>
      </c>
      <c r="D36" s="49">
        <v>8</v>
      </c>
      <c r="O36" s="2">
        <v>2021</v>
      </c>
      <c r="P36" s="90">
        <f>'2021'!B367</f>
        <v>8.0708500000000001</v>
      </c>
      <c r="Q36" s="91">
        <f>'2021'!C367</f>
        <v>6.4173099999999996</v>
      </c>
    </row>
    <row r="37" spans="1:17" ht="15.75" thickBot="1">
      <c r="O37" s="2">
        <v>2022</v>
      </c>
      <c r="P37" s="158"/>
      <c r="Q37" s="158"/>
    </row>
    <row r="38" spans="1:17" ht="16.5" thickBot="1">
      <c r="A38" s="172" t="s">
        <v>71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2">
        <v>2023</v>
      </c>
      <c r="P38" s="90">
        <f>'2023'!B367</f>
        <v>7.1259699999999979</v>
      </c>
      <c r="Q38" s="91">
        <f>'2023'!C367</f>
        <v>0.27559000000000006</v>
      </c>
    </row>
    <row r="39" spans="1:17" ht="15.75" thickBot="1">
      <c r="O39" s="2">
        <v>2024</v>
      </c>
      <c r="P39" s="90">
        <f>'2024'!B367</f>
        <v>6.8897499999999976</v>
      </c>
      <c r="Q39" s="91">
        <f>'2024'!C367</f>
        <v>0.39369999999999999</v>
      </c>
    </row>
    <row r="40" spans="1:17" ht="15" customHeight="1" thickBot="1">
      <c r="O40" s="2">
        <v>2025</v>
      </c>
      <c r="P40" s="90">
        <f>'2025'!B367</f>
        <v>4.4488099999999999</v>
      </c>
      <c r="Q40" s="91">
        <f>'2025'!C367</f>
        <v>2.7165300000000001</v>
      </c>
    </row>
    <row r="41" spans="1:17" ht="15.75" thickBot="1">
      <c r="O41" s="2">
        <v>2026</v>
      </c>
      <c r="P41" s="90"/>
      <c r="Q41" s="91"/>
    </row>
    <row r="42" spans="1:17" ht="15" customHeight="1" thickBot="1">
      <c r="O42" s="2">
        <v>2027</v>
      </c>
      <c r="P42" s="90"/>
      <c r="Q42" s="91"/>
    </row>
    <row r="43" spans="1:17" ht="15.75" thickBot="1">
      <c r="O43" s="2">
        <v>2028</v>
      </c>
      <c r="P43" s="90"/>
      <c r="Q43" s="91"/>
    </row>
    <row r="44" spans="1:17" ht="15" customHeight="1" thickBot="1">
      <c r="O44" s="2">
        <v>2029</v>
      </c>
      <c r="P44" s="90"/>
      <c r="Q44" s="91"/>
    </row>
    <row r="45" spans="1:17" ht="15.75" thickBot="1">
      <c r="O45" s="2">
        <v>2030</v>
      </c>
      <c r="P45" s="90"/>
      <c r="Q45" s="91"/>
    </row>
    <row r="46" spans="1:17" ht="15" customHeight="1" thickBot="1">
      <c r="O46" s="2">
        <v>2031</v>
      </c>
      <c r="P46" s="90"/>
      <c r="Q46" s="91"/>
    </row>
    <row r="47" spans="1:17" ht="15.75" thickBot="1">
      <c r="O47" s="2">
        <v>2032</v>
      </c>
      <c r="P47" s="90"/>
      <c r="Q47" s="91"/>
    </row>
    <row r="48" spans="1:17">
      <c r="O48" s="169" t="s">
        <v>125</v>
      </c>
      <c r="P48" s="170"/>
      <c r="Q48" s="170"/>
    </row>
    <row r="49" spans="15:17">
      <c r="O49" s="171"/>
      <c r="P49" s="171"/>
      <c r="Q49" s="171"/>
    </row>
  </sheetData>
  <sheetProtection algorithmName="SHA-512" hashValue="246nyBEigIxxYaK3KJWpwz+r2YEp1oQbKcaUp349U9uuztZ+sz2ee6ryBzlURNpKxczNQCvBffR1IqjdGU1bhw==" saltValue="pYr+fA9oy/fl+PeQWhoNn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8:Q49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0.19685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0.23622000000000001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1.37795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 t="str">
        <f ca="1">INDIRECT("'"&amp;$M$1&amp;"'!"&amp;"$B$123")</f>
        <v>_____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0.19685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1.2598399999999998</v>
      </c>
      <c r="H35" s="71">
        <f t="shared" ca="1" si="0"/>
        <v>0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0.15748000000000001</v>
      </c>
      <c r="L35" s="71">
        <f t="shared" ref="L35" ca="1" si="3">SUM(L4:L34)</f>
        <v>0.55118000000000011</v>
      </c>
      <c r="M35" s="71">
        <f t="shared" ref="M35" ca="1" si="4">SUM(M4:M34)</f>
        <v>2.00787</v>
      </c>
      <c r="U35" s="1"/>
      <c r="V35" s="3"/>
    </row>
    <row r="36" spans="1:22" ht="14.45" customHeight="1">
      <c r="A36" s="72" t="s">
        <v>48</v>
      </c>
      <c r="B36" s="73">
        <f ca="1">B35</f>
        <v>0.19685</v>
      </c>
      <c r="C36" s="73">
        <f ca="1">B36+C35</f>
        <v>0.27559</v>
      </c>
      <c r="D36" s="73">
        <f t="shared" ref="D36:M36" ca="1" si="5">C36+D35</f>
        <v>0.27559</v>
      </c>
      <c r="E36" s="73">
        <f t="shared" ca="1" si="5"/>
        <v>0.31496000000000002</v>
      </c>
      <c r="F36" s="73">
        <f t="shared" ca="1" si="5"/>
        <v>0.31496000000000002</v>
      </c>
      <c r="G36" s="73">
        <f t="shared" ca="1" si="5"/>
        <v>1.5747999999999998</v>
      </c>
      <c r="H36" s="73">
        <f t="shared" ca="1" si="5"/>
        <v>1.5747999999999998</v>
      </c>
      <c r="I36" s="73">
        <f t="shared" ca="1" si="5"/>
        <v>1.5747999999999998</v>
      </c>
      <c r="J36" s="73">
        <f t="shared" ca="1" si="5"/>
        <v>1.7322799999999998</v>
      </c>
      <c r="K36" s="73">
        <f t="shared" ca="1" si="5"/>
        <v>1.8897599999999999</v>
      </c>
      <c r="L36" s="73">
        <f t="shared" ca="1" si="5"/>
        <v>2.4409399999999999</v>
      </c>
      <c r="M36" s="73">
        <f t="shared" ca="1" si="5"/>
        <v>4.4488099999999999</v>
      </c>
    </row>
    <row r="37" spans="1:22" ht="14.45" customHeight="1">
      <c r="A37" s="72" t="s">
        <v>42</v>
      </c>
      <c r="B37" s="73">
        <f t="shared" ref="B37:M37" ca="1" si="6">MAX(B4:B34)</f>
        <v>0.19685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0.55118</v>
      </c>
      <c r="H37" s="73">
        <f t="shared" ca="1" si="6"/>
        <v>0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0.15748000000000001</v>
      </c>
      <c r="L37" s="73">
        <f ca="1">MAX(L4:L34)</f>
        <v>0.23622000000000001</v>
      </c>
      <c r="M37" s="73">
        <f t="shared" ca="1" si="6"/>
        <v>1.37795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0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1.37795</v>
      </c>
    </row>
    <row r="41" spans="1:22" ht="15.75">
      <c r="A41" s="75" t="s">
        <v>46</v>
      </c>
      <c r="B41" s="76"/>
      <c r="C41" s="76"/>
      <c r="D41" s="77">
        <f ca="1">MAX(B35:M35)</f>
        <v>2.00787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2.7165300000000001</v>
      </c>
    </row>
    <row r="43" spans="1:22" ht="15.75">
      <c r="A43" s="75" t="s">
        <v>69</v>
      </c>
      <c r="B43" s="76"/>
      <c r="C43" s="76"/>
      <c r="D43" s="77">
        <f ca="1">M36</f>
        <v>4.4488099999999999</v>
      </c>
    </row>
    <row r="44" spans="1:22" ht="15.75">
      <c r="A44" s="75" t="s">
        <v>65</v>
      </c>
      <c r="B44" s="76"/>
      <c r="C44" s="76"/>
      <c r="D44" s="78">
        <f ca="1">M36/Meta_Stats!$D$15</f>
        <v>0.62991638278104689</v>
      </c>
    </row>
    <row r="45" spans="1:22" ht="15.75">
      <c r="A45" s="75" t="s">
        <v>47</v>
      </c>
      <c r="B45" s="76"/>
      <c r="C45" s="76"/>
      <c r="D45" s="79">
        <f ca="1">SUM(B38:M38)</f>
        <v>20</v>
      </c>
    </row>
    <row r="47" spans="1:22" ht="15.75">
      <c r="A47" s="172" t="s">
        <v>71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"/>
  <sheetViews>
    <sheetView workbookViewId="0">
      <selection activeCell="H29" sqref="H2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03">
        <v>37200</v>
      </c>
      <c r="B2" s="104">
        <v>45679.25</v>
      </c>
      <c r="C2" s="103">
        <v>7</v>
      </c>
      <c r="D2" s="104">
        <v>45684</v>
      </c>
      <c r="E2" s="103">
        <v>7</v>
      </c>
      <c r="F2" s="127">
        <f t="shared" ref="F2" si="0">D2-B2</f>
        <v>4.75</v>
      </c>
      <c r="G2" s="106" t="s">
        <v>91</v>
      </c>
      <c r="H2" s="106" t="s">
        <v>83</v>
      </c>
      <c r="I2" s="103">
        <v>1</v>
      </c>
    </row>
    <row r="3" spans="1:9">
      <c r="A3" s="103">
        <v>37200</v>
      </c>
      <c r="B3" s="104">
        <v>45668.5</v>
      </c>
      <c r="C3" s="103" t="s">
        <v>133</v>
      </c>
      <c r="D3" s="104">
        <v>45670.5</v>
      </c>
      <c r="E3" s="103" t="s">
        <v>133</v>
      </c>
      <c r="F3" s="127">
        <v>2</v>
      </c>
      <c r="G3" s="106" t="s">
        <v>134</v>
      </c>
      <c r="H3" s="106" t="s">
        <v>83</v>
      </c>
      <c r="I3" s="103">
        <v>1</v>
      </c>
    </row>
    <row r="4" spans="1:9">
      <c r="A4" s="103">
        <v>37200</v>
      </c>
      <c r="B4" s="104">
        <v>45326.5</v>
      </c>
      <c r="C4" s="103">
        <v>75</v>
      </c>
      <c r="D4" s="104">
        <v>45328.75</v>
      </c>
      <c r="E4" s="103">
        <v>75</v>
      </c>
      <c r="F4" s="127">
        <f t="shared" ref="F4:F7" si="1">D4-B4</f>
        <v>2.25</v>
      </c>
      <c r="G4" s="106" t="s">
        <v>91</v>
      </c>
      <c r="H4" s="106" t="s">
        <v>83</v>
      </c>
      <c r="I4" s="103">
        <v>1</v>
      </c>
    </row>
    <row r="5" spans="1:9">
      <c r="A5" s="103">
        <v>37200</v>
      </c>
      <c r="B5" s="104">
        <v>45319.75</v>
      </c>
      <c r="C5" s="103">
        <v>50</v>
      </c>
      <c r="D5" s="104">
        <v>45323</v>
      </c>
      <c r="E5" s="103">
        <v>50</v>
      </c>
      <c r="F5" s="127">
        <f t="shared" si="1"/>
        <v>3.25</v>
      </c>
      <c r="G5" s="106" t="s">
        <v>84</v>
      </c>
      <c r="H5" s="106" t="s">
        <v>83</v>
      </c>
      <c r="I5" s="103">
        <v>1</v>
      </c>
    </row>
    <row r="6" spans="1:9">
      <c r="A6" s="103">
        <v>37200</v>
      </c>
      <c r="B6" s="104">
        <v>45627.75</v>
      </c>
      <c r="C6" s="103">
        <v>6</v>
      </c>
      <c r="D6" s="104">
        <v>45633.5</v>
      </c>
      <c r="E6" s="103">
        <v>6</v>
      </c>
      <c r="F6" s="127">
        <f t="shared" si="1"/>
        <v>5.75</v>
      </c>
      <c r="G6" s="106" t="s">
        <v>84</v>
      </c>
      <c r="H6" s="106" t="s">
        <v>83</v>
      </c>
      <c r="I6" s="103">
        <v>1</v>
      </c>
    </row>
    <row r="7" spans="1:9">
      <c r="A7" s="103">
        <v>37200</v>
      </c>
      <c r="B7" s="104">
        <v>45583</v>
      </c>
      <c r="C7" s="103">
        <v>0</v>
      </c>
      <c r="D7" s="104">
        <v>45588.5</v>
      </c>
      <c r="E7" s="103">
        <v>0</v>
      </c>
      <c r="F7" s="127">
        <f t="shared" si="1"/>
        <v>5.5</v>
      </c>
      <c r="G7" s="106" t="s">
        <v>84</v>
      </c>
      <c r="H7" s="106" t="s">
        <v>83</v>
      </c>
      <c r="I7" s="103">
        <v>1</v>
      </c>
    </row>
    <row r="8" spans="1:9">
      <c r="A8" s="108">
        <v>37200</v>
      </c>
      <c r="B8" s="107">
        <v>44898.5</v>
      </c>
      <c r="C8" s="108">
        <v>1</v>
      </c>
      <c r="D8" s="107">
        <v>44900.5</v>
      </c>
      <c r="E8" s="108" t="s">
        <v>94</v>
      </c>
      <c r="F8" s="159">
        <f t="shared" ref="F8:F13" si="2">D8-B8</f>
        <v>2</v>
      </c>
      <c r="G8" s="110" t="s">
        <v>127</v>
      </c>
      <c r="H8" s="110" t="s">
        <v>128</v>
      </c>
      <c r="I8" s="108">
        <v>3</v>
      </c>
    </row>
    <row r="9" spans="1:9">
      <c r="A9" s="154">
        <v>37200</v>
      </c>
      <c r="B9" s="155">
        <v>44787.5</v>
      </c>
      <c r="C9" s="154"/>
      <c r="D9" s="155">
        <v>44789.5</v>
      </c>
      <c r="E9" s="154"/>
      <c r="F9" s="156">
        <f t="shared" si="2"/>
        <v>2</v>
      </c>
      <c r="G9" s="157" t="s">
        <v>123</v>
      </c>
      <c r="H9" s="157" t="s">
        <v>131</v>
      </c>
      <c r="I9" s="154">
        <v>2</v>
      </c>
    </row>
    <row r="10" spans="1:9">
      <c r="A10" s="103">
        <v>37200</v>
      </c>
      <c r="B10" s="104">
        <v>43616.25</v>
      </c>
      <c r="C10" s="103">
        <v>178</v>
      </c>
      <c r="D10" s="104">
        <v>43622.5</v>
      </c>
      <c r="E10" s="103">
        <v>178</v>
      </c>
      <c r="F10" s="127">
        <f t="shared" si="2"/>
        <v>6.25</v>
      </c>
      <c r="G10" s="106" t="s">
        <v>82</v>
      </c>
      <c r="H10" s="106" t="s">
        <v>83</v>
      </c>
      <c r="I10" s="103">
        <v>1</v>
      </c>
    </row>
    <row r="11" spans="1:9">
      <c r="A11" s="103">
        <v>37200</v>
      </c>
      <c r="B11" s="104">
        <v>43599.25</v>
      </c>
      <c r="C11" s="103">
        <v>176</v>
      </c>
      <c r="D11" s="104">
        <v>43604.5</v>
      </c>
      <c r="E11" s="103">
        <v>176</v>
      </c>
      <c r="F11" s="127">
        <f t="shared" si="2"/>
        <v>5.25</v>
      </c>
      <c r="G11" s="106" t="s">
        <v>82</v>
      </c>
      <c r="H11" s="106" t="s">
        <v>83</v>
      </c>
      <c r="I11" s="103">
        <v>1</v>
      </c>
    </row>
    <row r="12" spans="1:9">
      <c r="A12" s="103">
        <v>37200</v>
      </c>
      <c r="B12" s="104">
        <v>43090.75</v>
      </c>
      <c r="C12" s="103">
        <v>5</v>
      </c>
      <c r="D12" s="104">
        <v>43095.5</v>
      </c>
      <c r="E12" s="103">
        <v>5</v>
      </c>
      <c r="F12" s="127">
        <f t="shared" si="2"/>
        <v>4.75</v>
      </c>
      <c r="G12" s="106" t="s">
        <v>84</v>
      </c>
      <c r="H12" s="106" t="s">
        <v>83</v>
      </c>
      <c r="I12" s="103">
        <v>1</v>
      </c>
    </row>
    <row r="13" spans="1:9">
      <c r="A13" s="103">
        <v>37200</v>
      </c>
      <c r="B13" s="104">
        <v>42755.5</v>
      </c>
      <c r="C13" s="103">
        <v>67</v>
      </c>
      <c r="D13" s="104">
        <v>42758.75</v>
      </c>
      <c r="E13" s="103">
        <v>78</v>
      </c>
      <c r="F13" s="127">
        <f t="shared" si="2"/>
        <v>3.25</v>
      </c>
      <c r="G13" s="106" t="s">
        <v>84</v>
      </c>
      <c r="H13" s="106" t="s">
        <v>107</v>
      </c>
      <c r="I13" s="103">
        <v>1</v>
      </c>
    </row>
    <row r="14" spans="1:9">
      <c r="A14" s="103">
        <v>37200</v>
      </c>
      <c r="B14" s="22">
        <v>42470.6430555556</v>
      </c>
      <c r="C14" s="21">
        <v>80</v>
      </c>
      <c r="D14" s="22">
        <v>42473.4375</v>
      </c>
      <c r="E14" s="21">
        <v>80</v>
      </c>
      <c r="F14" s="23">
        <v>2.79</v>
      </c>
      <c r="G14" s="24" t="s">
        <v>82</v>
      </c>
      <c r="H14" s="24" t="s">
        <v>83</v>
      </c>
      <c r="I14" s="21">
        <v>1</v>
      </c>
    </row>
    <row r="15" spans="1:9">
      <c r="A15" s="103">
        <v>37200</v>
      </c>
      <c r="B15" s="22">
        <v>42306.445833333302</v>
      </c>
      <c r="C15" s="21">
        <v>9</v>
      </c>
      <c r="D15" s="22">
        <v>42310.445833333302</v>
      </c>
      <c r="E15" s="21">
        <v>14</v>
      </c>
      <c r="F15" s="23">
        <v>4</v>
      </c>
      <c r="G15" s="24" t="s">
        <v>84</v>
      </c>
      <c r="H15" s="24" t="s">
        <v>85</v>
      </c>
      <c r="I15" s="21">
        <v>1</v>
      </c>
    </row>
    <row r="16" spans="1:9">
      <c r="A16" s="103">
        <v>37200</v>
      </c>
      <c r="B16" s="22">
        <v>41675.940972222197</v>
      </c>
      <c r="C16" s="21">
        <v>62</v>
      </c>
      <c r="D16" s="22">
        <v>41678.190972222197</v>
      </c>
      <c r="E16" s="21">
        <v>62</v>
      </c>
      <c r="F16" s="23">
        <v>2.25</v>
      </c>
      <c r="G16" s="24" t="s">
        <v>86</v>
      </c>
      <c r="H16" s="24" t="s">
        <v>83</v>
      </c>
      <c r="I16" s="21">
        <v>1</v>
      </c>
    </row>
    <row r="17" spans="1:9">
      <c r="A17" s="103">
        <v>37200</v>
      </c>
      <c r="B17" s="22">
        <v>40465.141666666699</v>
      </c>
      <c r="C17" s="21">
        <v>19</v>
      </c>
      <c r="D17" s="22">
        <v>40469.391666666699</v>
      </c>
      <c r="E17" s="21">
        <v>19</v>
      </c>
      <c r="F17" s="23">
        <v>4.25</v>
      </c>
      <c r="G17" s="24" t="s">
        <v>86</v>
      </c>
      <c r="H17" s="24" t="s">
        <v>83</v>
      </c>
      <c r="I17" s="21">
        <v>1</v>
      </c>
    </row>
    <row r="18" spans="1:9">
      <c r="A18" s="103">
        <v>37200</v>
      </c>
      <c r="B18" s="22">
        <v>39897.40625</v>
      </c>
      <c r="C18" s="21">
        <v>111</v>
      </c>
      <c r="D18" s="22">
        <v>39903.656944444403</v>
      </c>
      <c r="E18" s="21">
        <v>111</v>
      </c>
      <c r="F18" s="23">
        <v>6.25</v>
      </c>
      <c r="G18" s="24" t="s">
        <v>84</v>
      </c>
      <c r="H18" s="24" t="s">
        <v>83</v>
      </c>
      <c r="I18" s="21">
        <v>1</v>
      </c>
    </row>
    <row r="19" spans="1:9">
      <c r="A19" s="103">
        <v>37200</v>
      </c>
      <c r="B19" s="22">
        <v>39408.452083333301</v>
      </c>
      <c r="C19" s="21">
        <v>0</v>
      </c>
      <c r="D19" s="22">
        <v>39411.202083333301</v>
      </c>
      <c r="E19" s="21">
        <v>0</v>
      </c>
      <c r="F19" s="23">
        <v>2.75</v>
      </c>
      <c r="G19" s="24" t="s">
        <v>86</v>
      </c>
      <c r="H19" s="24" t="s">
        <v>83</v>
      </c>
      <c r="I19" s="21">
        <v>1</v>
      </c>
    </row>
    <row r="20" spans="1:9">
      <c r="A20" s="103">
        <v>37200</v>
      </c>
      <c r="B20" s="22">
        <v>37279.461111111101</v>
      </c>
      <c r="C20" s="21">
        <v>26</v>
      </c>
      <c r="D20" s="22">
        <v>37281.9597222222</v>
      </c>
      <c r="E20" s="21">
        <v>26</v>
      </c>
      <c r="F20" s="23">
        <v>2.5</v>
      </c>
      <c r="G20" s="24" t="s">
        <v>87</v>
      </c>
      <c r="H20" s="24" t="s">
        <v>83</v>
      </c>
      <c r="I20" s="21">
        <v>1</v>
      </c>
    </row>
    <row r="21" spans="1:9">
      <c r="A21" s="103">
        <v>37200</v>
      </c>
      <c r="B21" s="22">
        <v>35989.913194444402</v>
      </c>
      <c r="C21" s="21">
        <v>172</v>
      </c>
      <c r="D21" s="22">
        <v>35991.413194444402</v>
      </c>
      <c r="E21" s="21">
        <v>172</v>
      </c>
      <c r="F21" s="23">
        <v>1.5</v>
      </c>
      <c r="G21" s="24" t="s">
        <v>88</v>
      </c>
      <c r="H21" s="24" t="s">
        <v>83</v>
      </c>
      <c r="I21" s="21">
        <v>1</v>
      </c>
    </row>
    <row r="22" spans="1:9">
      <c r="A22" s="103">
        <v>37200</v>
      </c>
      <c r="B22" s="22">
        <v>35771.0847222222</v>
      </c>
      <c r="C22" s="21">
        <v>18</v>
      </c>
      <c r="D22" s="22">
        <v>35774.40625</v>
      </c>
      <c r="E22" s="21">
        <v>19</v>
      </c>
      <c r="F22" s="101">
        <v>3.32</v>
      </c>
      <c r="G22" s="24" t="s">
        <v>89</v>
      </c>
      <c r="H22" s="24" t="s">
        <v>90</v>
      </c>
      <c r="I22" s="21">
        <v>1</v>
      </c>
    </row>
    <row r="23" spans="1:9">
      <c r="A23" s="103">
        <v>37200</v>
      </c>
      <c r="B23" s="104">
        <v>35125.371527777781</v>
      </c>
      <c r="C23" s="103">
        <v>53</v>
      </c>
      <c r="D23" s="104">
        <v>35129.871527777781</v>
      </c>
      <c r="E23" s="103">
        <v>53</v>
      </c>
      <c r="F23" s="105">
        <f>D23-B23</f>
        <v>4.5</v>
      </c>
      <c r="G23" s="106" t="s">
        <v>87</v>
      </c>
      <c r="H23" s="106" t="s">
        <v>83</v>
      </c>
      <c r="I23" s="103">
        <v>1</v>
      </c>
    </row>
    <row r="24" spans="1:9">
      <c r="A24" s="103">
        <v>37200</v>
      </c>
      <c r="B24" s="104">
        <v>34803.443749999999</v>
      </c>
      <c r="C24" s="103">
        <v>174</v>
      </c>
      <c r="D24" s="104">
        <v>34806.474305555559</v>
      </c>
      <c r="E24" s="103">
        <v>175</v>
      </c>
      <c r="F24" s="105">
        <f t="shared" ref="F24:F27" si="3">D24-B24</f>
        <v>3.0305555555605679</v>
      </c>
      <c r="G24" s="106" t="s">
        <v>91</v>
      </c>
      <c r="H24" s="24" t="s">
        <v>92</v>
      </c>
      <c r="I24" s="103">
        <v>1</v>
      </c>
    </row>
    <row r="25" spans="1:9">
      <c r="A25" s="103">
        <v>37200</v>
      </c>
      <c r="B25" s="104">
        <v>34579.398611111108</v>
      </c>
      <c r="C25" s="103">
        <v>173</v>
      </c>
      <c r="D25" s="104">
        <v>34583.46875</v>
      </c>
      <c r="E25" s="103">
        <v>173</v>
      </c>
      <c r="F25" s="105">
        <f t="shared" si="3"/>
        <v>4.070138888891961</v>
      </c>
      <c r="G25" s="106" t="s">
        <v>87</v>
      </c>
      <c r="H25" s="106" t="s">
        <v>83</v>
      </c>
      <c r="I25" s="103">
        <v>1</v>
      </c>
    </row>
    <row r="26" spans="1:9">
      <c r="A26" s="108">
        <v>37200</v>
      </c>
      <c r="B26" s="107">
        <v>34557</v>
      </c>
      <c r="C26" s="108" t="s">
        <v>94</v>
      </c>
      <c r="D26" s="107">
        <v>34559</v>
      </c>
      <c r="E26" s="108" t="s">
        <v>94</v>
      </c>
      <c r="F26" s="109">
        <f t="shared" si="3"/>
        <v>2</v>
      </c>
      <c r="G26" s="110" t="s">
        <v>91</v>
      </c>
      <c r="H26" s="110" t="s">
        <v>93</v>
      </c>
      <c r="I26" s="108">
        <v>3</v>
      </c>
    </row>
    <row r="27" spans="1:9">
      <c r="A27" s="103">
        <v>37200</v>
      </c>
      <c r="B27" s="104">
        <v>34551.479861111111</v>
      </c>
      <c r="C27" s="103">
        <v>156</v>
      </c>
      <c r="D27" s="104">
        <v>34554.412499999999</v>
      </c>
      <c r="E27" s="103">
        <v>168</v>
      </c>
      <c r="F27" s="105">
        <f t="shared" si="3"/>
        <v>2.9326388888875954</v>
      </c>
      <c r="G27" s="106" t="s">
        <v>87</v>
      </c>
      <c r="H27" s="106" t="s">
        <v>95</v>
      </c>
      <c r="I27" s="103">
        <v>1</v>
      </c>
    </row>
    <row r="28" spans="1:9">
      <c r="F28" s="102">
        <f>SUM($F2:$F27)</f>
        <v>93.143333333340109</v>
      </c>
    </row>
    <row r="30" spans="1:9">
      <c r="C30" s="160" t="s">
        <v>129</v>
      </c>
      <c r="D30" s="160"/>
      <c r="E30" s="161">
        <f>Meta_Stats!B7*365.25</f>
        <v>13517.999999999998</v>
      </c>
      <c r="F30" s="162">
        <f>100-(F28/E30)*100</f>
        <v>99.310968091926767</v>
      </c>
      <c r="G30" s="160" t="s">
        <v>130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5" zoomScaleNormal="85" workbookViewId="0">
      <pane ySplit="2" topLeftCell="A3" activePane="bottomLeft" state="frozen"/>
      <selection pane="bottomLeft" activeCell="O48" sqref="O48"/>
    </sheetView>
  </sheetViews>
  <sheetFormatPr defaultRowHeight="15"/>
  <cols>
    <col min="1" max="1" width="20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3.42578125" bestFit="1" customWidth="1"/>
  </cols>
  <sheetData>
    <row r="1" spans="1:16" ht="26.25">
      <c r="A1" s="111"/>
      <c r="B1" s="112"/>
      <c r="C1" s="113"/>
      <c r="D1" s="114" t="s">
        <v>97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.75" thickBot="1">
      <c r="A2" s="116" t="s">
        <v>98</v>
      </c>
      <c r="B2" s="117" t="s">
        <v>99</v>
      </c>
      <c r="C2" s="118" t="s">
        <v>100</v>
      </c>
      <c r="D2" s="117" t="s">
        <v>101</v>
      </c>
      <c r="E2" s="118" t="s">
        <v>100</v>
      </c>
      <c r="F2" s="117" t="s">
        <v>102</v>
      </c>
      <c r="G2" s="118" t="s">
        <v>100</v>
      </c>
      <c r="H2" s="117" t="s">
        <v>103</v>
      </c>
      <c r="I2" s="118" t="s">
        <v>100</v>
      </c>
      <c r="J2" s="117" t="s">
        <v>104</v>
      </c>
      <c r="K2" s="118" t="s">
        <v>100</v>
      </c>
      <c r="L2" s="117" t="s">
        <v>105</v>
      </c>
      <c r="M2" s="118" t="s">
        <v>100</v>
      </c>
      <c r="N2" s="119"/>
      <c r="O2" s="119"/>
      <c r="P2" s="119"/>
    </row>
    <row r="3" spans="1:16">
      <c r="A3" s="116">
        <v>1989</v>
      </c>
      <c r="B3" s="120">
        <v>0.39</v>
      </c>
      <c r="C3" s="121">
        <v>32512</v>
      </c>
      <c r="D3" s="120">
        <v>0.55000000000000004</v>
      </c>
      <c r="E3" s="121">
        <v>32512</v>
      </c>
      <c r="F3" s="120">
        <v>0.94</v>
      </c>
      <c r="G3" s="121">
        <v>32512</v>
      </c>
      <c r="H3" s="120">
        <v>1.02</v>
      </c>
      <c r="I3" s="121">
        <v>32593</v>
      </c>
      <c r="J3" s="120">
        <v>1.42</v>
      </c>
      <c r="K3" s="121">
        <v>32593</v>
      </c>
      <c r="L3" s="120">
        <v>1.42</v>
      </c>
      <c r="M3" s="121">
        <v>32595</v>
      </c>
      <c r="N3" s="119"/>
      <c r="O3" s="119"/>
      <c r="P3" s="119"/>
    </row>
    <row r="4" spans="1:16">
      <c r="A4" s="116">
        <v>1990</v>
      </c>
      <c r="B4" s="122">
        <v>0.35</v>
      </c>
      <c r="C4" s="121">
        <v>33134</v>
      </c>
      <c r="D4" s="122">
        <v>0.39</v>
      </c>
      <c r="E4" s="121">
        <v>33134</v>
      </c>
      <c r="F4" s="122">
        <v>0.51</v>
      </c>
      <c r="G4" s="121">
        <v>32905</v>
      </c>
      <c r="H4" s="122">
        <v>0.51</v>
      </c>
      <c r="I4" s="121">
        <v>32905</v>
      </c>
      <c r="J4" s="122">
        <v>0.71</v>
      </c>
      <c r="K4" s="121">
        <v>33100</v>
      </c>
      <c r="L4" s="122">
        <v>0.94</v>
      </c>
      <c r="M4" s="121">
        <v>33101</v>
      </c>
      <c r="N4" s="119"/>
      <c r="O4" s="119"/>
      <c r="P4" s="119"/>
    </row>
    <row r="5" spans="1:16">
      <c r="A5" s="116">
        <v>1991</v>
      </c>
      <c r="B5" s="122">
        <v>0.31</v>
      </c>
      <c r="C5" s="121">
        <v>33242</v>
      </c>
      <c r="D5" s="122">
        <v>0.31</v>
      </c>
      <c r="E5" s="121">
        <v>33179</v>
      </c>
      <c r="F5" s="122">
        <v>0.63</v>
      </c>
      <c r="G5" s="121">
        <v>33242</v>
      </c>
      <c r="H5" s="122">
        <v>0.83</v>
      </c>
      <c r="I5" s="121">
        <v>33242</v>
      </c>
      <c r="J5" s="122">
        <v>0.91</v>
      </c>
      <c r="K5" s="121">
        <v>33242</v>
      </c>
      <c r="L5" s="122">
        <v>1.1000000000000001</v>
      </c>
      <c r="M5" s="121">
        <v>33319</v>
      </c>
      <c r="N5" s="119"/>
      <c r="O5" s="119"/>
      <c r="P5" s="119"/>
    </row>
    <row r="6" spans="1:16">
      <c r="A6" s="116">
        <v>1992</v>
      </c>
      <c r="B6" s="122">
        <v>0.39</v>
      </c>
      <c r="C6" s="121">
        <v>33838</v>
      </c>
      <c r="D6" s="122">
        <v>0.83</v>
      </c>
      <c r="E6" s="121">
        <v>33814</v>
      </c>
      <c r="F6" s="122">
        <v>1.02</v>
      </c>
      <c r="G6" s="121">
        <v>33809</v>
      </c>
      <c r="H6" s="122">
        <v>1.57</v>
      </c>
      <c r="I6" s="121">
        <v>33838</v>
      </c>
      <c r="J6" s="122">
        <v>2.09</v>
      </c>
      <c r="K6" s="121">
        <v>33839</v>
      </c>
      <c r="L6" s="122">
        <v>2.36</v>
      </c>
      <c r="M6" s="121">
        <v>33609</v>
      </c>
      <c r="N6" s="119"/>
      <c r="O6" s="119"/>
      <c r="P6" s="119"/>
    </row>
    <row r="7" spans="1:16">
      <c r="A7" s="116">
        <v>1993</v>
      </c>
      <c r="B7" s="122">
        <v>0.51</v>
      </c>
      <c r="C7" s="121">
        <v>33987</v>
      </c>
      <c r="D7" s="122">
        <v>0.67</v>
      </c>
      <c r="E7" s="121">
        <v>33987</v>
      </c>
      <c r="F7" s="122">
        <v>0.71</v>
      </c>
      <c r="G7" s="121">
        <v>33987</v>
      </c>
      <c r="H7" s="122">
        <v>0.91</v>
      </c>
      <c r="I7" s="121">
        <v>33987</v>
      </c>
      <c r="J7" s="122">
        <v>1.3</v>
      </c>
      <c r="K7" s="121">
        <v>33977</v>
      </c>
      <c r="L7" s="122">
        <v>1.77</v>
      </c>
      <c r="M7" s="121">
        <v>33977</v>
      </c>
      <c r="N7" s="119"/>
      <c r="O7" s="119"/>
      <c r="P7" s="119"/>
    </row>
    <row r="8" spans="1:16">
      <c r="A8" s="116">
        <v>1994</v>
      </c>
      <c r="B8" s="122">
        <v>0.59</v>
      </c>
      <c r="C8" s="121">
        <v>34248</v>
      </c>
      <c r="D8" s="122">
        <v>0.75</v>
      </c>
      <c r="E8" s="121">
        <v>34248</v>
      </c>
      <c r="F8" s="122">
        <v>0.75</v>
      </c>
      <c r="G8" s="121">
        <v>34248</v>
      </c>
      <c r="H8" s="122">
        <v>0.75</v>
      </c>
      <c r="I8" s="121">
        <v>34248</v>
      </c>
      <c r="J8" s="122">
        <v>1.02</v>
      </c>
      <c r="K8" s="121">
        <v>34286</v>
      </c>
      <c r="L8" s="122">
        <v>1.89</v>
      </c>
      <c r="M8" s="121">
        <v>34288</v>
      </c>
      <c r="N8" s="119"/>
      <c r="O8" s="119"/>
      <c r="P8" s="119"/>
    </row>
    <row r="9" spans="1:16">
      <c r="A9" s="116">
        <v>1995</v>
      </c>
      <c r="B9" s="122">
        <v>0.43</v>
      </c>
      <c r="C9" s="121">
        <v>34970</v>
      </c>
      <c r="D9" s="122">
        <v>0.51</v>
      </c>
      <c r="E9" s="121">
        <v>34970</v>
      </c>
      <c r="F9" s="122">
        <v>0.63</v>
      </c>
      <c r="G9" s="121">
        <v>34970</v>
      </c>
      <c r="H9" s="122">
        <v>0.79</v>
      </c>
      <c r="I9" s="121">
        <v>34704</v>
      </c>
      <c r="J9" s="122">
        <v>1.1399999999999999</v>
      </c>
      <c r="K9" s="121">
        <v>34704</v>
      </c>
      <c r="L9" s="122">
        <v>1.38</v>
      </c>
      <c r="M9" s="121">
        <v>34705</v>
      </c>
      <c r="N9" s="119"/>
      <c r="O9" s="119"/>
      <c r="P9" s="119"/>
    </row>
    <row r="10" spans="1:16">
      <c r="A10" s="116">
        <v>1996</v>
      </c>
      <c r="B10" s="122">
        <v>0.67</v>
      </c>
      <c r="C10" s="121">
        <v>35321</v>
      </c>
      <c r="D10" s="122">
        <v>0.87</v>
      </c>
      <c r="E10" s="121">
        <v>35310</v>
      </c>
      <c r="F10" s="122">
        <v>1.46</v>
      </c>
      <c r="G10" s="121">
        <v>35310</v>
      </c>
      <c r="H10" s="122">
        <v>1.54</v>
      </c>
      <c r="I10" s="121">
        <v>35310</v>
      </c>
      <c r="J10" s="122">
        <v>1.54</v>
      </c>
      <c r="K10" s="121">
        <v>35310</v>
      </c>
      <c r="L10" s="122">
        <v>1.54</v>
      </c>
      <c r="M10" s="121">
        <v>35312</v>
      </c>
      <c r="N10" s="119"/>
      <c r="O10" s="119"/>
      <c r="P10" s="119"/>
    </row>
    <row r="11" spans="1:16">
      <c r="A11" s="116">
        <v>1997</v>
      </c>
      <c r="B11" s="122">
        <v>0.16</v>
      </c>
      <c r="C11" s="121">
        <v>35672</v>
      </c>
      <c r="D11" s="122">
        <v>0.31</v>
      </c>
      <c r="E11" s="121">
        <v>35672</v>
      </c>
      <c r="F11" s="122">
        <v>0.39</v>
      </c>
      <c r="G11" s="121">
        <v>35672</v>
      </c>
      <c r="H11" s="122">
        <v>0.39</v>
      </c>
      <c r="I11" s="121">
        <v>35672</v>
      </c>
      <c r="J11" s="122">
        <v>0.55000000000000004</v>
      </c>
      <c r="K11" s="121">
        <v>35444</v>
      </c>
      <c r="L11" s="122">
        <v>0.71</v>
      </c>
      <c r="M11" s="121">
        <v>35445</v>
      </c>
      <c r="N11" s="119"/>
      <c r="O11" s="119"/>
      <c r="P11" s="119"/>
    </row>
    <row r="12" spans="1:16">
      <c r="A12" s="116">
        <v>1998</v>
      </c>
      <c r="B12" s="122">
        <v>0.35</v>
      </c>
      <c r="C12" s="121">
        <v>35841</v>
      </c>
      <c r="D12" s="122">
        <v>0.39</v>
      </c>
      <c r="E12" s="121">
        <v>35998</v>
      </c>
      <c r="F12" s="122">
        <v>0.43</v>
      </c>
      <c r="G12" s="121">
        <v>35884</v>
      </c>
      <c r="H12" s="122">
        <v>0.51</v>
      </c>
      <c r="I12" s="121">
        <v>35841</v>
      </c>
      <c r="J12" s="122">
        <v>0.91</v>
      </c>
      <c r="K12" s="121">
        <v>35835</v>
      </c>
      <c r="L12" s="122">
        <v>1.3</v>
      </c>
      <c r="M12" s="121">
        <v>35882</v>
      </c>
      <c r="N12" s="119"/>
      <c r="O12" s="119"/>
      <c r="P12" s="119"/>
    </row>
    <row r="13" spans="1:16">
      <c r="A13" s="116">
        <v>1999</v>
      </c>
      <c r="B13" s="122">
        <v>0.31</v>
      </c>
      <c r="C13" s="121">
        <v>36422</v>
      </c>
      <c r="D13" s="122">
        <v>0.39</v>
      </c>
      <c r="E13" s="121">
        <v>36417</v>
      </c>
      <c r="F13" s="122">
        <v>0.39</v>
      </c>
      <c r="G13" s="121">
        <v>36422</v>
      </c>
      <c r="H13" s="122">
        <v>0.51</v>
      </c>
      <c r="I13" s="121">
        <v>36252</v>
      </c>
      <c r="J13" s="122">
        <v>0.91</v>
      </c>
      <c r="K13" s="121">
        <v>36252</v>
      </c>
      <c r="L13" s="122">
        <v>1.02</v>
      </c>
      <c r="M13" s="121">
        <v>36254</v>
      </c>
      <c r="N13" s="119"/>
      <c r="O13" s="119"/>
      <c r="P13" s="119"/>
    </row>
    <row r="14" spans="1:16">
      <c r="A14" s="116">
        <v>2000</v>
      </c>
      <c r="B14" s="122">
        <v>0.16</v>
      </c>
      <c r="C14" s="121">
        <v>36768</v>
      </c>
      <c r="D14" s="122">
        <v>0.2</v>
      </c>
      <c r="E14" s="121">
        <v>36591</v>
      </c>
      <c r="F14" s="122">
        <v>0.39</v>
      </c>
      <c r="G14" s="121">
        <v>36591</v>
      </c>
      <c r="H14" s="122">
        <v>0.67</v>
      </c>
      <c r="I14" s="121">
        <v>36591</v>
      </c>
      <c r="J14" s="122">
        <v>1.42</v>
      </c>
      <c r="K14" s="121">
        <v>36591</v>
      </c>
      <c r="L14" s="122">
        <v>1.93</v>
      </c>
      <c r="M14" s="121">
        <v>36593</v>
      </c>
    </row>
    <row r="15" spans="1:16">
      <c r="A15" s="116">
        <v>2001</v>
      </c>
      <c r="B15" s="122">
        <v>0.28000000000000003</v>
      </c>
      <c r="C15" s="121">
        <v>36826</v>
      </c>
      <c r="D15" s="122">
        <v>0.59</v>
      </c>
      <c r="E15" s="121">
        <v>36826</v>
      </c>
      <c r="F15" s="122">
        <v>0.91</v>
      </c>
      <c r="G15" s="121">
        <v>36826</v>
      </c>
      <c r="H15" s="122">
        <v>1.06</v>
      </c>
      <c r="I15" s="121">
        <v>36826</v>
      </c>
      <c r="J15" s="122">
        <v>1.34</v>
      </c>
      <c r="K15" s="121">
        <v>36827</v>
      </c>
      <c r="L15" s="122">
        <v>1.34</v>
      </c>
      <c r="M15" s="121">
        <v>36829</v>
      </c>
    </row>
    <row r="16" spans="1:16">
      <c r="A16" s="116">
        <v>2002</v>
      </c>
      <c r="B16" s="122">
        <v>0.47</v>
      </c>
      <c r="C16" s="121">
        <v>37509</v>
      </c>
      <c r="D16" s="122">
        <v>0.83</v>
      </c>
      <c r="E16" s="121">
        <v>37509</v>
      </c>
      <c r="F16" s="122">
        <v>0.91</v>
      </c>
      <c r="G16" s="121">
        <v>37509</v>
      </c>
      <c r="H16" s="122">
        <v>0.91</v>
      </c>
      <c r="I16" s="121">
        <v>38605</v>
      </c>
      <c r="J16" s="122">
        <v>0.94</v>
      </c>
      <c r="K16" s="121">
        <v>37510</v>
      </c>
      <c r="L16" s="122">
        <v>0.98</v>
      </c>
      <c r="M16" s="121">
        <v>37509</v>
      </c>
    </row>
    <row r="17" spans="1:13">
      <c r="A17" s="116">
        <v>2003</v>
      </c>
      <c r="B17" s="122">
        <v>0.24</v>
      </c>
      <c r="C17" s="121">
        <v>37874</v>
      </c>
      <c r="D17" s="122">
        <v>0.39</v>
      </c>
      <c r="E17" s="121">
        <v>37666</v>
      </c>
      <c r="F17" s="122">
        <v>0.47</v>
      </c>
      <c r="G17" s="121">
        <v>37666</v>
      </c>
      <c r="H17" s="122">
        <v>0.51</v>
      </c>
      <c r="I17" s="121">
        <v>37666</v>
      </c>
      <c r="J17" s="122">
        <v>0.98</v>
      </c>
      <c r="K17" s="121">
        <v>37666</v>
      </c>
      <c r="L17" s="122">
        <v>1.02</v>
      </c>
      <c r="M17" s="121">
        <v>37667</v>
      </c>
    </row>
    <row r="18" spans="1:13">
      <c r="A18" s="116">
        <v>2004</v>
      </c>
      <c r="B18" s="122">
        <v>0.63</v>
      </c>
      <c r="C18" s="121">
        <v>38215</v>
      </c>
      <c r="D18" s="122">
        <v>0.94</v>
      </c>
      <c r="E18" s="121">
        <v>38215</v>
      </c>
      <c r="F18" s="122">
        <v>0.94</v>
      </c>
      <c r="G18" s="121">
        <v>38215</v>
      </c>
      <c r="H18" s="122">
        <v>0.94</v>
      </c>
      <c r="I18" s="121">
        <v>38216</v>
      </c>
      <c r="J18" s="122">
        <v>1.54</v>
      </c>
      <c r="K18" s="121">
        <v>38080</v>
      </c>
      <c r="L18" s="122">
        <v>1.54</v>
      </c>
      <c r="M18" s="121">
        <v>38082</v>
      </c>
    </row>
    <row r="19" spans="1:13">
      <c r="A19" s="116">
        <v>2005</v>
      </c>
      <c r="B19" s="122">
        <v>0.39</v>
      </c>
      <c r="C19" s="121">
        <v>38566</v>
      </c>
      <c r="D19" s="122">
        <v>0.59</v>
      </c>
      <c r="E19" s="121">
        <v>38566</v>
      </c>
      <c r="F19" s="122">
        <v>0.67</v>
      </c>
      <c r="G19" s="121">
        <v>38566</v>
      </c>
      <c r="H19" s="122">
        <v>0.87</v>
      </c>
      <c r="I19" s="121">
        <v>38567</v>
      </c>
      <c r="J19" s="122">
        <v>1.5</v>
      </c>
      <c r="K19" s="121">
        <v>38395</v>
      </c>
      <c r="L19" s="122">
        <v>1.77</v>
      </c>
      <c r="M19" s="121">
        <v>38396</v>
      </c>
    </row>
    <row r="20" spans="1:13">
      <c r="A20" s="116">
        <v>2006</v>
      </c>
      <c r="B20" s="122">
        <v>0.82899999999999996</v>
      </c>
      <c r="C20" s="121">
        <v>38969</v>
      </c>
      <c r="D20" s="122">
        <v>1.5</v>
      </c>
      <c r="E20" s="121">
        <v>38969</v>
      </c>
      <c r="F20" s="122">
        <v>1.5</v>
      </c>
      <c r="G20" s="121">
        <v>38969</v>
      </c>
      <c r="H20" s="122">
        <v>1.5</v>
      </c>
      <c r="I20" s="121">
        <v>38969</v>
      </c>
      <c r="J20" s="122">
        <v>2.2000000000000002</v>
      </c>
      <c r="K20" s="121">
        <v>38788</v>
      </c>
      <c r="L20" s="122">
        <v>2.2400000000000002</v>
      </c>
      <c r="M20" s="121">
        <v>38970</v>
      </c>
    </row>
    <row r="21" spans="1:13">
      <c r="A21" s="116">
        <v>2007</v>
      </c>
      <c r="B21" s="122">
        <v>0.2</v>
      </c>
      <c r="C21" s="121">
        <v>39132</v>
      </c>
      <c r="D21" s="122">
        <v>0.35</v>
      </c>
      <c r="E21" s="121">
        <v>39284</v>
      </c>
      <c r="F21" s="122">
        <v>0.47</v>
      </c>
      <c r="G21" s="121">
        <v>39163</v>
      </c>
      <c r="H21" s="122">
        <v>0.51</v>
      </c>
      <c r="I21" s="121">
        <v>39163</v>
      </c>
      <c r="J21" s="122">
        <v>0.67</v>
      </c>
      <c r="K21" s="121">
        <v>39164</v>
      </c>
      <c r="L21" s="122">
        <v>0.98</v>
      </c>
      <c r="M21" s="121">
        <v>39166</v>
      </c>
    </row>
    <row r="22" spans="1:13">
      <c r="A22" s="116">
        <v>2008</v>
      </c>
      <c r="B22" s="122">
        <v>0.28000000000000003</v>
      </c>
      <c r="C22" s="121">
        <v>39691</v>
      </c>
      <c r="D22" s="122">
        <v>0.59</v>
      </c>
      <c r="E22" s="121">
        <v>39640</v>
      </c>
      <c r="F22" s="122">
        <v>0.75</v>
      </c>
      <c r="G22" s="121">
        <v>39640</v>
      </c>
      <c r="H22" s="122">
        <v>0.94</v>
      </c>
      <c r="I22" s="121">
        <v>39416</v>
      </c>
      <c r="J22" s="122">
        <v>1.69</v>
      </c>
      <c r="K22" s="121">
        <v>39417</v>
      </c>
      <c r="L22" s="122">
        <v>1.73</v>
      </c>
      <c r="M22" s="121">
        <v>39419</v>
      </c>
    </row>
    <row r="23" spans="1:13">
      <c r="A23" s="116">
        <v>2009</v>
      </c>
      <c r="B23" s="122">
        <v>0.43</v>
      </c>
      <c r="C23" s="121">
        <v>39914</v>
      </c>
      <c r="D23" s="122">
        <v>0.63</v>
      </c>
      <c r="E23" s="121">
        <v>39914</v>
      </c>
      <c r="F23" s="122">
        <v>0.67</v>
      </c>
      <c r="G23" s="121">
        <v>39914</v>
      </c>
      <c r="H23" s="122">
        <v>0.75</v>
      </c>
      <c r="I23" s="121">
        <v>39914</v>
      </c>
      <c r="J23" s="122">
        <v>0.87</v>
      </c>
      <c r="K23" s="121">
        <v>39914</v>
      </c>
      <c r="L23" s="122">
        <v>0.91</v>
      </c>
      <c r="M23" s="121">
        <v>39801</v>
      </c>
    </row>
    <row r="24" spans="1:13">
      <c r="A24" s="116">
        <v>2010</v>
      </c>
      <c r="B24" s="122">
        <v>0.35</v>
      </c>
      <c r="C24" s="121">
        <v>40386</v>
      </c>
      <c r="D24" s="122">
        <v>0.47</v>
      </c>
      <c r="E24" s="121">
        <v>40386</v>
      </c>
      <c r="F24" s="122">
        <v>0.75</v>
      </c>
      <c r="G24" s="121">
        <v>40199</v>
      </c>
      <c r="H24" s="122">
        <v>0.83</v>
      </c>
      <c r="I24" s="121">
        <v>40197</v>
      </c>
      <c r="J24" s="122">
        <v>1.54</v>
      </c>
      <c r="K24" s="121">
        <v>40199</v>
      </c>
      <c r="L24" s="122">
        <v>2.64</v>
      </c>
      <c r="M24" s="121">
        <v>40199</v>
      </c>
    </row>
    <row r="25" spans="1:13">
      <c r="A25" s="116">
        <v>2011</v>
      </c>
      <c r="B25" s="122">
        <v>0.31</v>
      </c>
      <c r="C25" s="121">
        <v>40456</v>
      </c>
      <c r="D25" s="122">
        <v>0.31</v>
      </c>
      <c r="E25" s="121">
        <v>40593</v>
      </c>
      <c r="F25" s="122">
        <v>0.51</v>
      </c>
      <c r="G25" s="121">
        <v>40593</v>
      </c>
      <c r="H25" s="122">
        <v>0.59</v>
      </c>
      <c r="I25" s="121">
        <v>40456</v>
      </c>
      <c r="J25" s="122">
        <v>0.71</v>
      </c>
      <c r="K25" s="121">
        <v>40456</v>
      </c>
      <c r="L25" s="122">
        <v>0.75</v>
      </c>
      <c r="M25" s="121">
        <v>40456</v>
      </c>
    </row>
    <row r="26" spans="1:13">
      <c r="A26" s="116">
        <v>2012</v>
      </c>
      <c r="B26" s="122">
        <v>0.71</v>
      </c>
      <c r="C26" s="121">
        <v>41144</v>
      </c>
      <c r="D26" s="122">
        <v>1.34</v>
      </c>
      <c r="E26" s="121">
        <v>41144</v>
      </c>
      <c r="F26" s="122">
        <v>1.34</v>
      </c>
      <c r="G26" s="121">
        <v>41144</v>
      </c>
      <c r="H26" s="122">
        <v>1.34</v>
      </c>
      <c r="I26" s="121">
        <v>41144</v>
      </c>
      <c r="J26" s="122">
        <v>1.38</v>
      </c>
      <c r="K26" s="121">
        <v>41144</v>
      </c>
      <c r="L26" s="122">
        <v>1.93</v>
      </c>
      <c r="M26" s="121">
        <v>41144</v>
      </c>
    </row>
    <row r="27" spans="1:13">
      <c r="A27" s="116">
        <v>2013</v>
      </c>
      <c r="B27" s="122">
        <v>0.35</v>
      </c>
      <c r="C27" s="121">
        <v>41516</v>
      </c>
      <c r="D27" s="122">
        <v>0.67</v>
      </c>
      <c r="E27" s="121">
        <v>41516</v>
      </c>
      <c r="F27" s="122">
        <v>0.79</v>
      </c>
      <c r="G27" s="121">
        <v>41516</v>
      </c>
      <c r="H27" s="122">
        <v>0.98</v>
      </c>
      <c r="I27" s="121">
        <v>41301</v>
      </c>
      <c r="J27" s="122">
        <v>0.98</v>
      </c>
      <c r="K27" s="121">
        <v>41301</v>
      </c>
      <c r="L27" s="122">
        <v>1.06</v>
      </c>
      <c r="M27" s="121">
        <v>41301</v>
      </c>
    </row>
    <row r="28" spans="1:13">
      <c r="A28" s="116">
        <v>2014</v>
      </c>
      <c r="B28" s="122">
        <v>0.55000000000000004</v>
      </c>
      <c r="C28" s="121">
        <v>41890</v>
      </c>
      <c r="D28" s="122">
        <v>0.94</v>
      </c>
      <c r="E28" s="121">
        <v>41890</v>
      </c>
      <c r="F28" s="122">
        <v>1.46</v>
      </c>
      <c r="G28" s="121">
        <v>41890</v>
      </c>
      <c r="H28" s="122">
        <v>1.93</v>
      </c>
      <c r="I28" s="121">
        <v>41890</v>
      </c>
      <c r="J28" s="122">
        <v>2.36</v>
      </c>
      <c r="K28" s="121">
        <v>41890</v>
      </c>
      <c r="L28" s="122">
        <v>2.4</v>
      </c>
      <c r="M28" s="121">
        <v>41890</v>
      </c>
    </row>
    <row r="29" spans="1:13">
      <c r="A29" s="116">
        <v>2015</v>
      </c>
      <c r="B29" s="122">
        <v>0.43</v>
      </c>
      <c r="C29" s="121">
        <v>42200</v>
      </c>
      <c r="D29" s="122">
        <v>0.47</v>
      </c>
      <c r="E29" s="121">
        <v>42201</v>
      </c>
      <c r="F29" s="122">
        <v>0.94</v>
      </c>
      <c r="G29" s="121">
        <v>42034</v>
      </c>
      <c r="H29" s="122">
        <v>1.26</v>
      </c>
      <c r="I29" s="121">
        <v>42034</v>
      </c>
      <c r="J29" s="122">
        <v>1.73</v>
      </c>
      <c r="K29" s="121">
        <v>42034</v>
      </c>
      <c r="L29" s="122">
        <v>1.81</v>
      </c>
      <c r="M29" s="121">
        <v>42034</v>
      </c>
    </row>
    <row r="30" spans="1:13">
      <c r="A30" s="116">
        <v>2016</v>
      </c>
      <c r="B30" s="122">
        <v>0.16</v>
      </c>
      <c r="C30" s="121">
        <v>42470</v>
      </c>
      <c r="D30" s="122">
        <v>0.24</v>
      </c>
      <c r="E30" s="121">
        <v>42375</v>
      </c>
      <c r="F30" s="122">
        <v>0.28000000000000003</v>
      </c>
      <c r="G30" s="121">
        <v>42375</v>
      </c>
      <c r="H30" s="122">
        <v>0.35</v>
      </c>
      <c r="I30" s="121">
        <v>42375</v>
      </c>
      <c r="J30" s="122">
        <v>0.71</v>
      </c>
      <c r="K30" s="121">
        <v>42375</v>
      </c>
      <c r="L30" s="122">
        <v>1.34</v>
      </c>
      <c r="M30" s="121">
        <v>42375</v>
      </c>
    </row>
    <row r="31" spans="1:13">
      <c r="A31" s="116">
        <v>2017</v>
      </c>
      <c r="B31" s="122">
        <v>0.63</v>
      </c>
      <c r="C31" s="121">
        <v>42940</v>
      </c>
      <c r="D31" s="122">
        <v>0.79</v>
      </c>
      <c r="E31" s="121">
        <v>42940</v>
      </c>
      <c r="F31" s="122">
        <v>0.87</v>
      </c>
      <c r="G31" s="121">
        <v>42940</v>
      </c>
      <c r="H31" s="122">
        <v>0.91</v>
      </c>
      <c r="I31" s="121">
        <v>42940</v>
      </c>
      <c r="J31" s="122">
        <v>1.69</v>
      </c>
      <c r="K31" s="121">
        <v>42940</v>
      </c>
      <c r="L31" s="122">
        <v>1.73</v>
      </c>
      <c r="M31" s="121">
        <v>42940</v>
      </c>
    </row>
    <row r="32" spans="1:13">
      <c r="A32" s="116">
        <v>2018</v>
      </c>
      <c r="B32" s="122">
        <v>0.31</v>
      </c>
      <c r="C32" s="121">
        <v>43322</v>
      </c>
      <c r="D32" s="122">
        <v>0.35</v>
      </c>
      <c r="E32" s="121">
        <v>43322</v>
      </c>
      <c r="F32" s="122">
        <v>0.35</v>
      </c>
      <c r="G32" s="121">
        <v>43322</v>
      </c>
      <c r="H32" s="122">
        <v>0.35</v>
      </c>
      <c r="I32" s="121">
        <v>43322</v>
      </c>
      <c r="J32" s="122">
        <v>0.35</v>
      </c>
      <c r="K32" s="121">
        <v>43322</v>
      </c>
      <c r="L32" s="122">
        <v>0.47</v>
      </c>
      <c r="M32" s="121">
        <v>43322</v>
      </c>
    </row>
    <row r="33" spans="1:13">
      <c r="A33" s="116">
        <v>2019</v>
      </c>
      <c r="B33" s="122">
        <v>0.28000000000000003</v>
      </c>
      <c r="C33" s="121">
        <v>43731</v>
      </c>
      <c r="D33" s="122">
        <v>0.71</v>
      </c>
      <c r="E33" s="121">
        <v>43731</v>
      </c>
      <c r="F33" s="122">
        <v>0.72</v>
      </c>
      <c r="G33" s="121">
        <v>43731</v>
      </c>
      <c r="H33" s="122">
        <v>0.98</v>
      </c>
      <c r="I33" s="121">
        <v>43517</v>
      </c>
      <c r="J33" s="122">
        <v>1.85</v>
      </c>
      <c r="K33" s="121">
        <v>43517</v>
      </c>
      <c r="L33" s="122">
        <v>2.0099999999999998</v>
      </c>
      <c r="M33" s="121">
        <v>43517</v>
      </c>
    </row>
    <row r="34" spans="1:13">
      <c r="A34" s="116">
        <v>2020</v>
      </c>
      <c r="B34" s="122">
        <v>0.39</v>
      </c>
      <c r="C34" s="121">
        <v>43903</v>
      </c>
      <c r="D34" s="122">
        <v>0.43</v>
      </c>
      <c r="E34" s="121">
        <v>43798</v>
      </c>
      <c r="F34" s="122">
        <v>0.83</v>
      </c>
      <c r="G34" s="121">
        <v>43798</v>
      </c>
      <c r="H34" s="122">
        <v>1.06</v>
      </c>
      <c r="I34" s="121">
        <v>43798</v>
      </c>
      <c r="J34" s="122">
        <v>1.06</v>
      </c>
      <c r="K34" s="121">
        <v>43798</v>
      </c>
      <c r="L34" s="122">
        <v>1.73</v>
      </c>
      <c r="M34" s="121">
        <v>43789</v>
      </c>
    </row>
    <row r="35" spans="1:13">
      <c r="A35" s="116">
        <v>2021</v>
      </c>
      <c r="B35" s="122">
        <v>0.83</v>
      </c>
      <c r="C35" s="121">
        <v>44424</v>
      </c>
      <c r="D35" s="122">
        <v>1.46</v>
      </c>
      <c r="E35" s="121">
        <v>44424</v>
      </c>
      <c r="F35" s="122">
        <v>1.54</v>
      </c>
      <c r="G35" s="121">
        <v>44424</v>
      </c>
      <c r="H35" s="122">
        <v>1.54</v>
      </c>
      <c r="I35" s="121">
        <v>44424</v>
      </c>
      <c r="J35" s="122">
        <v>1.54</v>
      </c>
      <c r="K35" s="121">
        <v>44424</v>
      </c>
      <c r="L35" s="122">
        <v>2.3199999999999998</v>
      </c>
      <c r="M35" s="121">
        <v>44424</v>
      </c>
    </row>
    <row r="36" spans="1:13">
      <c r="A36" s="116">
        <v>2022</v>
      </c>
      <c r="B36" s="122" t="s">
        <v>124</v>
      </c>
      <c r="C36" s="121"/>
      <c r="D36" s="122" t="s">
        <v>124</v>
      </c>
      <c r="E36" s="121"/>
      <c r="F36" s="122" t="s">
        <v>124</v>
      </c>
      <c r="G36" s="121"/>
      <c r="H36" s="122" t="s">
        <v>124</v>
      </c>
      <c r="I36" s="121"/>
      <c r="J36" s="122" t="s">
        <v>124</v>
      </c>
      <c r="K36" s="121"/>
      <c r="L36" s="122" t="s">
        <v>124</v>
      </c>
      <c r="M36" s="121"/>
    </row>
    <row r="37" spans="1:13">
      <c r="A37" s="116">
        <v>2023</v>
      </c>
      <c r="B37" s="122">
        <v>0.2</v>
      </c>
      <c r="C37" s="121">
        <v>44898</v>
      </c>
      <c r="D37" s="122">
        <v>0.39</v>
      </c>
      <c r="E37" s="121">
        <v>44927</v>
      </c>
      <c r="F37" s="122">
        <v>0.71</v>
      </c>
      <c r="G37" s="121">
        <v>44927</v>
      </c>
      <c r="H37" s="122">
        <v>1.06</v>
      </c>
      <c r="I37" s="121">
        <v>44927</v>
      </c>
      <c r="J37" s="122">
        <v>1.89</v>
      </c>
      <c r="K37" s="121">
        <v>44898</v>
      </c>
      <c r="L37" s="122">
        <v>1.89</v>
      </c>
      <c r="M37" s="121">
        <v>44898</v>
      </c>
    </row>
    <row r="38" spans="1:13">
      <c r="A38" s="116">
        <v>2024</v>
      </c>
      <c r="B38" s="122">
        <v>0.2</v>
      </c>
      <c r="C38" s="121">
        <v>45324</v>
      </c>
      <c r="D38" s="122">
        <v>0.39</v>
      </c>
      <c r="E38" s="121">
        <v>45383</v>
      </c>
      <c r="F38" s="122">
        <v>0.71</v>
      </c>
      <c r="G38" s="121">
        <v>45324</v>
      </c>
      <c r="H38" s="122">
        <v>0.98</v>
      </c>
      <c r="I38" s="121">
        <v>45324</v>
      </c>
      <c r="J38" s="122">
        <v>0.98</v>
      </c>
      <c r="K38" s="121">
        <v>45324</v>
      </c>
      <c r="L38" s="122">
        <v>1.02</v>
      </c>
      <c r="M38" s="121">
        <v>45333</v>
      </c>
    </row>
    <row r="39" spans="1:13" ht="15.75" thickBot="1">
      <c r="A39" s="116">
        <v>2025</v>
      </c>
      <c r="B39" s="123">
        <v>0.35</v>
      </c>
      <c r="C39" s="121">
        <v>45927</v>
      </c>
      <c r="D39" s="123">
        <v>0.59</v>
      </c>
      <c r="E39" s="121">
        <v>45926</v>
      </c>
      <c r="F39" s="123">
        <v>1.1399999999999999</v>
      </c>
      <c r="G39" s="121">
        <v>45926</v>
      </c>
      <c r="H39" s="123">
        <v>1.38</v>
      </c>
      <c r="I39" s="121">
        <v>45926</v>
      </c>
      <c r="J39" s="123">
        <v>1.38</v>
      </c>
      <c r="K39" s="121">
        <v>45927</v>
      </c>
      <c r="L39" s="123">
        <v>1.73</v>
      </c>
      <c r="M39" s="121">
        <v>45929</v>
      </c>
    </row>
    <row r="40" spans="1:13">
      <c r="A40" s="124"/>
      <c r="B40" s="125"/>
      <c r="C40" s="121"/>
      <c r="D40" s="125"/>
      <c r="E40" s="121"/>
      <c r="F40" s="125"/>
      <c r="G40" s="121"/>
      <c r="H40" s="125"/>
      <c r="I40" s="121"/>
      <c r="J40" s="125"/>
      <c r="K40" s="121"/>
      <c r="L40" s="125"/>
      <c r="M40" s="121"/>
    </row>
    <row r="41" spans="1:13">
      <c r="A41" s="116" t="s">
        <v>106</v>
      </c>
      <c r="B41" s="117">
        <f>MAX(B3:B39)</f>
        <v>0.83</v>
      </c>
      <c r="C41" s="126">
        <f>VLOOKUP(MAX($B$21:$B$39), $B$21:$C$39, 2, FALSE)</f>
        <v>44424</v>
      </c>
      <c r="D41" s="117">
        <f>MAX(D3:D39)</f>
        <v>1.5</v>
      </c>
      <c r="E41" s="126">
        <f>VLOOKUP(MAX($D$3:$D$39), $D$3:$E$39, 2, FALSE)</f>
        <v>38969</v>
      </c>
      <c r="F41" s="117">
        <f>MAX(F3:F39)</f>
        <v>1.54</v>
      </c>
      <c r="G41" s="126">
        <f>VLOOKUP(MAX($F$3:$F$39), $F$3:$G$39, 2, FALSE)</f>
        <v>44424</v>
      </c>
      <c r="H41" s="117">
        <f>MAX(H3:H39)</f>
        <v>1.93</v>
      </c>
      <c r="I41" s="126">
        <f>VLOOKUP(MAX($H$3:$H$39), $H$3:$I$39, 2, FALSE)</f>
        <v>41890</v>
      </c>
      <c r="J41" s="117">
        <f>MAX(J3:J39)</f>
        <v>2.36</v>
      </c>
      <c r="K41" s="126">
        <f>VLOOKUP(MAX($J$3:$J$39), $J$3:$K$39, 2, FALSE)</f>
        <v>41890</v>
      </c>
      <c r="L41" s="117">
        <f>MAX(L3:L39)</f>
        <v>2.64</v>
      </c>
      <c r="M41" s="126">
        <f>VLOOKUP(MAX($L$3:$L$39), $L$3:$M$39, 2, FALSE)</f>
        <v>40199</v>
      </c>
    </row>
    <row r="43" spans="1:13">
      <c r="A43" s="128" t="s">
        <v>111</v>
      </c>
      <c r="B43" s="129">
        <f>AVERAGE(B3:B39)</f>
        <v>0.40052777777777782</v>
      </c>
      <c r="C43" s="130"/>
      <c r="D43" s="129">
        <f>AVERAGE(D3:D39)</f>
        <v>0.61472222222222217</v>
      </c>
      <c r="E43" s="130"/>
      <c r="F43" s="129">
        <f>AVERAGE(F3:F39)</f>
        <v>0.79111111111111121</v>
      </c>
      <c r="G43" s="130"/>
      <c r="H43" s="129">
        <f>AVERAGE(H3:H39)</f>
        <v>0.93138888888888893</v>
      </c>
      <c r="I43" s="130"/>
      <c r="J43" s="129">
        <f>AVERAGE(J3:J39)</f>
        <v>1.2722222222222224</v>
      </c>
      <c r="K43" s="130"/>
      <c r="L43" s="136">
        <f>AVERAGE(L3:L39)</f>
        <v>1.5194444444444444</v>
      </c>
      <c r="M43" s="131" t="s">
        <v>112</v>
      </c>
    </row>
    <row r="44" spans="1:13">
      <c r="A44" s="132" t="s">
        <v>113</v>
      </c>
      <c r="B44" s="133">
        <f>STDEV(B3:B39)</f>
        <v>0.17959724562175391</v>
      </c>
      <c r="C44" s="134"/>
      <c r="D44" s="133">
        <f>STDEV(D3:D39)</f>
        <v>0.3200846862147681</v>
      </c>
      <c r="E44" s="134"/>
      <c r="F44" s="133">
        <f>STDEV(F3:F39)</f>
        <v>0.34144045937994377</v>
      </c>
      <c r="G44" s="134"/>
      <c r="H44" s="133">
        <f>STDEV(H3:H39)</f>
        <v>0.38409189955216089</v>
      </c>
      <c r="I44" s="134"/>
      <c r="J44" s="133">
        <f>STDEV(J3:J39)</f>
        <v>0.48193129985276684</v>
      </c>
      <c r="K44" s="134"/>
      <c r="L44" s="137">
        <f>STDEV(L3:L39)</f>
        <v>0.53594213144141722</v>
      </c>
      <c r="M44" s="135"/>
    </row>
    <row r="45" spans="1:13" ht="18">
      <c r="A45" s="138" t="s">
        <v>114</v>
      </c>
      <c r="B45" s="139">
        <v>1.25</v>
      </c>
      <c r="C45" s="140"/>
      <c r="D45" s="139">
        <v>2.08</v>
      </c>
      <c r="E45" s="140"/>
      <c r="F45" s="139">
        <v>2.36</v>
      </c>
      <c r="G45" s="140"/>
      <c r="H45" s="139">
        <v>2.6</v>
      </c>
      <c r="I45" s="140"/>
      <c r="J45" s="139">
        <v>3.67</v>
      </c>
      <c r="K45" s="140"/>
      <c r="L45" s="139">
        <v>4.5</v>
      </c>
      <c r="M45" s="141" t="s">
        <v>115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3" t="s">
        <v>116</v>
      </c>
      <c r="B1" s="173"/>
      <c r="C1" s="173"/>
      <c r="D1" s="173"/>
      <c r="E1" s="173"/>
    </row>
    <row r="2" spans="1:12" ht="18.75" thickBot="1">
      <c r="A2" s="142" t="s">
        <v>117</v>
      </c>
      <c r="B2" s="143" t="s">
        <v>118</v>
      </c>
      <c r="C2" s="143" t="s">
        <v>120</v>
      </c>
      <c r="D2" s="144" t="s">
        <v>121</v>
      </c>
      <c r="E2" s="145" t="s">
        <v>119</v>
      </c>
      <c r="G2" s="124"/>
      <c r="H2" s="124"/>
      <c r="I2" s="124"/>
      <c r="J2" s="124"/>
      <c r="K2" s="124"/>
      <c r="L2" s="124"/>
    </row>
    <row r="3" spans="1:12">
      <c r="A3" s="146">
        <v>0.25</v>
      </c>
      <c r="B3" s="147">
        <f>FREQ!B41</f>
        <v>0.83</v>
      </c>
      <c r="C3" s="151">
        <f>Meta_Stats!D31</f>
        <v>11</v>
      </c>
      <c r="D3" s="148">
        <f>LOG(C3)</f>
        <v>1.0413926851582251</v>
      </c>
      <c r="E3" s="149">
        <f>FREQ!B45</f>
        <v>1.25</v>
      </c>
    </row>
    <row r="4" spans="1:12">
      <c r="A4" s="146">
        <v>1</v>
      </c>
      <c r="B4" s="147">
        <f>FREQ!D41</f>
        <v>1.5</v>
      </c>
      <c r="C4" s="151">
        <f>Meta_Stats!D32</f>
        <v>18</v>
      </c>
      <c r="D4" s="148">
        <f t="shared" ref="D4:D8" si="0">LOG(C4)</f>
        <v>1.255272505103306</v>
      </c>
      <c r="E4" s="149">
        <f>FREQ!D45</f>
        <v>2.08</v>
      </c>
    </row>
    <row r="5" spans="1:12">
      <c r="A5" s="146">
        <v>3</v>
      </c>
      <c r="B5" s="147">
        <f>FREQ!F41</f>
        <v>1.54</v>
      </c>
      <c r="C5" s="151">
        <f>Meta_Stats!D33</f>
        <v>15</v>
      </c>
      <c r="D5" s="148">
        <f t="shared" si="0"/>
        <v>1.1760912590556813</v>
      </c>
      <c r="E5" s="149">
        <f>FREQ!F45</f>
        <v>2.36</v>
      </c>
    </row>
    <row r="6" spans="1:12">
      <c r="A6" s="146">
        <v>6</v>
      </c>
      <c r="B6" s="147">
        <f>FREQ!H41</f>
        <v>1.93</v>
      </c>
      <c r="C6" s="151">
        <f>Meta_Stats!D34</f>
        <v>19</v>
      </c>
      <c r="D6" s="148">
        <f t="shared" si="0"/>
        <v>1.2787536009528289</v>
      </c>
      <c r="E6" s="149">
        <f>FREQ!H45</f>
        <v>2.6</v>
      </c>
    </row>
    <row r="7" spans="1:12">
      <c r="A7" s="146">
        <v>24</v>
      </c>
      <c r="B7" s="147">
        <f>FREQ!J41</f>
        <v>2.36</v>
      </c>
      <c r="C7" s="151">
        <f>Meta_Stats!D35</f>
        <v>10</v>
      </c>
      <c r="D7" s="148">
        <f t="shared" si="0"/>
        <v>1</v>
      </c>
      <c r="E7" s="149">
        <f>FREQ!J45</f>
        <v>3.67</v>
      </c>
    </row>
    <row r="8" spans="1:12">
      <c r="A8" s="146">
        <v>72</v>
      </c>
      <c r="B8" s="147">
        <f>FREQ!L41</f>
        <v>2.64</v>
      </c>
      <c r="C8" s="151">
        <f>Meta_Stats!D36</f>
        <v>8</v>
      </c>
      <c r="D8" s="150">
        <f t="shared" si="0"/>
        <v>0.90308998699194354</v>
      </c>
      <c r="E8" s="149">
        <f>FREQ!L45</f>
        <v>4.5</v>
      </c>
    </row>
    <row r="9" spans="1:12">
      <c r="D9" s="147">
        <f>10^(AVERAGE(D3:D8))</f>
        <v>12.85582660592461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G38" sqref="G38"/>
    </sheetView>
  </sheetViews>
  <sheetFormatPr defaultRowHeight="15"/>
  <sheetData>
    <row r="1" spans="1:4">
      <c r="A1">
        <v>2025</v>
      </c>
    </row>
    <row r="2" spans="1:4">
      <c r="A2">
        <v>2024</v>
      </c>
      <c r="C2" s="174" t="s">
        <v>122</v>
      </c>
      <c r="D2" s="174"/>
    </row>
    <row r="3" spans="1:4">
      <c r="A3">
        <v>2023</v>
      </c>
      <c r="C3">
        <v>1989</v>
      </c>
      <c r="D3">
        <f>COUNTIF('1989'!$B1:$B366,"&gt;.01")</f>
        <v>20</v>
      </c>
    </row>
    <row r="4" spans="1:4">
      <c r="A4">
        <v>2022</v>
      </c>
      <c r="C4">
        <v>1990</v>
      </c>
      <c r="D4">
        <f>COUNTIF('1990'!$B1:$B366,"&gt;.01")</f>
        <v>37</v>
      </c>
    </row>
    <row r="5" spans="1:4">
      <c r="A5">
        <v>2021</v>
      </c>
      <c r="C5">
        <v>1991</v>
      </c>
      <c r="D5">
        <f>COUNTIF('1991'!$B1:$B366,"&gt;.01")</f>
        <v>31</v>
      </c>
    </row>
    <row r="6" spans="1:4">
      <c r="A6">
        <v>2020</v>
      </c>
      <c r="C6">
        <v>1992</v>
      </c>
      <c r="D6">
        <f>COUNTIF('1992'!$B1:$B366,"&gt;.01")</f>
        <v>58</v>
      </c>
    </row>
    <row r="7" spans="1:4">
      <c r="A7">
        <v>2019</v>
      </c>
      <c r="C7">
        <v>1993</v>
      </c>
      <c r="D7">
        <f>COUNTIF('1993'!$B1:$B366,"&gt;.01")</f>
        <v>44</v>
      </c>
    </row>
    <row r="8" spans="1:4">
      <c r="A8">
        <v>2018</v>
      </c>
      <c r="C8">
        <v>1994</v>
      </c>
      <c r="D8">
        <f>COUNTIF('1994'!$B1:$B366,"&gt;.01")</f>
        <v>24</v>
      </c>
    </row>
    <row r="9" spans="1:4">
      <c r="A9">
        <v>2017</v>
      </c>
      <c r="C9">
        <v>1995</v>
      </c>
      <c r="D9">
        <f>COUNTIF('1995'!$B1:$B366,"&gt;.01")</f>
        <v>38</v>
      </c>
    </row>
    <row r="10" spans="1:4">
      <c r="A10">
        <v>2016</v>
      </c>
      <c r="C10">
        <v>1996</v>
      </c>
      <c r="D10">
        <f>COUNTIF('1996'!$B1:$B366,"&gt;.01")</f>
        <v>20</v>
      </c>
    </row>
    <row r="11" spans="1:4">
      <c r="A11">
        <v>2015</v>
      </c>
      <c r="C11">
        <v>1997</v>
      </c>
      <c r="D11">
        <f>COUNTIF('1997'!$B1:$B366,"&gt;.01")</f>
        <v>19</v>
      </c>
    </row>
    <row r="12" spans="1:4">
      <c r="A12">
        <v>2014</v>
      </c>
      <c r="C12">
        <v>1998</v>
      </c>
      <c r="D12">
        <f>COUNTIF('1998'!$B1:$B366,"&gt;.01")</f>
        <v>36</v>
      </c>
    </row>
    <row r="13" spans="1:4">
      <c r="A13">
        <v>2013</v>
      </c>
      <c r="C13">
        <v>1999</v>
      </c>
      <c r="D13">
        <f>COUNTIF('1999'!$B1:$B366,"&gt;.01")</f>
        <v>20</v>
      </c>
    </row>
    <row r="14" spans="1:4">
      <c r="A14">
        <v>2012</v>
      </c>
      <c r="C14">
        <v>2000</v>
      </c>
      <c r="D14">
        <f>COUNTIF('2000'!$B1:$B366,"&gt;.01")</f>
        <v>9</v>
      </c>
    </row>
    <row r="15" spans="1:4">
      <c r="A15">
        <v>2011</v>
      </c>
      <c r="C15">
        <v>2001</v>
      </c>
      <c r="D15">
        <f>COUNTIF('2001'!$B1:$B366,"&gt;.01")</f>
        <v>33</v>
      </c>
    </row>
    <row r="16" spans="1:4">
      <c r="A16">
        <v>2010</v>
      </c>
      <c r="C16">
        <v>2002</v>
      </c>
      <c r="D16">
        <f>COUNTIF('2002'!$B1:$B366,"&gt;.01")</f>
        <v>16</v>
      </c>
    </row>
    <row r="17" spans="1:4">
      <c r="A17">
        <v>2009</v>
      </c>
      <c r="C17">
        <v>2003</v>
      </c>
      <c r="D17">
        <f>COUNTIF('2003'!$B1:$B366,"&gt;.01")</f>
        <v>25</v>
      </c>
    </row>
    <row r="18" spans="1:4">
      <c r="A18">
        <v>2008</v>
      </c>
      <c r="C18">
        <v>2004</v>
      </c>
      <c r="D18">
        <f>COUNTIF('2004'!$B1:$B366,"&gt;.01")</f>
        <v>22</v>
      </c>
    </row>
    <row r="19" spans="1:4">
      <c r="A19">
        <v>2007</v>
      </c>
      <c r="C19">
        <v>2005</v>
      </c>
      <c r="D19">
        <f>COUNTIF('2005'!$B1:$B366,"&gt;.01")</f>
        <v>38</v>
      </c>
    </row>
    <row r="20" spans="1:4">
      <c r="A20">
        <v>2006</v>
      </c>
      <c r="C20">
        <v>2006</v>
      </c>
      <c r="D20">
        <f>COUNTIF('2006'!$B1:$B366,"&gt;.01")</f>
        <v>21</v>
      </c>
    </row>
    <row r="21" spans="1:4">
      <c r="A21">
        <v>2005</v>
      </c>
      <c r="C21">
        <v>2007</v>
      </c>
      <c r="D21">
        <f>COUNTIF('2007'!$B1:$B366,"&gt;.01")</f>
        <v>29</v>
      </c>
    </row>
    <row r="22" spans="1:4">
      <c r="A22">
        <v>2004</v>
      </c>
      <c r="C22">
        <v>2008</v>
      </c>
      <c r="D22">
        <f>COUNTIF('2008'!$B1:$B366,"&gt;.01")</f>
        <v>31</v>
      </c>
    </row>
    <row r="23" spans="1:4">
      <c r="A23">
        <v>2003</v>
      </c>
      <c r="C23">
        <v>2009</v>
      </c>
      <c r="D23">
        <f>COUNTIF('2009'!$B1:$B366,"&gt;.01")</f>
        <v>30</v>
      </c>
    </row>
    <row r="24" spans="1:4">
      <c r="A24">
        <v>2002</v>
      </c>
      <c r="C24">
        <v>2010</v>
      </c>
      <c r="D24">
        <f>COUNTIF('2010'!$B1:$B366,"&gt;.01")</f>
        <v>28</v>
      </c>
    </row>
    <row r="25" spans="1:4">
      <c r="A25">
        <v>2001</v>
      </c>
      <c r="C25">
        <v>2011</v>
      </c>
      <c r="D25">
        <f>COUNTIF('2011'!$B1:$B366,"&gt;.01")</f>
        <v>21</v>
      </c>
    </row>
    <row r="26" spans="1:4">
      <c r="A26">
        <v>2000</v>
      </c>
      <c r="C26">
        <v>2012</v>
      </c>
      <c r="D26">
        <f>COUNTIF('2012'!$B1:$B366,"&gt;.01")</f>
        <v>25</v>
      </c>
    </row>
    <row r="27" spans="1:4">
      <c r="A27">
        <v>1999</v>
      </c>
      <c r="C27">
        <v>2013</v>
      </c>
      <c r="D27">
        <f>COUNTIF('2013'!$B1:$B366,"&gt;.01")</f>
        <v>23</v>
      </c>
    </row>
    <row r="28" spans="1:4">
      <c r="A28">
        <v>1998</v>
      </c>
      <c r="C28">
        <v>2014</v>
      </c>
      <c r="D28">
        <f>COUNTIF('2014'!$B1:$B366,"&gt;.01")</f>
        <v>20</v>
      </c>
    </row>
    <row r="29" spans="1:4">
      <c r="A29">
        <v>1997</v>
      </c>
      <c r="C29">
        <v>2015</v>
      </c>
      <c r="D29">
        <f>COUNTIF('2015'!$B1:$B366,"&gt;.01")</f>
        <v>37</v>
      </c>
    </row>
    <row r="30" spans="1:4">
      <c r="A30">
        <v>1996</v>
      </c>
      <c r="C30">
        <v>2016</v>
      </c>
      <c r="D30">
        <f>COUNTIF('2016'!$B1:$B366,"&gt;.01")</f>
        <v>32</v>
      </c>
    </row>
    <row r="31" spans="1:4">
      <c r="A31">
        <v>1995</v>
      </c>
      <c r="C31">
        <v>2017</v>
      </c>
      <c r="D31">
        <f>COUNTIF('2017'!$B1:$B366,"&gt;.01")</f>
        <v>32</v>
      </c>
    </row>
    <row r="32" spans="1:4">
      <c r="A32">
        <v>1994</v>
      </c>
      <c r="C32">
        <v>2018</v>
      </c>
      <c r="D32">
        <f>COUNTIF('2018'!$B1:$B366,"&gt;.01")</f>
        <v>16</v>
      </c>
    </row>
    <row r="33" spans="1:4">
      <c r="A33">
        <v>1993</v>
      </c>
      <c r="C33">
        <v>2019</v>
      </c>
      <c r="D33">
        <f>COUNTIF('2019'!$B1:$B366,"&gt;.01")</f>
        <v>34</v>
      </c>
    </row>
    <row r="34" spans="1:4">
      <c r="A34">
        <v>1992</v>
      </c>
      <c r="C34">
        <v>2020</v>
      </c>
      <c r="D34">
        <f>COUNTIF('2020'!$B1:$B366,"&gt;.01")</f>
        <v>23</v>
      </c>
    </row>
    <row r="35" spans="1:4">
      <c r="A35">
        <v>1991</v>
      </c>
      <c r="C35">
        <v>2021</v>
      </c>
      <c r="D35">
        <f>COUNTIF('2021'!$B1:$B366,"&gt;.01")</f>
        <v>30</v>
      </c>
    </row>
    <row r="36" spans="1:4">
      <c r="A36">
        <v>1990</v>
      </c>
      <c r="C36">
        <v>2022</v>
      </c>
    </row>
    <row r="37" spans="1:4">
      <c r="A37">
        <v>1989</v>
      </c>
      <c r="C37">
        <v>2023</v>
      </c>
      <c r="D37">
        <f>COUNTIF('2023'!$B1:$B366,"&gt;.01")</f>
        <v>25</v>
      </c>
    </row>
    <row r="38" spans="1:4">
      <c r="C38">
        <v>2024</v>
      </c>
      <c r="D38">
        <f>COUNTIF('2024'!$B1:$B366,"&gt;.01")</f>
        <v>30</v>
      </c>
    </row>
    <row r="39" spans="1:4">
      <c r="C39">
        <v>2025</v>
      </c>
      <c r="D39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E153D-D55A-4B23-9E82-1463C0DBB905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0.19685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7.8740000000000004E-2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96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 t="s">
        <v>96</v>
      </c>
      <c r="C115" s="99"/>
    </row>
    <row r="116" spans="1:3" ht="15" customHeight="1">
      <c r="A116" s="97">
        <v>44950</v>
      </c>
      <c r="B116" s="3" t="s">
        <v>96</v>
      </c>
      <c r="C116" s="99"/>
    </row>
    <row r="117" spans="1:3" ht="15" customHeight="1">
      <c r="A117" s="97">
        <v>44951</v>
      </c>
      <c r="B117" s="3" t="s">
        <v>96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 t="s">
        <v>96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0.19685</v>
      </c>
      <c r="C164" s="99"/>
    </row>
    <row r="165" spans="1:3" ht="15" customHeight="1">
      <c r="A165" s="97">
        <v>44998</v>
      </c>
      <c r="B165" s="3">
        <v>0.39369999999999999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3.9370000000000002E-2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0.15748000000000001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0.11811000000000001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0.23622000000000001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0.11811000000000001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0.15748000000000001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0.11811000000000001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1.37795</v>
      </c>
      <c r="C362" s="99"/>
    </row>
    <row r="363" spans="1:3" ht="15" customHeight="1">
      <c r="A363" s="97">
        <v>45196</v>
      </c>
      <c r="B363" s="3">
        <v>0.35432999999999998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4.4488099999999999</v>
      </c>
      <c r="C367" s="93">
        <f>SUM(B260:B366)</f>
        <v>2.7165300000000001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5065-7533-45B2-82CE-518B656E5ED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3">
        <v>45200</v>
      </c>
      <c r="B1" s="98">
        <v>0</v>
      </c>
      <c r="C1" s="99"/>
    </row>
    <row r="2" spans="1:3" ht="15" customHeight="1">
      <c r="A2" s="163">
        <v>45201</v>
      </c>
      <c r="B2" s="98">
        <v>0</v>
      </c>
      <c r="C2" s="99"/>
    </row>
    <row r="3" spans="1:3" ht="15" customHeight="1">
      <c r="A3" s="163">
        <v>45202</v>
      </c>
      <c r="B3" s="98">
        <v>0</v>
      </c>
      <c r="C3" s="99"/>
    </row>
    <row r="4" spans="1:3" ht="15" customHeight="1">
      <c r="A4" s="163">
        <v>45203</v>
      </c>
      <c r="B4" s="98">
        <v>0</v>
      </c>
      <c r="C4" s="99"/>
    </row>
    <row r="5" spans="1:3" ht="15" customHeight="1">
      <c r="A5" s="163">
        <v>45204</v>
      </c>
      <c r="B5" s="98">
        <v>0</v>
      </c>
      <c r="C5" s="99"/>
    </row>
    <row r="6" spans="1:3" ht="15" customHeight="1">
      <c r="A6" s="163">
        <v>45205</v>
      </c>
      <c r="B6" s="98">
        <v>0</v>
      </c>
      <c r="C6" s="99"/>
    </row>
    <row r="7" spans="1:3" ht="15" customHeight="1">
      <c r="A7" s="163">
        <v>45206</v>
      </c>
      <c r="B7" s="98">
        <v>0</v>
      </c>
      <c r="C7" s="99"/>
    </row>
    <row r="8" spans="1:3" ht="15" customHeight="1">
      <c r="A8" s="163">
        <v>45207</v>
      </c>
      <c r="B8" s="98">
        <v>0</v>
      </c>
      <c r="C8" s="99"/>
    </row>
    <row r="9" spans="1:3" ht="15" customHeight="1">
      <c r="A9" s="163">
        <v>45208</v>
      </c>
      <c r="B9" s="98">
        <v>0</v>
      </c>
      <c r="C9" s="99"/>
    </row>
    <row r="10" spans="1:3" ht="15" customHeight="1">
      <c r="A10" s="163">
        <v>45209</v>
      </c>
      <c r="B10" s="98">
        <v>0</v>
      </c>
      <c r="C10" s="99"/>
    </row>
    <row r="11" spans="1:3" ht="15" customHeight="1">
      <c r="A11" s="163">
        <v>45210</v>
      </c>
      <c r="B11" s="98">
        <v>0</v>
      </c>
      <c r="C11" s="99"/>
    </row>
    <row r="12" spans="1:3" ht="15" customHeight="1">
      <c r="A12" s="163">
        <v>45211</v>
      </c>
      <c r="B12" s="98">
        <v>0</v>
      </c>
      <c r="C12" s="99"/>
    </row>
    <row r="13" spans="1:3" ht="15" customHeight="1">
      <c r="A13" s="163">
        <v>45212</v>
      </c>
      <c r="B13" s="98">
        <v>0</v>
      </c>
      <c r="C13" s="99"/>
    </row>
    <row r="14" spans="1:3" ht="15" customHeight="1">
      <c r="A14" s="163">
        <v>45213</v>
      </c>
      <c r="B14" s="98">
        <v>0</v>
      </c>
      <c r="C14" s="99"/>
    </row>
    <row r="15" spans="1:3" ht="15" customHeight="1">
      <c r="A15" s="163">
        <v>45214</v>
      </c>
      <c r="B15" s="98">
        <v>0</v>
      </c>
      <c r="C15" s="99"/>
    </row>
    <row r="16" spans="1:3" ht="15" customHeight="1">
      <c r="A16" s="163">
        <v>45215</v>
      </c>
      <c r="B16" s="98">
        <v>0</v>
      </c>
      <c r="C16" s="99"/>
    </row>
    <row r="17" spans="1:3" ht="15" customHeight="1">
      <c r="A17" s="163">
        <v>45216</v>
      </c>
      <c r="B17" s="98">
        <v>0</v>
      </c>
      <c r="C17" s="99"/>
    </row>
    <row r="18" spans="1:3" ht="15" customHeight="1">
      <c r="A18" s="163">
        <v>45217</v>
      </c>
      <c r="B18" s="98">
        <v>0</v>
      </c>
      <c r="C18" s="99"/>
    </row>
    <row r="19" spans="1:3" ht="15" customHeight="1">
      <c r="A19" s="163">
        <v>45218</v>
      </c>
      <c r="B19" s="98" t="s">
        <v>96</v>
      </c>
      <c r="C19" s="99"/>
    </row>
    <row r="20" spans="1:3" ht="15" customHeight="1">
      <c r="A20" s="163">
        <v>45219</v>
      </c>
      <c r="B20" s="98" t="s">
        <v>96</v>
      </c>
      <c r="C20" s="99"/>
    </row>
    <row r="21" spans="1:3" ht="15" customHeight="1">
      <c r="A21" s="163">
        <v>45220</v>
      </c>
      <c r="B21" s="98" t="s">
        <v>96</v>
      </c>
      <c r="C21" s="99"/>
    </row>
    <row r="22" spans="1:3" ht="15" customHeight="1">
      <c r="A22" s="163">
        <v>45221</v>
      </c>
      <c r="B22" s="98" t="s">
        <v>96</v>
      </c>
      <c r="C22" s="99"/>
    </row>
    <row r="23" spans="1:3" ht="15" customHeight="1">
      <c r="A23" s="163">
        <v>45222</v>
      </c>
      <c r="B23" s="98">
        <v>0</v>
      </c>
      <c r="C23" s="99"/>
    </row>
    <row r="24" spans="1:3" ht="15" customHeight="1">
      <c r="A24" s="163">
        <v>45223</v>
      </c>
      <c r="B24" s="98">
        <v>0</v>
      </c>
      <c r="C24" s="99"/>
    </row>
    <row r="25" spans="1:3" ht="15" customHeight="1">
      <c r="A25" s="163">
        <v>45224</v>
      </c>
      <c r="B25" s="98">
        <v>0</v>
      </c>
      <c r="C25" s="99"/>
    </row>
    <row r="26" spans="1:3" ht="15" customHeight="1">
      <c r="A26" s="163">
        <v>45225</v>
      </c>
      <c r="B26" s="98">
        <v>0</v>
      </c>
      <c r="C26" s="99"/>
    </row>
    <row r="27" spans="1:3" ht="15" customHeight="1">
      <c r="A27" s="163">
        <v>45226</v>
      </c>
      <c r="B27" s="98">
        <v>0</v>
      </c>
      <c r="C27" s="99"/>
    </row>
    <row r="28" spans="1:3" ht="15" customHeight="1">
      <c r="A28" s="163">
        <v>45227</v>
      </c>
      <c r="B28" s="98">
        <v>0</v>
      </c>
      <c r="C28" s="99"/>
    </row>
    <row r="29" spans="1:3" ht="15" customHeight="1">
      <c r="A29" s="163">
        <v>45228</v>
      </c>
      <c r="B29" s="98">
        <v>0</v>
      </c>
      <c r="C29" s="99"/>
    </row>
    <row r="30" spans="1:3" ht="15" customHeight="1">
      <c r="A30" s="163">
        <v>45229</v>
      </c>
      <c r="B30" s="98">
        <v>0</v>
      </c>
      <c r="C30" s="99"/>
    </row>
    <row r="31" spans="1:3" ht="15" customHeight="1">
      <c r="A31" s="163">
        <v>45230</v>
      </c>
      <c r="B31" s="98">
        <v>0</v>
      </c>
      <c r="C31" s="99"/>
    </row>
    <row r="32" spans="1:3" ht="15" customHeight="1">
      <c r="A32" s="163">
        <v>45231</v>
      </c>
      <c r="B32" s="98">
        <v>0</v>
      </c>
      <c r="C32" s="99"/>
    </row>
    <row r="33" spans="1:3" ht="15" customHeight="1">
      <c r="A33" s="163">
        <v>45232</v>
      </c>
      <c r="B33" s="98">
        <v>0</v>
      </c>
      <c r="C33" s="99"/>
    </row>
    <row r="34" spans="1:3" ht="15" customHeight="1">
      <c r="A34" s="163">
        <v>45233</v>
      </c>
      <c r="B34" s="98">
        <v>0</v>
      </c>
      <c r="C34" s="99"/>
    </row>
    <row r="35" spans="1:3" ht="15" customHeight="1">
      <c r="A35" s="163">
        <v>45234</v>
      </c>
      <c r="B35" s="98">
        <v>0</v>
      </c>
      <c r="C35" s="99"/>
    </row>
    <row r="36" spans="1:3" ht="15" customHeight="1">
      <c r="A36" s="163">
        <v>45235</v>
      </c>
      <c r="B36" s="98">
        <v>0</v>
      </c>
      <c r="C36" s="99"/>
    </row>
    <row r="37" spans="1:3" ht="15" customHeight="1">
      <c r="A37" s="163">
        <v>45236</v>
      </c>
      <c r="B37" s="98">
        <v>0</v>
      </c>
      <c r="C37" s="99"/>
    </row>
    <row r="38" spans="1:3" ht="15" customHeight="1">
      <c r="A38" s="163">
        <v>45237</v>
      </c>
      <c r="B38" s="98">
        <v>0</v>
      </c>
      <c r="C38" s="99"/>
    </row>
    <row r="39" spans="1:3" ht="15" customHeight="1">
      <c r="A39" s="163">
        <v>45238</v>
      </c>
      <c r="B39" s="98">
        <v>0</v>
      </c>
      <c r="C39" s="99"/>
    </row>
    <row r="40" spans="1:3" ht="15" customHeight="1">
      <c r="A40" s="163">
        <v>45239</v>
      </c>
      <c r="B40" s="98">
        <v>0</v>
      </c>
      <c r="C40" s="99"/>
    </row>
    <row r="41" spans="1:3" ht="15" customHeight="1">
      <c r="A41" s="163">
        <v>45240</v>
      </c>
      <c r="B41" s="98">
        <v>0</v>
      </c>
      <c r="C41" s="99"/>
    </row>
    <row r="42" spans="1:3" ht="15" customHeight="1">
      <c r="A42" s="163">
        <v>45241</v>
      </c>
      <c r="B42" s="98">
        <v>0</v>
      </c>
      <c r="C42" s="99"/>
    </row>
    <row r="43" spans="1:3" ht="15" customHeight="1">
      <c r="A43" s="163">
        <v>45242</v>
      </c>
      <c r="B43" s="98">
        <v>0</v>
      </c>
      <c r="C43" s="99"/>
    </row>
    <row r="44" spans="1:3" ht="15" customHeight="1">
      <c r="A44" s="163">
        <v>45243</v>
      </c>
      <c r="B44" s="98">
        <v>0</v>
      </c>
      <c r="C44" s="99"/>
    </row>
    <row r="45" spans="1:3" ht="15" customHeight="1">
      <c r="A45" s="163">
        <v>45244</v>
      </c>
      <c r="B45" s="98">
        <v>0</v>
      </c>
      <c r="C45" s="99"/>
    </row>
    <row r="46" spans="1:3" ht="15" customHeight="1">
      <c r="A46" s="163">
        <v>45245</v>
      </c>
      <c r="B46" s="98">
        <v>0</v>
      </c>
      <c r="C46" s="99"/>
    </row>
    <row r="47" spans="1:3" ht="15" customHeight="1">
      <c r="A47" s="163">
        <v>45246</v>
      </c>
      <c r="B47" s="98">
        <v>3.9370000000000002E-2</v>
      </c>
      <c r="C47" s="99"/>
    </row>
    <row r="48" spans="1:3" ht="15" customHeight="1">
      <c r="A48" s="163">
        <v>45247</v>
      </c>
      <c r="B48" s="98">
        <v>0</v>
      </c>
      <c r="C48" s="99"/>
    </row>
    <row r="49" spans="1:3" ht="15" customHeight="1">
      <c r="A49" s="163">
        <v>45248</v>
      </c>
      <c r="B49" s="98">
        <v>0.11811000000000001</v>
      </c>
      <c r="C49" s="99"/>
    </row>
    <row r="50" spans="1:3" ht="15" customHeight="1">
      <c r="A50" s="163">
        <v>45249</v>
      </c>
      <c r="B50" s="98">
        <v>0</v>
      </c>
      <c r="C50" s="99"/>
    </row>
    <row r="51" spans="1:3" ht="15" customHeight="1">
      <c r="A51" s="163">
        <v>45250</v>
      </c>
      <c r="B51" s="98">
        <v>0</v>
      </c>
      <c r="C51" s="99"/>
    </row>
    <row r="52" spans="1:3" ht="15" customHeight="1">
      <c r="A52" s="163">
        <v>45251</v>
      </c>
      <c r="B52" s="98">
        <v>0</v>
      </c>
      <c r="C52" s="99"/>
    </row>
    <row r="53" spans="1:3" ht="15" customHeight="1">
      <c r="A53" s="163">
        <v>45252</v>
      </c>
      <c r="B53" s="98">
        <v>0</v>
      </c>
      <c r="C53" s="99"/>
    </row>
    <row r="54" spans="1:3" ht="15" customHeight="1">
      <c r="A54" s="163">
        <v>45253</v>
      </c>
      <c r="B54" s="98">
        <v>0</v>
      </c>
      <c r="C54" s="99"/>
    </row>
    <row r="55" spans="1:3" ht="15" customHeight="1">
      <c r="A55" s="163">
        <v>45254</v>
      </c>
      <c r="B55" s="98">
        <v>0</v>
      </c>
      <c r="C55" s="99"/>
    </row>
    <row r="56" spans="1:3" ht="15" customHeight="1">
      <c r="A56" s="163">
        <v>45255</v>
      </c>
      <c r="B56" s="98">
        <v>0</v>
      </c>
      <c r="C56" s="99"/>
    </row>
    <row r="57" spans="1:3" ht="15" customHeight="1">
      <c r="A57" s="163">
        <v>45256</v>
      </c>
      <c r="B57" s="98">
        <v>0</v>
      </c>
      <c r="C57" s="99"/>
    </row>
    <row r="58" spans="1:3" ht="15" customHeight="1">
      <c r="A58" s="163">
        <v>45257</v>
      </c>
      <c r="B58" s="98">
        <v>0</v>
      </c>
      <c r="C58" s="99"/>
    </row>
    <row r="59" spans="1:3" ht="15" customHeight="1">
      <c r="A59" s="163">
        <v>45258</v>
      </c>
      <c r="B59" s="98">
        <v>0</v>
      </c>
      <c r="C59" s="99"/>
    </row>
    <row r="60" spans="1:3" ht="15" customHeight="1">
      <c r="A60" s="163">
        <v>45259</v>
      </c>
      <c r="B60" s="98">
        <v>0</v>
      </c>
      <c r="C60" s="99"/>
    </row>
    <row r="61" spans="1:3" ht="15" customHeight="1">
      <c r="A61" s="163">
        <v>45260</v>
      </c>
      <c r="B61" s="98">
        <v>3.9370000000000002E-2</v>
      </c>
      <c r="C61" s="99"/>
    </row>
    <row r="62" spans="1:3" ht="15" customHeight="1">
      <c r="A62" s="163">
        <v>45261</v>
      </c>
      <c r="B62" s="98">
        <v>3.9370000000000002E-2</v>
      </c>
      <c r="C62" s="99"/>
    </row>
    <row r="63" spans="1:3" ht="15" customHeight="1">
      <c r="A63" s="163">
        <v>45262</v>
      </c>
      <c r="B63" s="98" t="s">
        <v>96</v>
      </c>
      <c r="C63" s="99"/>
    </row>
    <row r="64" spans="1:3" ht="15" customHeight="1">
      <c r="A64" s="163">
        <v>45263</v>
      </c>
      <c r="B64" s="98" t="s">
        <v>96</v>
      </c>
      <c r="C64" s="99"/>
    </row>
    <row r="65" spans="1:3" ht="15" customHeight="1">
      <c r="A65" s="163">
        <v>45264</v>
      </c>
      <c r="B65" s="98" t="s">
        <v>96</v>
      </c>
      <c r="C65" s="99"/>
    </row>
    <row r="66" spans="1:3" ht="15" customHeight="1">
      <c r="A66" s="163">
        <v>45265</v>
      </c>
      <c r="B66" s="98" t="s">
        <v>96</v>
      </c>
      <c r="C66" s="99"/>
    </row>
    <row r="67" spans="1:3" ht="15" customHeight="1">
      <c r="A67" s="163">
        <v>45266</v>
      </c>
      <c r="B67" s="98" t="s">
        <v>96</v>
      </c>
      <c r="C67" s="99"/>
    </row>
    <row r="68" spans="1:3" ht="15" customHeight="1">
      <c r="A68" s="163">
        <v>45267</v>
      </c>
      <c r="B68" s="98">
        <v>0</v>
      </c>
      <c r="C68" s="99"/>
    </row>
    <row r="69" spans="1:3" ht="15" customHeight="1">
      <c r="A69" s="163">
        <v>45268</v>
      </c>
      <c r="B69" s="98">
        <v>0</v>
      </c>
      <c r="C69" s="99"/>
    </row>
    <row r="70" spans="1:3" ht="15" customHeight="1">
      <c r="A70" s="163">
        <v>45269</v>
      </c>
      <c r="B70" s="98">
        <v>0</v>
      </c>
      <c r="C70" s="99"/>
    </row>
    <row r="71" spans="1:3" ht="15" customHeight="1">
      <c r="A71" s="163">
        <v>45270</v>
      </c>
      <c r="B71" s="98">
        <v>0</v>
      </c>
      <c r="C71" s="99"/>
    </row>
    <row r="72" spans="1:3" ht="15" customHeight="1">
      <c r="A72" s="163">
        <v>45271</v>
      </c>
      <c r="B72" s="98">
        <v>0</v>
      </c>
      <c r="C72" s="99"/>
    </row>
    <row r="73" spans="1:3" ht="15" customHeight="1">
      <c r="A73" s="163">
        <v>45272</v>
      </c>
      <c r="B73" s="98">
        <v>0</v>
      </c>
      <c r="C73" s="99"/>
    </row>
    <row r="74" spans="1:3" ht="15" customHeight="1">
      <c r="A74" s="163">
        <v>45273</v>
      </c>
      <c r="B74" s="98">
        <v>0</v>
      </c>
      <c r="C74" s="99"/>
    </row>
    <row r="75" spans="1:3" ht="15" customHeight="1">
      <c r="A75" s="163">
        <v>45274</v>
      </c>
      <c r="B75" s="98">
        <v>0</v>
      </c>
      <c r="C75" s="99"/>
    </row>
    <row r="76" spans="1:3" ht="15" customHeight="1">
      <c r="A76" s="163">
        <v>45275</v>
      </c>
      <c r="B76" s="98">
        <v>0</v>
      </c>
      <c r="C76" s="99"/>
    </row>
    <row r="77" spans="1:3" ht="15" customHeight="1">
      <c r="A77" s="163">
        <v>45276</v>
      </c>
      <c r="B77" s="98">
        <v>0</v>
      </c>
      <c r="C77" s="99"/>
    </row>
    <row r="78" spans="1:3" ht="15" customHeight="1">
      <c r="A78" s="163">
        <v>45277</v>
      </c>
      <c r="B78" s="98">
        <v>0</v>
      </c>
      <c r="C78" s="99"/>
    </row>
    <row r="79" spans="1:3" ht="15" customHeight="1">
      <c r="A79" s="163">
        <v>45278</v>
      </c>
      <c r="B79" s="98">
        <v>0</v>
      </c>
      <c r="C79" s="99"/>
    </row>
    <row r="80" spans="1:3" ht="15" customHeight="1">
      <c r="A80" s="163">
        <v>45279</v>
      </c>
      <c r="B80" s="98">
        <v>0</v>
      </c>
      <c r="C80" s="99"/>
    </row>
    <row r="81" spans="1:3" ht="15" customHeight="1">
      <c r="A81" s="163">
        <v>45280</v>
      </c>
      <c r="B81" s="98">
        <v>0.11811000000000001</v>
      </c>
      <c r="C81" s="99"/>
    </row>
    <row r="82" spans="1:3" ht="15" customHeight="1">
      <c r="A82" s="163">
        <v>45281</v>
      </c>
      <c r="B82" s="98">
        <v>0</v>
      </c>
      <c r="C82" s="99"/>
    </row>
    <row r="83" spans="1:3" ht="15" customHeight="1">
      <c r="A83" s="163">
        <v>45282</v>
      </c>
      <c r="B83" s="98">
        <v>0.78739999999999999</v>
      </c>
      <c r="C83" s="99"/>
    </row>
    <row r="84" spans="1:3" ht="15" customHeight="1">
      <c r="A84" s="163">
        <v>45283</v>
      </c>
      <c r="B84" s="98">
        <v>0.11811000000000001</v>
      </c>
      <c r="C84" s="99"/>
    </row>
    <row r="85" spans="1:3" ht="15" customHeight="1">
      <c r="A85" s="163">
        <v>45284</v>
      </c>
      <c r="B85" s="98">
        <v>0</v>
      </c>
      <c r="C85" s="99"/>
    </row>
    <row r="86" spans="1:3" ht="15" customHeight="1">
      <c r="A86" s="163">
        <v>45285</v>
      </c>
      <c r="B86" s="98">
        <v>0</v>
      </c>
      <c r="C86" s="99"/>
    </row>
    <row r="87" spans="1:3" ht="15" customHeight="1">
      <c r="A87" s="163">
        <v>45286</v>
      </c>
      <c r="B87" s="98">
        <v>0</v>
      </c>
      <c r="C87" s="99"/>
    </row>
    <row r="88" spans="1:3" ht="15" customHeight="1">
      <c r="A88" s="163">
        <v>45287</v>
      </c>
      <c r="B88" s="98">
        <v>0</v>
      </c>
      <c r="C88" s="99"/>
    </row>
    <row r="89" spans="1:3" ht="15" customHeight="1">
      <c r="A89" s="163">
        <v>45288</v>
      </c>
      <c r="B89" s="98">
        <v>0</v>
      </c>
      <c r="C89" s="99"/>
    </row>
    <row r="90" spans="1:3" ht="15" customHeight="1">
      <c r="A90" s="163">
        <v>45289</v>
      </c>
      <c r="B90" s="98">
        <v>0</v>
      </c>
      <c r="C90" s="99"/>
    </row>
    <row r="91" spans="1:3" ht="15" customHeight="1">
      <c r="A91" s="163">
        <v>45290</v>
      </c>
      <c r="B91" s="98">
        <v>0</v>
      </c>
      <c r="C91" s="99"/>
    </row>
    <row r="92" spans="1:3" ht="15" customHeight="1">
      <c r="A92" s="163">
        <v>45291</v>
      </c>
      <c r="B92" s="98">
        <v>0</v>
      </c>
      <c r="C92" s="99"/>
    </row>
    <row r="93" spans="1:3" ht="15" customHeight="1">
      <c r="A93" s="163">
        <v>45292</v>
      </c>
      <c r="B93" s="98">
        <v>0</v>
      </c>
      <c r="C93" s="99"/>
    </row>
    <row r="94" spans="1:3" ht="15" customHeight="1">
      <c r="A94" s="163">
        <v>45293</v>
      </c>
      <c r="B94" s="98">
        <v>0</v>
      </c>
      <c r="C94" s="99"/>
    </row>
    <row r="95" spans="1:3" ht="15" customHeight="1">
      <c r="A95" s="163">
        <v>45294</v>
      </c>
      <c r="B95" s="98">
        <v>0</v>
      </c>
      <c r="C95" s="99"/>
    </row>
    <row r="96" spans="1:3" ht="15" customHeight="1">
      <c r="A96" s="163">
        <v>45295</v>
      </c>
      <c r="B96" s="98">
        <v>3.9370000000000002E-2</v>
      </c>
      <c r="C96" s="99"/>
    </row>
    <row r="97" spans="1:3" ht="15" customHeight="1">
      <c r="A97" s="163">
        <v>45296</v>
      </c>
      <c r="B97" s="98">
        <v>0</v>
      </c>
      <c r="C97" s="99"/>
    </row>
    <row r="98" spans="1:3" ht="15" customHeight="1">
      <c r="A98" s="163">
        <v>45297</v>
      </c>
      <c r="B98" s="98">
        <v>0</v>
      </c>
      <c r="C98" s="99"/>
    </row>
    <row r="99" spans="1:3" ht="15" customHeight="1">
      <c r="A99" s="163">
        <v>45298</v>
      </c>
      <c r="B99" s="98">
        <v>0.19685</v>
      </c>
      <c r="C99" s="99"/>
    </row>
    <row r="100" spans="1:3" ht="15" customHeight="1">
      <c r="A100" s="163">
        <v>45299</v>
      </c>
      <c r="B100" s="98">
        <v>0</v>
      </c>
      <c r="C100" s="99"/>
    </row>
    <row r="101" spans="1:3" ht="15" customHeight="1">
      <c r="A101" s="163">
        <v>45300</v>
      </c>
      <c r="B101" s="98">
        <v>0</v>
      </c>
      <c r="C101" s="99"/>
    </row>
    <row r="102" spans="1:3" ht="15" customHeight="1">
      <c r="A102" s="163">
        <v>45301</v>
      </c>
      <c r="B102" s="98">
        <v>0</v>
      </c>
      <c r="C102" s="99"/>
    </row>
    <row r="103" spans="1:3" ht="15" customHeight="1">
      <c r="A103" s="163">
        <v>45302</v>
      </c>
      <c r="B103" s="98">
        <v>0</v>
      </c>
      <c r="C103" s="99"/>
    </row>
    <row r="104" spans="1:3" ht="15" customHeight="1">
      <c r="A104" s="163">
        <v>45303</v>
      </c>
      <c r="B104" s="98">
        <v>0</v>
      </c>
      <c r="C104" s="99"/>
    </row>
    <row r="105" spans="1:3" ht="15" customHeight="1">
      <c r="A105" s="163">
        <v>45304</v>
      </c>
      <c r="B105" s="98">
        <v>0</v>
      </c>
      <c r="C105" s="99"/>
    </row>
    <row r="106" spans="1:3" ht="15" customHeight="1">
      <c r="A106" s="163">
        <v>45305</v>
      </c>
      <c r="B106" s="98">
        <v>0</v>
      </c>
      <c r="C106" s="99"/>
    </row>
    <row r="107" spans="1:3" ht="15" customHeight="1">
      <c r="A107" s="163">
        <v>45306</v>
      </c>
      <c r="B107" s="98">
        <v>0</v>
      </c>
      <c r="C107" s="99"/>
    </row>
    <row r="108" spans="1:3" ht="15" customHeight="1">
      <c r="A108" s="163">
        <v>45307</v>
      </c>
      <c r="B108" s="98" t="s">
        <v>96</v>
      </c>
      <c r="C108" s="99"/>
    </row>
    <row r="109" spans="1:3" ht="15" customHeight="1">
      <c r="A109" s="163">
        <v>45308</v>
      </c>
      <c r="B109" s="98">
        <v>0</v>
      </c>
      <c r="C109" s="99"/>
    </row>
    <row r="110" spans="1:3" ht="15" customHeight="1">
      <c r="A110" s="163">
        <v>45309</v>
      </c>
      <c r="B110" s="98">
        <v>0</v>
      </c>
      <c r="C110" s="99"/>
    </row>
    <row r="111" spans="1:3" ht="15" customHeight="1">
      <c r="A111" s="163">
        <v>45310</v>
      </c>
      <c r="B111" s="98">
        <v>0</v>
      </c>
      <c r="C111" s="99"/>
    </row>
    <row r="112" spans="1:3" ht="15" customHeight="1">
      <c r="A112" s="163">
        <v>45311</v>
      </c>
      <c r="B112" s="98">
        <v>0</v>
      </c>
      <c r="C112" s="99"/>
    </row>
    <row r="113" spans="1:3" ht="15" customHeight="1">
      <c r="A113" s="163">
        <v>45312</v>
      </c>
      <c r="B113" s="98">
        <v>0</v>
      </c>
      <c r="C113" s="99"/>
    </row>
    <row r="114" spans="1:3" ht="15" customHeight="1">
      <c r="A114" s="163">
        <v>45313</v>
      </c>
      <c r="B114" s="98">
        <v>0.27559</v>
      </c>
      <c r="C114" s="99"/>
    </row>
    <row r="115" spans="1:3" ht="15" customHeight="1">
      <c r="A115" s="163">
        <v>45314</v>
      </c>
      <c r="B115" s="98">
        <v>0.15748000000000001</v>
      </c>
      <c r="C115" s="99"/>
    </row>
    <row r="116" spans="1:3" ht="15" customHeight="1">
      <c r="A116" s="163">
        <v>45315</v>
      </c>
      <c r="B116" s="98">
        <v>3.9370000000000002E-2</v>
      </c>
      <c r="C116" s="99"/>
    </row>
    <row r="117" spans="1:3" ht="15" customHeight="1">
      <c r="A117" s="163">
        <v>45316</v>
      </c>
      <c r="B117" s="98">
        <v>0</v>
      </c>
      <c r="C117" s="99"/>
    </row>
    <row r="118" spans="1:3" ht="15" customHeight="1">
      <c r="A118" s="163">
        <v>45317</v>
      </c>
      <c r="B118" s="98">
        <v>0</v>
      </c>
      <c r="C118" s="99"/>
    </row>
    <row r="119" spans="1:3" ht="15" customHeight="1">
      <c r="A119" s="163">
        <v>45318</v>
      </c>
      <c r="B119" s="98">
        <v>0</v>
      </c>
      <c r="C119" s="99"/>
    </row>
    <row r="120" spans="1:3" ht="15" customHeight="1">
      <c r="A120" s="163">
        <v>45319</v>
      </c>
      <c r="B120" s="98">
        <v>0</v>
      </c>
      <c r="C120" s="99"/>
    </row>
    <row r="121" spans="1:3" ht="15" customHeight="1">
      <c r="A121" s="163">
        <v>45320</v>
      </c>
      <c r="B121" s="98" t="s">
        <v>96</v>
      </c>
      <c r="C121" s="99"/>
    </row>
    <row r="122" spans="1:3" ht="15" customHeight="1">
      <c r="A122" s="163">
        <v>45321</v>
      </c>
      <c r="B122" s="98" t="s">
        <v>96</v>
      </c>
      <c r="C122" s="99"/>
    </row>
    <row r="123" spans="1:3" ht="15" customHeight="1">
      <c r="A123" s="163">
        <v>45322</v>
      </c>
      <c r="B123" s="98">
        <v>0</v>
      </c>
      <c r="C123" s="99"/>
    </row>
    <row r="124" spans="1:3" ht="15" customHeight="1">
      <c r="A124" s="163">
        <v>45323</v>
      </c>
      <c r="B124" s="98">
        <v>0.43307000000000001</v>
      </c>
      <c r="C124" s="99"/>
    </row>
    <row r="125" spans="1:3" ht="15" customHeight="1">
      <c r="A125" s="163">
        <v>45324</v>
      </c>
      <c r="B125" s="98">
        <v>0.55118</v>
      </c>
      <c r="C125" s="99"/>
    </row>
    <row r="126" spans="1:3" ht="15" customHeight="1">
      <c r="A126" s="163">
        <v>45325</v>
      </c>
      <c r="B126" s="98">
        <v>0</v>
      </c>
      <c r="C126" s="99"/>
    </row>
    <row r="127" spans="1:3" ht="15" customHeight="1">
      <c r="A127" s="163">
        <v>45326</v>
      </c>
      <c r="B127" s="98">
        <v>0</v>
      </c>
      <c r="C127" s="99"/>
    </row>
    <row r="128" spans="1:3" ht="15" customHeight="1">
      <c r="A128" s="163">
        <v>45327</v>
      </c>
      <c r="B128" s="98" t="s">
        <v>96</v>
      </c>
      <c r="C128" s="99"/>
    </row>
    <row r="129" spans="1:3" ht="15" customHeight="1">
      <c r="A129" s="163">
        <v>45328</v>
      </c>
      <c r="B129" s="98">
        <v>0.27559</v>
      </c>
      <c r="C129" s="99"/>
    </row>
    <row r="130" spans="1:3" ht="15" customHeight="1">
      <c r="A130" s="163">
        <v>45329</v>
      </c>
      <c r="B130" s="98">
        <v>0.19685</v>
      </c>
      <c r="C130" s="99"/>
    </row>
    <row r="131" spans="1:3" ht="15" customHeight="1">
      <c r="A131" s="163">
        <v>45330</v>
      </c>
      <c r="B131" s="98">
        <v>0.39369999999999999</v>
      </c>
      <c r="C131" s="99"/>
    </row>
    <row r="132" spans="1:3" ht="15" customHeight="1">
      <c r="A132" s="163">
        <v>45331</v>
      </c>
      <c r="B132" s="98">
        <v>0</v>
      </c>
      <c r="C132" s="99"/>
    </row>
    <row r="133" spans="1:3" ht="15" customHeight="1">
      <c r="A133" s="163">
        <v>45332</v>
      </c>
      <c r="B133" s="98">
        <v>0.62992000000000004</v>
      </c>
      <c r="C133" s="99"/>
    </row>
    <row r="134" spans="1:3" ht="15" customHeight="1">
      <c r="A134" s="163">
        <v>45333</v>
      </c>
      <c r="B134" s="98">
        <v>0</v>
      </c>
      <c r="C134" s="99"/>
    </row>
    <row r="135" spans="1:3" ht="15" customHeight="1">
      <c r="A135" s="163">
        <v>45334</v>
      </c>
      <c r="B135" s="98">
        <v>3.9370000000000002E-2</v>
      </c>
      <c r="C135" s="99"/>
    </row>
    <row r="136" spans="1:3" ht="15" customHeight="1">
      <c r="A136" s="163">
        <v>45335</v>
      </c>
      <c r="B136" s="98">
        <v>0</v>
      </c>
      <c r="C136" s="99"/>
    </row>
    <row r="137" spans="1:3" ht="15" customHeight="1">
      <c r="A137" s="163">
        <v>45336</v>
      </c>
      <c r="B137" s="98">
        <v>0</v>
      </c>
      <c r="C137" s="99"/>
    </row>
    <row r="138" spans="1:3" ht="15" customHeight="1">
      <c r="A138" s="163">
        <v>45337</v>
      </c>
      <c r="B138" s="98">
        <v>0</v>
      </c>
      <c r="C138" s="99"/>
    </row>
    <row r="139" spans="1:3" ht="15" customHeight="1">
      <c r="A139" s="163">
        <v>45338</v>
      </c>
      <c r="B139" s="98">
        <v>0</v>
      </c>
      <c r="C139" s="99"/>
    </row>
    <row r="140" spans="1:3" ht="15" customHeight="1">
      <c r="A140" s="163">
        <v>45339</v>
      </c>
      <c r="B140" s="98">
        <v>0</v>
      </c>
      <c r="C140" s="99"/>
    </row>
    <row r="141" spans="1:3" ht="15" customHeight="1">
      <c r="A141" s="163">
        <v>45340</v>
      </c>
      <c r="B141" s="98">
        <v>0</v>
      </c>
      <c r="C141" s="99"/>
    </row>
    <row r="142" spans="1:3" ht="15" customHeight="1">
      <c r="A142" s="163">
        <v>45341</v>
      </c>
      <c r="B142" s="98">
        <v>0</v>
      </c>
      <c r="C142" s="99"/>
    </row>
    <row r="143" spans="1:3" ht="15" customHeight="1">
      <c r="A143" s="163">
        <v>45342</v>
      </c>
      <c r="B143" s="98">
        <v>0</v>
      </c>
      <c r="C143" s="99"/>
    </row>
    <row r="144" spans="1:3" ht="15" customHeight="1">
      <c r="A144" s="163">
        <v>45343</v>
      </c>
      <c r="B144" s="98">
        <v>0</v>
      </c>
      <c r="C144" s="99"/>
    </row>
    <row r="145" spans="1:3" ht="15" customHeight="1">
      <c r="A145" s="163">
        <v>45344</v>
      </c>
      <c r="B145" s="98">
        <v>0</v>
      </c>
      <c r="C145" s="99"/>
    </row>
    <row r="146" spans="1:3" ht="15" customHeight="1">
      <c r="A146" s="163">
        <v>45345</v>
      </c>
      <c r="B146" s="98">
        <v>0</v>
      </c>
      <c r="C146" s="99"/>
    </row>
    <row r="147" spans="1:3" ht="15" customHeight="1">
      <c r="A147" s="163">
        <v>45346</v>
      </c>
      <c r="B147" s="98">
        <v>0</v>
      </c>
      <c r="C147" s="99"/>
    </row>
    <row r="148" spans="1:3" ht="15" customHeight="1">
      <c r="A148" s="163">
        <v>45347</v>
      </c>
      <c r="B148" s="98">
        <v>0</v>
      </c>
      <c r="C148" s="99"/>
    </row>
    <row r="149" spans="1:3" ht="15" customHeight="1">
      <c r="A149" s="163">
        <v>45348</v>
      </c>
      <c r="B149" s="98">
        <v>0</v>
      </c>
      <c r="C149" s="99"/>
    </row>
    <row r="150" spans="1:3" ht="15" customHeight="1">
      <c r="A150" s="163">
        <v>45349</v>
      </c>
      <c r="B150" s="98">
        <v>0</v>
      </c>
      <c r="C150" s="99"/>
    </row>
    <row r="151" spans="1:3" ht="15" customHeight="1">
      <c r="A151" s="163">
        <v>45350</v>
      </c>
      <c r="B151" s="98">
        <v>0</v>
      </c>
      <c r="C151" s="99"/>
    </row>
    <row r="152" spans="1:3" ht="15" customHeight="1">
      <c r="A152" s="163">
        <v>45351</v>
      </c>
      <c r="B152" s="98">
        <v>0</v>
      </c>
      <c r="C152" s="99"/>
    </row>
    <row r="153" spans="1:3" ht="15" customHeight="1">
      <c r="A153" s="163">
        <v>45352</v>
      </c>
      <c r="B153" s="98">
        <v>0</v>
      </c>
      <c r="C153" s="99"/>
    </row>
    <row r="154" spans="1:3" ht="15" customHeight="1">
      <c r="A154" s="163">
        <v>45353</v>
      </c>
      <c r="B154" s="98">
        <v>0</v>
      </c>
      <c r="C154" s="99"/>
    </row>
    <row r="155" spans="1:3" ht="15" customHeight="1">
      <c r="A155" s="163">
        <v>45354</v>
      </c>
      <c r="B155" s="98">
        <v>0</v>
      </c>
      <c r="C155" s="99"/>
    </row>
    <row r="156" spans="1:3" ht="15" customHeight="1">
      <c r="A156" s="163">
        <v>45355</v>
      </c>
      <c r="B156" s="98">
        <v>0</v>
      </c>
      <c r="C156" s="99"/>
    </row>
    <row r="157" spans="1:3" ht="15" customHeight="1">
      <c r="A157" s="163">
        <v>45356</v>
      </c>
      <c r="B157" s="98">
        <v>0</v>
      </c>
      <c r="C157" s="99"/>
    </row>
    <row r="158" spans="1:3" ht="15" customHeight="1">
      <c r="A158" s="163">
        <v>45357</v>
      </c>
      <c r="B158" s="98">
        <v>0</v>
      </c>
      <c r="C158" s="99"/>
    </row>
    <row r="159" spans="1:3" ht="15" customHeight="1">
      <c r="A159" s="163">
        <v>45358</v>
      </c>
      <c r="B159" s="98">
        <v>0.11811000000000001</v>
      </c>
      <c r="C159" s="99"/>
    </row>
    <row r="160" spans="1:3" ht="15" customHeight="1">
      <c r="A160" s="163">
        <v>45359</v>
      </c>
      <c r="B160" s="98">
        <v>0</v>
      </c>
      <c r="C160" s="99"/>
    </row>
    <row r="161" spans="1:3" ht="15" customHeight="1">
      <c r="A161" s="163">
        <v>45360</v>
      </c>
      <c r="B161" s="98">
        <v>0</v>
      </c>
      <c r="C161" s="99"/>
    </row>
    <row r="162" spans="1:3" ht="15" customHeight="1">
      <c r="A162" s="163">
        <v>45361</v>
      </c>
      <c r="B162" s="98">
        <v>0</v>
      </c>
      <c r="C162" s="99"/>
    </row>
    <row r="163" spans="1:3" ht="15" customHeight="1">
      <c r="A163" s="163">
        <v>45362</v>
      </c>
      <c r="B163" s="98">
        <v>0</v>
      </c>
      <c r="C163" s="99"/>
    </row>
    <row r="164" spans="1:3" ht="15" customHeight="1">
      <c r="A164" s="163">
        <v>45363</v>
      </c>
      <c r="B164" s="98">
        <v>0</v>
      </c>
      <c r="C164" s="99"/>
    </row>
    <row r="165" spans="1:3" ht="15" customHeight="1">
      <c r="A165" s="163">
        <v>45364</v>
      </c>
      <c r="B165" s="98">
        <v>0</v>
      </c>
      <c r="C165" s="99"/>
    </row>
    <row r="166" spans="1:3" ht="15" customHeight="1">
      <c r="A166" s="163">
        <v>45365</v>
      </c>
      <c r="B166" s="98">
        <v>0</v>
      </c>
      <c r="C166" s="99"/>
    </row>
    <row r="167" spans="1:3" ht="15" customHeight="1">
      <c r="A167" s="163">
        <v>45366</v>
      </c>
      <c r="B167" s="98">
        <v>0.47244000000000003</v>
      </c>
      <c r="C167" s="99"/>
    </row>
    <row r="168" spans="1:3" ht="15" customHeight="1">
      <c r="A168" s="163">
        <v>45367</v>
      </c>
      <c r="B168" s="98">
        <v>0</v>
      </c>
      <c r="C168" s="99"/>
    </row>
    <row r="169" spans="1:3" ht="15" customHeight="1">
      <c r="A169" s="163">
        <v>45368</v>
      </c>
      <c r="B169" s="98">
        <v>3.9370000000000002E-2</v>
      </c>
      <c r="C169" s="99"/>
    </row>
    <row r="170" spans="1:3" ht="15" customHeight="1">
      <c r="A170" s="163">
        <v>45369</v>
      </c>
      <c r="B170" s="98">
        <v>0.19685</v>
      </c>
      <c r="C170" s="99"/>
    </row>
    <row r="171" spans="1:3" ht="15" customHeight="1">
      <c r="A171" s="163">
        <v>45370</v>
      </c>
      <c r="B171" s="98">
        <v>0</v>
      </c>
      <c r="C171" s="99"/>
    </row>
    <row r="172" spans="1:3" ht="15" customHeight="1">
      <c r="A172" s="163">
        <v>45371</v>
      </c>
      <c r="B172" s="98">
        <v>0</v>
      </c>
      <c r="C172" s="99"/>
    </row>
    <row r="173" spans="1:3" ht="15" customHeight="1">
      <c r="A173" s="163">
        <v>45372</v>
      </c>
      <c r="B173" s="98">
        <v>0</v>
      </c>
      <c r="C173" s="99"/>
    </row>
    <row r="174" spans="1:3" ht="15" customHeight="1">
      <c r="A174" s="163">
        <v>45373</v>
      </c>
      <c r="B174" s="98">
        <v>0</v>
      </c>
      <c r="C174" s="99"/>
    </row>
    <row r="175" spans="1:3" ht="15" customHeight="1">
      <c r="A175" s="163">
        <v>45374</v>
      </c>
      <c r="B175" s="98">
        <v>0</v>
      </c>
      <c r="C175" s="99"/>
    </row>
    <row r="176" spans="1:3" ht="15" customHeight="1">
      <c r="A176" s="163">
        <v>45375</v>
      </c>
      <c r="B176" s="98">
        <v>0.35432999999999998</v>
      </c>
      <c r="C176" s="99"/>
    </row>
    <row r="177" spans="1:3" ht="15" customHeight="1">
      <c r="A177" s="163">
        <v>45376</v>
      </c>
      <c r="B177" s="98">
        <v>0</v>
      </c>
      <c r="C177" s="99"/>
    </row>
    <row r="178" spans="1:3" ht="15" customHeight="1">
      <c r="A178" s="163">
        <v>45377</v>
      </c>
      <c r="B178" s="98">
        <v>0</v>
      </c>
      <c r="C178" s="99"/>
    </row>
    <row r="179" spans="1:3" ht="15" customHeight="1">
      <c r="A179" s="163">
        <v>45378</v>
      </c>
      <c r="B179" s="98">
        <v>0</v>
      </c>
      <c r="C179" s="99"/>
    </row>
    <row r="180" spans="1:3" ht="15" customHeight="1">
      <c r="A180" s="163">
        <v>45379</v>
      </c>
      <c r="B180" s="98">
        <v>0</v>
      </c>
      <c r="C180" s="99"/>
    </row>
    <row r="181" spans="1:3" ht="15" customHeight="1">
      <c r="A181" s="163">
        <v>45380</v>
      </c>
      <c r="B181" s="98">
        <v>0</v>
      </c>
      <c r="C181" s="99"/>
    </row>
    <row r="182" spans="1:3" ht="15" customHeight="1">
      <c r="A182" s="163">
        <v>45381</v>
      </c>
      <c r="B182" s="98">
        <v>0</v>
      </c>
      <c r="C182" s="99"/>
    </row>
    <row r="183" spans="1:3" ht="15" customHeight="1">
      <c r="A183" s="163">
        <v>45382</v>
      </c>
      <c r="B183" s="98">
        <v>0.31496000000000002</v>
      </c>
      <c r="C183" s="99"/>
    </row>
    <row r="184" spans="1:3" ht="15" customHeight="1">
      <c r="A184" s="163">
        <v>45383</v>
      </c>
      <c r="B184" s="98">
        <v>0.51180999999999999</v>
      </c>
      <c r="C184" s="99"/>
    </row>
    <row r="185" spans="1:3" ht="15" customHeight="1">
      <c r="A185" s="163">
        <v>45384</v>
      </c>
      <c r="B185" s="98">
        <v>0</v>
      </c>
      <c r="C185" s="99"/>
    </row>
    <row r="186" spans="1:3" ht="15" customHeight="1">
      <c r="A186" s="163">
        <v>45385</v>
      </c>
      <c r="B186" s="98">
        <v>0</v>
      </c>
      <c r="C186" s="99"/>
    </row>
    <row r="187" spans="1:3" ht="15" customHeight="1">
      <c r="A187" s="163">
        <v>45386</v>
      </c>
      <c r="B187" s="98">
        <v>0</v>
      </c>
      <c r="C187" s="99"/>
    </row>
    <row r="188" spans="1:3" ht="15" customHeight="1">
      <c r="A188" s="163">
        <v>45387</v>
      </c>
      <c r="B188" s="98">
        <v>0</v>
      </c>
      <c r="C188" s="99"/>
    </row>
    <row r="189" spans="1:3" ht="15" customHeight="1">
      <c r="A189" s="163">
        <v>45388</v>
      </c>
      <c r="B189" s="98">
        <v>0</v>
      </c>
      <c r="C189" s="99"/>
    </row>
    <row r="190" spans="1:3" ht="15" customHeight="1">
      <c r="A190" s="163">
        <v>45389</v>
      </c>
      <c r="B190" s="98">
        <v>0</v>
      </c>
      <c r="C190" s="99"/>
    </row>
    <row r="191" spans="1:3" ht="15" customHeight="1">
      <c r="A191" s="163">
        <v>45390</v>
      </c>
      <c r="B191" s="98">
        <v>0</v>
      </c>
      <c r="C191" s="99"/>
    </row>
    <row r="192" spans="1:3" ht="15" customHeight="1">
      <c r="A192" s="163">
        <v>45391</v>
      </c>
      <c r="B192" s="98">
        <v>0</v>
      </c>
      <c r="C192" s="99"/>
    </row>
    <row r="193" spans="1:3" ht="15" customHeight="1">
      <c r="A193" s="163">
        <v>45392</v>
      </c>
      <c r="B193" s="98">
        <v>0</v>
      </c>
      <c r="C193" s="99"/>
    </row>
    <row r="194" spans="1:3" ht="15" customHeight="1">
      <c r="A194" s="163">
        <v>45393</v>
      </c>
      <c r="B194" s="98">
        <v>0</v>
      </c>
      <c r="C194" s="99"/>
    </row>
    <row r="195" spans="1:3" ht="15" customHeight="1">
      <c r="A195" s="163">
        <v>45394</v>
      </c>
      <c r="B195" s="98">
        <v>0</v>
      </c>
      <c r="C195" s="99"/>
    </row>
    <row r="196" spans="1:3" ht="15" customHeight="1">
      <c r="A196" s="163">
        <v>45395</v>
      </c>
      <c r="B196" s="98">
        <v>0</v>
      </c>
      <c r="C196" s="99"/>
    </row>
    <row r="197" spans="1:3" ht="15" customHeight="1">
      <c r="A197" s="163">
        <v>45396</v>
      </c>
      <c r="B197" s="98">
        <v>0</v>
      </c>
      <c r="C197" s="99"/>
    </row>
    <row r="198" spans="1:3" ht="15" customHeight="1">
      <c r="A198" s="163">
        <v>45397</v>
      </c>
      <c r="B198" s="98">
        <v>0</v>
      </c>
      <c r="C198" s="99"/>
    </row>
    <row r="199" spans="1:3" ht="15" customHeight="1">
      <c r="A199" s="163">
        <v>45398</v>
      </c>
      <c r="B199" s="98">
        <v>0</v>
      </c>
      <c r="C199" s="99"/>
    </row>
    <row r="200" spans="1:3" ht="15" customHeight="1">
      <c r="A200" s="163">
        <v>45399</v>
      </c>
      <c r="B200" s="98">
        <v>0</v>
      </c>
      <c r="C200" s="99"/>
    </row>
    <row r="201" spans="1:3" ht="15" customHeight="1">
      <c r="A201" s="163">
        <v>45400</v>
      </c>
      <c r="B201" s="98">
        <v>0</v>
      </c>
      <c r="C201" s="99"/>
    </row>
    <row r="202" spans="1:3" ht="15" customHeight="1">
      <c r="A202" s="163">
        <v>45401</v>
      </c>
      <c r="B202" s="98">
        <v>0</v>
      </c>
      <c r="C202" s="99"/>
    </row>
    <row r="203" spans="1:3" ht="15" customHeight="1">
      <c r="A203" s="163">
        <v>45402</v>
      </c>
      <c r="B203" s="98">
        <v>0</v>
      </c>
      <c r="C203" s="99"/>
    </row>
    <row r="204" spans="1:3" ht="15" customHeight="1">
      <c r="A204" s="163">
        <v>45403</v>
      </c>
      <c r="B204" s="98">
        <v>0</v>
      </c>
      <c r="C204" s="99"/>
    </row>
    <row r="205" spans="1:3" ht="15" customHeight="1">
      <c r="A205" s="163">
        <v>45404</v>
      </c>
      <c r="B205" s="98">
        <v>0</v>
      </c>
      <c r="C205" s="99"/>
    </row>
    <row r="206" spans="1:3" ht="15" customHeight="1">
      <c r="A206" s="163">
        <v>45405</v>
      </c>
      <c r="B206" s="98">
        <v>0</v>
      </c>
      <c r="C206" s="99"/>
    </row>
    <row r="207" spans="1:3" ht="15" customHeight="1">
      <c r="A207" s="163">
        <v>45406</v>
      </c>
      <c r="B207" s="98">
        <v>0</v>
      </c>
      <c r="C207" s="99"/>
    </row>
    <row r="208" spans="1:3" ht="15" customHeight="1">
      <c r="A208" s="163">
        <v>45407</v>
      </c>
      <c r="B208" s="98">
        <v>0</v>
      </c>
      <c r="C208" s="99"/>
    </row>
    <row r="209" spans="1:3" ht="15" customHeight="1">
      <c r="A209" s="163">
        <v>45408</v>
      </c>
      <c r="B209" s="98">
        <v>0</v>
      </c>
      <c r="C209" s="99"/>
    </row>
    <row r="210" spans="1:3" ht="15" customHeight="1">
      <c r="A210" s="163">
        <v>45409</v>
      </c>
      <c r="B210" s="98">
        <v>0</v>
      </c>
      <c r="C210" s="99"/>
    </row>
    <row r="211" spans="1:3" ht="15" customHeight="1">
      <c r="A211" s="163">
        <v>45410</v>
      </c>
      <c r="B211" s="98">
        <v>0</v>
      </c>
      <c r="C211" s="99"/>
    </row>
    <row r="212" spans="1:3" ht="15" customHeight="1">
      <c r="A212" s="163">
        <v>45411</v>
      </c>
      <c r="B212" s="98">
        <v>0</v>
      </c>
      <c r="C212" s="99"/>
    </row>
    <row r="213" spans="1:3" ht="15" customHeight="1">
      <c r="A213" s="163">
        <v>45412</v>
      </c>
      <c r="B213" s="98">
        <v>0</v>
      </c>
      <c r="C213" s="99"/>
    </row>
    <row r="214" spans="1:3" ht="15" customHeight="1">
      <c r="A214" s="163">
        <v>45413</v>
      </c>
      <c r="B214" s="98">
        <v>0</v>
      </c>
      <c r="C214" s="99"/>
    </row>
    <row r="215" spans="1:3" ht="15" customHeight="1">
      <c r="A215" s="163">
        <v>45414</v>
      </c>
      <c r="B215" s="98">
        <v>0</v>
      </c>
      <c r="C215" s="99"/>
    </row>
    <row r="216" spans="1:3" ht="15" customHeight="1">
      <c r="A216" s="163">
        <v>45415</v>
      </c>
      <c r="B216" s="98">
        <v>0</v>
      </c>
      <c r="C216" s="99"/>
    </row>
    <row r="217" spans="1:3" ht="15" customHeight="1">
      <c r="A217" s="163">
        <v>45416</v>
      </c>
      <c r="B217" s="98">
        <v>0</v>
      </c>
      <c r="C217" s="99"/>
    </row>
    <row r="218" spans="1:3" ht="15" customHeight="1">
      <c r="A218" s="163">
        <v>45417</v>
      </c>
      <c r="B218" s="98">
        <v>0</v>
      </c>
      <c r="C218" s="99"/>
    </row>
    <row r="219" spans="1:3" ht="15" customHeight="1">
      <c r="A219" s="163">
        <v>45418</v>
      </c>
      <c r="B219" s="98">
        <v>0</v>
      </c>
      <c r="C219" s="99"/>
    </row>
    <row r="220" spans="1:3" ht="15" customHeight="1">
      <c r="A220" s="163">
        <v>45419</v>
      </c>
      <c r="B220" s="98">
        <v>0</v>
      </c>
      <c r="C220" s="99"/>
    </row>
    <row r="221" spans="1:3" ht="15" customHeight="1">
      <c r="A221" s="163">
        <v>45420</v>
      </c>
      <c r="B221" s="98">
        <v>0</v>
      </c>
      <c r="C221" s="99"/>
    </row>
    <row r="222" spans="1:3" ht="15" customHeight="1">
      <c r="A222" s="163">
        <v>45421</v>
      </c>
      <c r="B222" s="98">
        <v>0</v>
      </c>
      <c r="C222" s="99"/>
    </row>
    <row r="223" spans="1:3" ht="15" customHeight="1">
      <c r="A223" s="163">
        <v>45422</v>
      </c>
      <c r="B223" s="98">
        <v>0</v>
      </c>
      <c r="C223" s="99"/>
    </row>
    <row r="224" spans="1:3" ht="15" customHeight="1">
      <c r="A224" s="163">
        <v>45423</v>
      </c>
      <c r="B224" s="98">
        <v>0</v>
      </c>
      <c r="C224" s="99"/>
    </row>
    <row r="225" spans="1:3" ht="15" customHeight="1">
      <c r="A225" s="163">
        <v>45424</v>
      </c>
      <c r="B225" s="98">
        <v>0</v>
      </c>
      <c r="C225" s="99"/>
    </row>
    <row r="226" spans="1:3" ht="15" customHeight="1">
      <c r="A226" s="163">
        <v>45425</v>
      </c>
      <c r="B226" s="98">
        <v>0</v>
      </c>
      <c r="C226" s="99"/>
    </row>
    <row r="227" spans="1:3" ht="15" customHeight="1">
      <c r="A227" s="163">
        <v>45426</v>
      </c>
      <c r="B227" s="98">
        <v>0</v>
      </c>
      <c r="C227" s="99"/>
    </row>
    <row r="228" spans="1:3" ht="15" customHeight="1">
      <c r="A228" s="163">
        <v>45427</v>
      </c>
      <c r="B228" s="98">
        <v>0</v>
      </c>
      <c r="C228" s="99"/>
    </row>
    <row r="229" spans="1:3" ht="15" customHeight="1">
      <c r="A229" s="163">
        <v>45428</v>
      </c>
      <c r="B229" s="98">
        <v>0</v>
      </c>
      <c r="C229" s="99"/>
    </row>
    <row r="230" spans="1:3" ht="15" customHeight="1">
      <c r="A230" s="163">
        <v>45429</v>
      </c>
      <c r="B230" s="98">
        <v>0</v>
      </c>
      <c r="C230" s="99"/>
    </row>
    <row r="231" spans="1:3" ht="15" customHeight="1">
      <c r="A231" s="163">
        <v>45430</v>
      </c>
      <c r="B231" s="98">
        <v>0</v>
      </c>
      <c r="C231" s="99"/>
    </row>
    <row r="232" spans="1:3" ht="15" customHeight="1">
      <c r="A232" s="163">
        <v>45431</v>
      </c>
      <c r="B232" s="98">
        <v>0</v>
      </c>
      <c r="C232" s="99"/>
    </row>
    <row r="233" spans="1:3" ht="15" customHeight="1">
      <c r="A233" s="163">
        <v>45432</v>
      </c>
      <c r="B233" s="98">
        <v>0</v>
      </c>
      <c r="C233" s="99"/>
    </row>
    <row r="234" spans="1:3" ht="15" customHeight="1">
      <c r="A234" s="163">
        <v>45433</v>
      </c>
      <c r="B234" s="98">
        <v>0</v>
      </c>
      <c r="C234" s="99"/>
    </row>
    <row r="235" spans="1:3" ht="15" customHeight="1">
      <c r="A235" s="163">
        <v>45434</v>
      </c>
      <c r="B235" s="98">
        <v>0</v>
      </c>
      <c r="C235" s="99"/>
    </row>
    <row r="236" spans="1:3" ht="15" customHeight="1">
      <c r="A236" s="163">
        <v>45435</v>
      </c>
      <c r="B236" s="98">
        <v>0</v>
      </c>
      <c r="C236" s="99"/>
    </row>
    <row r="237" spans="1:3" ht="15" customHeight="1">
      <c r="A237" s="163">
        <v>45436</v>
      </c>
      <c r="B237" s="98">
        <v>0</v>
      </c>
      <c r="C237" s="99"/>
    </row>
    <row r="238" spans="1:3" ht="15" customHeight="1">
      <c r="A238" s="163">
        <v>45437</v>
      </c>
      <c r="B238" s="98">
        <v>0</v>
      </c>
      <c r="C238" s="99"/>
    </row>
    <row r="239" spans="1:3" ht="15" customHeight="1">
      <c r="A239" s="163">
        <v>45438</v>
      </c>
      <c r="B239" s="98">
        <v>0</v>
      </c>
      <c r="C239" s="99"/>
    </row>
    <row r="240" spans="1:3" ht="15" customHeight="1">
      <c r="A240" s="163">
        <v>45439</v>
      </c>
      <c r="B240" s="98">
        <v>0</v>
      </c>
      <c r="C240" s="99"/>
    </row>
    <row r="241" spans="1:3" ht="15" customHeight="1">
      <c r="A241" s="163">
        <v>45440</v>
      </c>
      <c r="B241" s="98">
        <v>0</v>
      </c>
      <c r="C241" s="99"/>
    </row>
    <row r="242" spans="1:3" ht="15" customHeight="1">
      <c r="A242" s="163">
        <v>45441</v>
      </c>
      <c r="B242" s="98">
        <v>0</v>
      </c>
      <c r="C242" s="99"/>
    </row>
    <row r="243" spans="1:3" ht="15" customHeight="1">
      <c r="A243" s="163">
        <v>45442</v>
      </c>
      <c r="B243" s="98">
        <v>0</v>
      </c>
      <c r="C243" s="99"/>
    </row>
    <row r="244" spans="1:3" ht="15" customHeight="1">
      <c r="A244" s="163">
        <v>45443</v>
      </c>
      <c r="B244" s="98">
        <v>0</v>
      </c>
      <c r="C244" s="99"/>
    </row>
    <row r="245" spans="1:3" ht="15" customHeight="1">
      <c r="A245" s="163">
        <v>45444</v>
      </c>
      <c r="B245" s="98">
        <v>0</v>
      </c>
      <c r="C245" s="99"/>
    </row>
    <row r="246" spans="1:3" ht="15" customHeight="1">
      <c r="A246" s="163">
        <v>45445</v>
      </c>
      <c r="B246" s="98">
        <v>0</v>
      </c>
      <c r="C246" s="99"/>
    </row>
    <row r="247" spans="1:3" ht="15" customHeight="1">
      <c r="A247" s="163">
        <v>45446</v>
      </c>
      <c r="B247" s="98">
        <v>0</v>
      </c>
      <c r="C247" s="99"/>
    </row>
    <row r="248" spans="1:3" ht="15" customHeight="1">
      <c r="A248" s="163">
        <v>45447</v>
      </c>
      <c r="B248" s="98">
        <v>0</v>
      </c>
      <c r="C248" s="99"/>
    </row>
    <row r="249" spans="1:3" ht="15" customHeight="1">
      <c r="A249" s="163">
        <v>45448</v>
      </c>
      <c r="B249" s="98">
        <v>0</v>
      </c>
      <c r="C249" s="99"/>
    </row>
    <row r="250" spans="1:3" ht="15" customHeight="1">
      <c r="A250" s="163">
        <v>45449</v>
      </c>
      <c r="B250" s="98">
        <v>0</v>
      </c>
      <c r="C250" s="99"/>
    </row>
    <row r="251" spans="1:3" ht="15" customHeight="1">
      <c r="A251" s="163">
        <v>45450</v>
      </c>
      <c r="B251" s="98">
        <v>0</v>
      </c>
      <c r="C251" s="99"/>
    </row>
    <row r="252" spans="1:3" ht="15" customHeight="1">
      <c r="A252" s="163">
        <v>45451</v>
      </c>
      <c r="B252" s="98">
        <v>0</v>
      </c>
      <c r="C252" s="99"/>
    </row>
    <row r="253" spans="1:3" ht="15" customHeight="1">
      <c r="A253" s="163">
        <v>45452</v>
      </c>
      <c r="B253" s="98">
        <v>0</v>
      </c>
      <c r="C253" s="99"/>
    </row>
    <row r="254" spans="1:3" ht="15" customHeight="1">
      <c r="A254" s="163">
        <v>45453</v>
      </c>
      <c r="B254" s="98">
        <v>0</v>
      </c>
      <c r="C254" s="99"/>
    </row>
    <row r="255" spans="1:3" ht="15" customHeight="1">
      <c r="A255" s="163">
        <v>45454</v>
      </c>
      <c r="B255" s="98">
        <v>0</v>
      </c>
      <c r="C255" s="99"/>
    </row>
    <row r="256" spans="1:3" ht="15" customHeight="1">
      <c r="A256" s="163">
        <v>45455</v>
      </c>
      <c r="B256" s="98">
        <v>0</v>
      </c>
      <c r="C256" s="99"/>
    </row>
    <row r="257" spans="1:3" ht="15" customHeight="1">
      <c r="A257" s="163">
        <v>45456</v>
      </c>
      <c r="B257" s="98">
        <v>0</v>
      </c>
      <c r="C257" s="99"/>
    </row>
    <row r="258" spans="1:3" ht="15" customHeight="1">
      <c r="A258" s="163">
        <v>45457</v>
      </c>
      <c r="B258" s="98">
        <v>0</v>
      </c>
      <c r="C258" s="99"/>
    </row>
    <row r="259" spans="1:3" ht="15" customHeight="1">
      <c r="A259" s="163">
        <v>45458</v>
      </c>
      <c r="B259" s="98">
        <v>0</v>
      </c>
      <c r="C259" s="99"/>
    </row>
    <row r="260" spans="1:3" ht="15" customHeight="1">
      <c r="A260" s="163">
        <v>45459</v>
      </c>
      <c r="B260" s="98">
        <v>0</v>
      </c>
      <c r="C260" s="99"/>
    </row>
    <row r="261" spans="1:3" ht="15" customHeight="1">
      <c r="A261" s="163">
        <v>45460</v>
      </c>
      <c r="B261" s="98">
        <v>0</v>
      </c>
      <c r="C261" s="99"/>
    </row>
    <row r="262" spans="1:3" ht="15" customHeight="1">
      <c r="A262" s="163">
        <v>45461</v>
      </c>
      <c r="B262" s="98">
        <v>0</v>
      </c>
      <c r="C262" s="99"/>
    </row>
    <row r="263" spans="1:3" ht="15" customHeight="1">
      <c r="A263" s="163">
        <v>45462</v>
      </c>
      <c r="B263" s="98">
        <v>0</v>
      </c>
      <c r="C263" s="99"/>
    </row>
    <row r="264" spans="1:3" ht="15" customHeight="1">
      <c r="A264" s="163">
        <v>45463</v>
      </c>
      <c r="B264" s="98">
        <v>0</v>
      </c>
      <c r="C264" s="99"/>
    </row>
    <row r="265" spans="1:3" ht="15" customHeight="1">
      <c r="A265" s="163">
        <v>45464</v>
      </c>
      <c r="B265" s="98">
        <v>0.15748000000000001</v>
      </c>
      <c r="C265" s="99"/>
    </row>
    <row r="266" spans="1:3" ht="15" customHeight="1">
      <c r="A266" s="163">
        <v>45465</v>
      </c>
      <c r="B266" s="98">
        <v>0</v>
      </c>
      <c r="C266" s="99"/>
    </row>
    <row r="267" spans="1:3" ht="15" customHeight="1">
      <c r="A267" s="163">
        <v>45466</v>
      </c>
      <c r="B267" s="98">
        <v>0</v>
      </c>
      <c r="C267" s="99"/>
    </row>
    <row r="268" spans="1:3" ht="15" customHeight="1">
      <c r="A268" s="163">
        <v>45467</v>
      </c>
      <c r="B268" s="98">
        <v>0</v>
      </c>
      <c r="C268" s="99"/>
    </row>
    <row r="269" spans="1:3" ht="15" customHeight="1">
      <c r="A269" s="163">
        <v>45468</v>
      </c>
      <c r="B269" s="98">
        <v>0</v>
      </c>
      <c r="C269" s="99"/>
    </row>
    <row r="270" spans="1:3" ht="15" customHeight="1">
      <c r="A270" s="163">
        <v>45469</v>
      </c>
      <c r="B270" s="98">
        <v>0</v>
      </c>
      <c r="C270" s="99"/>
    </row>
    <row r="271" spans="1:3" ht="15" customHeight="1">
      <c r="A271" s="163">
        <v>45470</v>
      </c>
      <c r="B271" s="98">
        <v>0</v>
      </c>
      <c r="C271" s="99"/>
    </row>
    <row r="272" spans="1:3" ht="15" customHeight="1">
      <c r="A272" s="163">
        <v>45471</v>
      </c>
      <c r="B272" s="98">
        <v>0</v>
      </c>
      <c r="C272" s="99"/>
    </row>
    <row r="273" spans="1:3" ht="15" customHeight="1">
      <c r="A273" s="163">
        <v>45472</v>
      </c>
      <c r="B273" s="98">
        <v>0</v>
      </c>
      <c r="C273" s="99"/>
    </row>
    <row r="274" spans="1:3" ht="15" customHeight="1">
      <c r="A274" s="163">
        <v>45473</v>
      </c>
      <c r="B274" s="98">
        <v>0</v>
      </c>
      <c r="C274" s="99"/>
    </row>
    <row r="275" spans="1:3" ht="15" customHeight="1">
      <c r="A275" s="163">
        <v>45474</v>
      </c>
      <c r="B275" s="98">
        <v>0</v>
      </c>
      <c r="C275" s="99"/>
    </row>
    <row r="276" spans="1:3" ht="15" customHeight="1">
      <c r="A276" s="163">
        <v>45475</v>
      </c>
      <c r="B276" s="98">
        <v>0</v>
      </c>
      <c r="C276" s="99"/>
    </row>
    <row r="277" spans="1:3" ht="15" customHeight="1">
      <c r="A277" s="163">
        <v>45476</v>
      </c>
      <c r="B277" s="98">
        <v>0</v>
      </c>
      <c r="C277" s="99"/>
    </row>
    <row r="278" spans="1:3" ht="15" customHeight="1">
      <c r="A278" s="163">
        <v>45477</v>
      </c>
      <c r="B278" s="98">
        <v>0</v>
      </c>
      <c r="C278" s="99"/>
    </row>
    <row r="279" spans="1:3" ht="15" customHeight="1">
      <c r="A279" s="163">
        <v>45478</v>
      </c>
      <c r="B279" s="98">
        <v>0</v>
      </c>
      <c r="C279" s="99"/>
    </row>
    <row r="280" spans="1:3" ht="15" customHeight="1">
      <c r="A280" s="163">
        <v>45479</v>
      </c>
      <c r="B280" s="98">
        <v>0</v>
      </c>
      <c r="C280" s="99"/>
    </row>
    <row r="281" spans="1:3" ht="15" customHeight="1">
      <c r="A281" s="163">
        <v>45480</v>
      </c>
      <c r="B281" s="98">
        <v>0</v>
      </c>
      <c r="C281" s="99"/>
    </row>
    <row r="282" spans="1:3" ht="15" customHeight="1">
      <c r="A282" s="163">
        <v>45481</v>
      </c>
      <c r="B282" s="98">
        <v>0</v>
      </c>
      <c r="C282" s="99"/>
    </row>
    <row r="283" spans="1:3" ht="15" customHeight="1">
      <c r="A283" s="163">
        <v>45482</v>
      </c>
      <c r="B283" s="98">
        <v>0</v>
      </c>
      <c r="C283" s="99"/>
    </row>
    <row r="284" spans="1:3" ht="15" customHeight="1">
      <c r="A284" s="163">
        <v>45483</v>
      </c>
      <c r="B284" s="98">
        <v>0</v>
      </c>
      <c r="C284" s="99"/>
    </row>
    <row r="285" spans="1:3" ht="15" customHeight="1">
      <c r="A285" s="163">
        <v>45484</v>
      </c>
      <c r="B285" s="98">
        <v>0</v>
      </c>
      <c r="C285" s="99"/>
    </row>
    <row r="286" spans="1:3" ht="15" customHeight="1">
      <c r="A286" s="163">
        <v>45485</v>
      </c>
      <c r="B286" s="98">
        <v>0</v>
      </c>
      <c r="C286" s="99"/>
    </row>
    <row r="287" spans="1:3" ht="15" customHeight="1">
      <c r="A287" s="163">
        <v>45486</v>
      </c>
      <c r="B287" s="98">
        <v>0</v>
      </c>
      <c r="C287" s="99"/>
    </row>
    <row r="288" spans="1:3" ht="15" customHeight="1">
      <c r="A288" s="163">
        <v>45487</v>
      </c>
      <c r="B288" s="98">
        <v>0</v>
      </c>
      <c r="C288" s="99"/>
    </row>
    <row r="289" spans="1:3" ht="15" customHeight="1">
      <c r="A289" s="163">
        <v>45488</v>
      </c>
      <c r="B289" s="98">
        <v>0</v>
      </c>
      <c r="C289" s="99"/>
    </row>
    <row r="290" spans="1:3" ht="15" customHeight="1">
      <c r="A290" s="163">
        <v>45489</v>
      </c>
      <c r="B290" s="98">
        <v>0</v>
      </c>
      <c r="C290" s="99"/>
    </row>
    <row r="291" spans="1:3" ht="15" customHeight="1">
      <c r="A291" s="163">
        <v>45490</v>
      </c>
      <c r="B291" s="98">
        <v>0</v>
      </c>
      <c r="C291" s="99"/>
    </row>
    <row r="292" spans="1:3" ht="15" customHeight="1">
      <c r="A292" s="163">
        <v>45491</v>
      </c>
      <c r="B292" s="98">
        <v>0</v>
      </c>
      <c r="C292" s="99"/>
    </row>
    <row r="293" spans="1:3" ht="15" customHeight="1">
      <c r="A293" s="163">
        <v>45492</v>
      </c>
      <c r="B293" s="98">
        <v>0</v>
      </c>
      <c r="C293" s="99"/>
    </row>
    <row r="294" spans="1:3" ht="15" customHeight="1">
      <c r="A294" s="163">
        <v>45493</v>
      </c>
      <c r="B294" s="98">
        <v>0</v>
      </c>
      <c r="C294" s="99"/>
    </row>
    <row r="295" spans="1:3" ht="15" customHeight="1">
      <c r="A295" s="163">
        <v>45494</v>
      </c>
      <c r="B295" s="98">
        <v>0</v>
      </c>
      <c r="C295" s="99"/>
    </row>
    <row r="296" spans="1:3" ht="15" customHeight="1">
      <c r="A296" s="163">
        <v>45495</v>
      </c>
      <c r="B296" s="98">
        <v>0</v>
      </c>
      <c r="C296" s="99"/>
    </row>
    <row r="297" spans="1:3" ht="15" customHeight="1">
      <c r="A297" s="163">
        <v>45496</v>
      </c>
      <c r="B297" s="98">
        <v>0</v>
      </c>
      <c r="C297" s="99"/>
    </row>
    <row r="298" spans="1:3" ht="15" customHeight="1">
      <c r="A298" s="163">
        <v>45497</v>
      </c>
      <c r="B298" s="98">
        <v>0</v>
      </c>
      <c r="C298" s="99"/>
    </row>
    <row r="299" spans="1:3" ht="15" customHeight="1">
      <c r="A299" s="163">
        <v>45498</v>
      </c>
      <c r="B299" s="98">
        <v>3.9370000000000002E-2</v>
      </c>
      <c r="C299" s="99"/>
    </row>
    <row r="300" spans="1:3" ht="15" customHeight="1">
      <c r="A300" s="163">
        <v>45499</v>
      </c>
      <c r="B300" s="98">
        <v>0</v>
      </c>
      <c r="C300" s="99"/>
    </row>
    <row r="301" spans="1:3" ht="15" customHeight="1">
      <c r="A301" s="163">
        <v>45500</v>
      </c>
      <c r="B301" s="98">
        <v>0</v>
      </c>
      <c r="C301" s="99"/>
    </row>
    <row r="302" spans="1:3" ht="15" customHeight="1">
      <c r="A302" s="163">
        <v>45501</v>
      </c>
      <c r="B302" s="98">
        <v>0</v>
      </c>
      <c r="C302" s="99"/>
    </row>
    <row r="303" spans="1:3" ht="15" customHeight="1">
      <c r="A303" s="163">
        <v>45502</v>
      </c>
      <c r="B303" s="98">
        <v>0</v>
      </c>
      <c r="C303" s="99"/>
    </row>
    <row r="304" spans="1:3" ht="15" customHeight="1">
      <c r="A304" s="163">
        <v>45503</v>
      </c>
      <c r="B304" s="98">
        <v>0</v>
      </c>
      <c r="C304" s="99"/>
    </row>
    <row r="305" spans="1:3" ht="15" customHeight="1">
      <c r="A305" s="163">
        <v>45504</v>
      </c>
      <c r="B305" s="98">
        <v>0</v>
      </c>
      <c r="C305" s="99"/>
    </row>
    <row r="306" spans="1:3" ht="15" customHeight="1">
      <c r="A306" s="163">
        <v>45505</v>
      </c>
      <c r="B306" s="98">
        <v>0</v>
      </c>
      <c r="C306" s="99"/>
    </row>
    <row r="307" spans="1:3" ht="15" customHeight="1">
      <c r="A307" s="163">
        <v>45506</v>
      </c>
      <c r="B307" s="98">
        <v>0</v>
      </c>
      <c r="C307" s="99"/>
    </row>
    <row r="308" spans="1:3" ht="15" customHeight="1">
      <c r="A308" s="163">
        <v>45507</v>
      </c>
      <c r="B308" s="98">
        <v>0</v>
      </c>
      <c r="C308" s="99"/>
    </row>
    <row r="309" spans="1:3" ht="15" customHeight="1">
      <c r="A309" s="163">
        <v>45508</v>
      </c>
      <c r="B309" s="98">
        <v>0</v>
      </c>
      <c r="C309" s="99"/>
    </row>
    <row r="310" spans="1:3" ht="15" customHeight="1">
      <c r="A310" s="163">
        <v>45509</v>
      </c>
      <c r="B310" s="98">
        <v>0</v>
      </c>
      <c r="C310" s="99"/>
    </row>
    <row r="311" spans="1:3" ht="15" customHeight="1">
      <c r="A311" s="163">
        <v>45510</v>
      </c>
      <c r="B311" s="98">
        <v>0</v>
      </c>
      <c r="C311" s="99"/>
    </row>
    <row r="312" spans="1:3" ht="15" customHeight="1">
      <c r="A312" s="163">
        <v>45511</v>
      </c>
      <c r="B312" s="98">
        <v>0</v>
      </c>
      <c r="C312" s="99"/>
    </row>
    <row r="313" spans="1:3" ht="15" customHeight="1">
      <c r="A313" s="163">
        <v>45512</v>
      </c>
      <c r="B313" s="98">
        <v>0</v>
      </c>
      <c r="C313" s="99"/>
    </row>
    <row r="314" spans="1:3" ht="15" customHeight="1">
      <c r="A314" s="163">
        <v>45513</v>
      </c>
      <c r="B314" s="98">
        <v>0</v>
      </c>
      <c r="C314" s="99"/>
    </row>
    <row r="315" spans="1:3" ht="15" customHeight="1">
      <c r="A315" s="163">
        <v>45514</v>
      </c>
      <c r="B315" s="98">
        <v>0</v>
      </c>
      <c r="C315" s="99"/>
    </row>
    <row r="316" spans="1:3" ht="15" customHeight="1">
      <c r="A316" s="163">
        <v>45515</v>
      </c>
      <c r="B316" s="98">
        <v>0</v>
      </c>
      <c r="C316" s="99"/>
    </row>
    <row r="317" spans="1:3" ht="15" customHeight="1">
      <c r="A317" s="163">
        <v>45516</v>
      </c>
      <c r="B317" s="98">
        <v>0</v>
      </c>
      <c r="C317" s="99"/>
    </row>
    <row r="318" spans="1:3" ht="15" customHeight="1">
      <c r="A318" s="163">
        <v>45517</v>
      </c>
      <c r="B318" s="98">
        <v>0</v>
      </c>
      <c r="C318" s="99"/>
    </row>
    <row r="319" spans="1:3" ht="15" customHeight="1">
      <c r="A319" s="163">
        <v>45518</v>
      </c>
      <c r="B319" s="98">
        <v>0</v>
      </c>
      <c r="C319" s="99"/>
    </row>
    <row r="320" spans="1:3" ht="15" customHeight="1">
      <c r="A320" s="163">
        <v>45519</v>
      </c>
      <c r="B320" s="98">
        <v>0</v>
      </c>
      <c r="C320" s="99"/>
    </row>
    <row r="321" spans="1:3" ht="15" customHeight="1">
      <c r="A321" s="163">
        <v>45520</v>
      </c>
      <c r="B321" s="98">
        <v>0</v>
      </c>
      <c r="C321" s="99"/>
    </row>
    <row r="322" spans="1:3" ht="15" customHeight="1">
      <c r="A322" s="163">
        <v>45521</v>
      </c>
      <c r="B322" s="98">
        <v>0</v>
      </c>
      <c r="C322" s="99"/>
    </row>
    <row r="323" spans="1:3" ht="15" customHeight="1">
      <c r="A323" s="163">
        <v>45522</v>
      </c>
      <c r="B323" s="98">
        <v>7.8740000000000004E-2</v>
      </c>
      <c r="C323" s="99"/>
    </row>
    <row r="324" spans="1:3" ht="15" customHeight="1">
      <c r="A324" s="163">
        <v>45523</v>
      </c>
      <c r="B324" s="98">
        <v>0</v>
      </c>
      <c r="C324" s="99"/>
    </row>
    <row r="325" spans="1:3" ht="15" customHeight="1">
      <c r="A325" s="163">
        <v>45524</v>
      </c>
      <c r="B325" s="98">
        <v>0</v>
      </c>
      <c r="C325" s="99"/>
    </row>
    <row r="326" spans="1:3" ht="15" customHeight="1">
      <c r="A326" s="163">
        <v>45525</v>
      </c>
      <c r="B326" s="98">
        <v>0</v>
      </c>
      <c r="C326" s="99"/>
    </row>
    <row r="327" spans="1:3" ht="15" customHeight="1">
      <c r="A327" s="163">
        <v>45526</v>
      </c>
      <c r="B327" s="98">
        <v>0.11811000000000001</v>
      </c>
      <c r="C327" s="99"/>
    </row>
    <row r="328" spans="1:3" ht="15" customHeight="1">
      <c r="A328" s="163">
        <v>45527</v>
      </c>
      <c r="B328" s="98">
        <v>0</v>
      </c>
      <c r="C328" s="99"/>
    </row>
    <row r="329" spans="1:3" ht="15" customHeight="1">
      <c r="A329" s="163">
        <v>45528</v>
      </c>
      <c r="B329" s="98">
        <v>0</v>
      </c>
      <c r="C329" s="99"/>
    </row>
    <row r="330" spans="1:3" ht="15" customHeight="1">
      <c r="A330" s="163">
        <v>45529</v>
      </c>
      <c r="B330" s="98">
        <v>0</v>
      </c>
      <c r="C330" s="99"/>
    </row>
    <row r="331" spans="1:3" ht="15" customHeight="1">
      <c r="A331" s="163">
        <v>45530</v>
      </c>
      <c r="B331" s="98">
        <v>0</v>
      </c>
      <c r="C331" s="99"/>
    </row>
    <row r="332" spans="1:3" ht="15" customHeight="1">
      <c r="A332" s="163">
        <v>45531</v>
      </c>
      <c r="B332" s="98">
        <v>0</v>
      </c>
      <c r="C332" s="99"/>
    </row>
    <row r="333" spans="1:3" ht="15" customHeight="1">
      <c r="A333" s="163">
        <v>45532</v>
      </c>
      <c r="B333" s="98">
        <v>0</v>
      </c>
      <c r="C333" s="99"/>
    </row>
    <row r="334" spans="1:3" ht="15" customHeight="1">
      <c r="A334" s="163">
        <v>45533</v>
      </c>
      <c r="B334" s="98">
        <v>0</v>
      </c>
      <c r="C334" s="99"/>
    </row>
    <row r="335" spans="1:3" ht="15" customHeight="1">
      <c r="A335" s="163">
        <v>45534</v>
      </c>
      <c r="B335" s="98">
        <v>0</v>
      </c>
      <c r="C335" s="99"/>
    </row>
    <row r="336" spans="1:3" ht="15" customHeight="1">
      <c r="A336" s="163">
        <v>45535</v>
      </c>
      <c r="B336" s="98">
        <v>0</v>
      </c>
      <c r="C336" s="99"/>
    </row>
    <row r="337" spans="1:3" ht="15" customHeight="1">
      <c r="A337" s="163">
        <v>45536</v>
      </c>
      <c r="B337" s="98">
        <v>0</v>
      </c>
      <c r="C337" s="99"/>
    </row>
    <row r="338" spans="1:3" ht="15" customHeight="1">
      <c r="A338" s="163">
        <v>45537</v>
      </c>
      <c r="B338" s="98">
        <v>0</v>
      </c>
      <c r="C338" s="99"/>
    </row>
    <row r="339" spans="1:3" ht="15" customHeight="1">
      <c r="A339" s="163">
        <v>45538</v>
      </c>
      <c r="B339" s="98">
        <v>0</v>
      </c>
      <c r="C339" s="99"/>
    </row>
    <row r="340" spans="1:3" ht="15" customHeight="1">
      <c r="A340" s="163">
        <v>45539</v>
      </c>
      <c r="B340" s="98">
        <v>0</v>
      </c>
      <c r="C340" s="99"/>
    </row>
    <row r="341" spans="1:3" ht="15" customHeight="1">
      <c r="A341" s="163">
        <v>45540</v>
      </c>
      <c r="B341" s="98">
        <v>0</v>
      </c>
      <c r="C341" s="99"/>
    </row>
    <row r="342" spans="1:3" ht="15" customHeight="1">
      <c r="A342" s="163">
        <v>45541</v>
      </c>
      <c r="B342" s="98">
        <v>0</v>
      </c>
      <c r="C342" s="99"/>
    </row>
    <row r="343" spans="1:3" ht="15" customHeight="1">
      <c r="A343" s="163">
        <v>45542</v>
      </c>
      <c r="B343" s="98">
        <v>0</v>
      </c>
      <c r="C343" s="99"/>
    </row>
    <row r="344" spans="1:3" ht="15" customHeight="1">
      <c r="A344" s="163">
        <v>45543</v>
      </c>
      <c r="B344" s="98">
        <v>0</v>
      </c>
      <c r="C344" s="99"/>
    </row>
    <row r="345" spans="1:3" ht="15" customHeight="1">
      <c r="A345" s="163">
        <v>45544</v>
      </c>
      <c r="B345" s="98">
        <v>0</v>
      </c>
      <c r="C345" s="99"/>
    </row>
    <row r="346" spans="1:3" ht="15" customHeight="1">
      <c r="A346" s="163">
        <v>45545</v>
      </c>
      <c r="B346" s="98">
        <v>0</v>
      </c>
      <c r="C346" s="99"/>
    </row>
    <row r="347" spans="1:3" ht="15" customHeight="1">
      <c r="A347" s="163">
        <v>45546</v>
      </c>
      <c r="B347" s="98">
        <v>0</v>
      </c>
      <c r="C347" s="99"/>
    </row>
    <row r="348" spans="1:3" ht="15" customHeight="1">
      <c r="A348" s="163">
        <v>45547</v>
      </c>
      <c r="B348" s="98">
        <v>0</v>
      </c>
      <c r="C348" s="99"/>
    </row>
    <row r="349" spans="1:3" ht="15" customHeight="1">
      <c r="A349" s="163">
        <v>45548</v>
      </c>
      <c r="B349" s="98">
        <v>0</v>
      </c>
      <c r="C349" s="99"/>
    </row>
    <row r="350" spans="1:3" ht="15" customHeight="1">
      <c r="A350" s="163">
        <v>45549</v>
      </c>
      <c r="B350" s="98">
        <v>0</v>
      </c>
      <c r="C350" s="99"/>
    </row>
    <row r="351" spans="1:3" ht="15" customHeight="1">
      <c r="A351" s="163">
        <v>45550</v>
      </c>
      <c r="B351" s="98">
        <v>0</v>
      </c>
      <c r="C351" s="99"/>
    </row>
    <row r="352" spans="1:3" ht="15" customHeight="1">
      <c r="A352" s="163">
        <v>45551</v>
      </c>
      <c r="B352" s="98">
        <v>0</v>
      </c>
      <c r="C352" s="99"/>
    </row>
    <row r="353" spans="1:3" ht="15" customHeight="1">
      <c r="A353" s="163">
        <v>45552</v>
      </c>
      <c r="B353" s="98">
        <v>0</v>
      </c>
      <c r="C353" s="99"/>
    </row>
    <row r="354" spans="1:3" ht="15" customHeight="1">
      <c r="A354" s="163">
        <v>45553</v>
      </c>
      <c r="B354" s="98">
        <v>0</v>
      </c>
      <c r="C354" s="99"/>
    </row>
    <row r="355" spans="1:3" ht="15" customHeight="1">
      <c r="A355" s="163">
        <v>45554</v>
      </c>
      <c r="B355" s="98">
        <v>0</v>
      </c>
      <c r="C355" s="99"/>
    </row>
    <row r="356" spans="1:3" ht="15" customHeight="1">
      <c r="A356" s="163">
        <v>45555</v>
      </c>
      <c r="B356" s="98">
        <v>0</v>
      </c>
      <c r="C356" s="99"/>
    </row>
    <row r="357" spans="1:3" ht="15" customHeight="1">
      <c r="A357" s="163">
        <v>45556</v>
      </c>
      <c r="B357" s="98">
        <v>0</v>
      </c>
      <c r="C357" s="99"/>
    </row>
    <row r="358" spans="1:3" ht="15" customHeight="1">
      <c r="A358" s="163">
        <v>45557</v>
      </c>
      <c r="B358" s="98">
        <v>0</v>
      </c>
      <c r="C358" s="99"/>
    </row>
    <row r="359" spans="1:3" ht="15" customHeight="1">
      <c r="A359" s="163">
        <v>45558</v>
      </c>
      <c r="B359" s="98">
        <v>0</v>
      </c>
      <c r="C359" s="99"/>
    </row>
    <row r="360" spans="1:3" ht="15" customHeight="1">
      <c r="A360" s="163">
        <v>45559</v>
      </c>
      <c r="B360" s="98">
        <v>0</v>
      </c>
      <c r="C360" s="99"/>
    </row>
    <row r="361" spans="1:3" ht="15" customHeight="1">
      <c r="A361" s="163">
        <v>45560</v>
      </c>
      <c r="B361" s="98">
        <v>0</v>
      </c>
      <c r="C361" s="99"/>
    </row>
    <row r="362" spans="1:3" ht="15" customHeight="1">
      <c r="A362" s="163">
        <v>45561</v>
      </c>
      <c r="B362" s="98">
        <v>0</v>
      </c>
      <c r="C362" s="99"/>
    </row>
    <row r="363" spans="1:3" ht="15" customHeight="1">
      <c r="A363" s="163">
        <v>45562</v>
      </c>
      <c r="B363" s="98">
        <v>0</v>
      </c>
      <c r="C363" s="99"/>
    </row>
    <row r="364" spans="1:3" ht="15" customHeight="1">
      <c r="A364" s="163">
        <v>45563</v>
      </c>
      <c r="B364" s="98">
        <v>0</v>
      </c>
      <c r="C364" s="99"/>
    </row>
    <row r="365" spans="1:3" ht="15" customHeight="1">
      <c r="A365" s="163">
        <v>45564</v>
      </c>
      <c r="B365" s="98">
        <v>0</v>
      </c>
      <c r="C365" s="99"/>
    </row>
    <row r="366" spans="1:3" ht="15" customHeight="1">
      <c r="A366" s="163">
        <v>45565</v>
      </c>
      <c r="B366" s="98">
        <v>0</v>
      </c>
      <c r="C366" s="99"/>
    </row>
    <row r="367" spans="1:3">
      <c r="A367" s="92"/>
      <c r="B367" s="93">
        <f>SUM(B1:B366)</f>
        <v>6.8897499999999976</v>
      </c>
      <c r="C367" s="93">
        <f>SUM(B260:B366)</f>
        <v>0.39369999999999999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0C7DC-9D5A-482B-95FF-EFC85DA9BEE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3.9370000000000002E-2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1.1811</v>
      </c>
      <c r="C64" s="99"/>
    </row>
    <row r="65" spans="1:3" ht="15" customHeight="1">
      <c r="A65" s="97">
        <v>44899</v>
      </c>
      <c r="B65" s="98">
        <v>0.70865999999999996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0.27559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1.3385800000000001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0.47244000000000003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0.15748000000000001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0.35432999999999998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0.11811000000000001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3.9370000000000002E-2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0.15748000000000001</v>
      </c>
      <c r="C300" s="99"/>
    </row>
    <row r="301" spans="1:3" ht="15" customHeight="1">
      <c r="A301" s="97">
        <v>45134</v>
      </c>
      <c r="B301" s="98">
        <v>3.9370000000000002E-2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7.1259699999999979</v>
      </c>
      <c r="C367" s="93">
        <f>SUM(B260:B366)</f>
        <v>0.27559000000000006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932A0-89BE-4109-AA63-403A1E9CDE1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0.39369999999999999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0.15748000000000001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1.65354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0.55118</v>
      </c>
      <c r="C92" s="99"/>
    </row>
    <row r="93" spans="1:3" ht="15" customHeight="1">
      <c r="A93" s="97">
        <v>44562</v>
      </c>
      <c r="B93" s="98">
        <v>0.43307000000000001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7.8740000000000004E-2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0.47244000000000003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0.39369999999999999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0.15748000000000001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3.9370000000000002E-2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3.9370000000000002E-2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7.8740000000000004E-2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5.3543199999999977</v>
      </c>
      <c r="C367" s="93">
        <f>SUM(B259:B366)</f>
        <v>1.1023600000000002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19A2A-9AFB-499A-BBAE-845A35FD30E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3.9370000000000002E-2</v>
      </c>
      <c r="C39" s="99"/>
    </row>
    <row r="40" spans="1:3" ht="15" customHeight="1">
      <c r="A40" s="97">
        <v>44144</v>
      </c>
      <c r="B40" s="98">
        <v>0.11811000000000001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0.27559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3.9370000000000002E-2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0.15748000000000001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0.39369999999999999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7.8740000000000004E-2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0.43307000000000001</v>
      </c>
      <c r="C296" s="99"/>
    </row>
    <row r="297" spans="1:3" ht="15" customHeight="1">
      <c r="A297" s="97">
        <v>44400</v>
      </c>
      <c r="B297" s="98">
        <v>0.31496000000000002</v>
      </c>
      <c r="C297" s="99"/>
    </row>
    <row r="298" spans="1:3" ht="15" customHeight="1">
      <c r="A298" s="97">
        <v>44401</v>
      </c>
      <c r="B298" s="98">
        <v>0.62992000000000004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0.74802999999999997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0.70865999999999996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1.4960599999999999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0.23622000000000001</v>
      </c>
      <c r="C337" s="99"/>
    </row>
    <row r="338" spans="1:3" ht="15" customHeight="1">
      <c r="A338" s="97">
        <v>44441</v>
      </c>
      <c r="B338" s="98">
        <v>0.31496000000000002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8.0708500000000001</v>
      </c>
      <c r="C367" s="93">
        <f>SUM(B261:B366)</f>
        <v>6.4173099999999996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0.55118</v>
      </c>
      <c r="C50" s="99"/>
    </row>
    <row r="51" spans="1:3" ht="15" customHeight="1">
      <c r="A51" s="97">
        <v>43789</v>
      </c>
      <c r="B51" s="98">
        <v>0.47244000000000003</v>
      </c>
      <c r="C51" s="99"/>
    </row>
    <row r="52" spans="1:3" ht="15" customHeight="1">
      <c r="A52" s="97">
        <v>43790</v>
      </c>
      <c r="B52" s="98">
        <v>0.66929000000000005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1.0629900000000001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0.70865999999999996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0.11811000000000001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3.9370000000000002E-2</v>
      </c>
      <c r="C164" s="99"/>
    </row>
    <row r="165" spans="1:3" ht="15" customHeight="1">
      <c r="A165" s="97">
        <v>43903</v>
      </c>
      <c r="B165" s="98">
        <v>0.43307000000000001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0.78739999999999999</v>
      </c>
      <c r="C170" s="99"/>
    </row>
    <row r="171" spans="1:3" ht="15" customHeight="1">
      <c r="A171" s="97">
        <v>43909</v>
      </c>
      <c r="B171" s="98">
        <v>0.15748000000000001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0.19685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0.35432999999999998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7.7952599999999981</v>
      </c>
      <c r="C367" s="93">
        <f>SUM(B260:B366)</f>
        <v>0.59054999999999991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0.43307000000000001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0.43307000000000001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0.27559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0.27559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0.19685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0.55118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0.70865999999999996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0.55118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1.45669</v>
      </c>
      <c r="C144" s="99"/>
    </row>
    <row r="145" spans="1:3" ht="15" customHeight="1">
      <c r="A145" s="97">
        <v>43518</v>
      </c>
      <c r="B145" s="98">
        <v>0.55118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0.19685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 t="s">
        <v>96</v>
      </c>
      <c r="C228" s="99"/>
    </row>
    <row r="229" spans="1:3" ht="15" customHeight="1">
      <c r="A229" s="97">
        <v>43601</v>
      </c>
      <c r="B229" s="98" t="s">
        <v>96</v>
      </c>
      <c r="C229" s="99"/>
    </row>
    <row r="230" spans="1:3" ht="15" customHeight="1">
      <c r="A230" s="97">
        <v>43602</v>
      </c>
      <c r="B230" s="98" t="s">
        <v>96</v>
      </c>
      <c r="C230" s="99"/>
    </row>
    <row r="231" spans="1:3" ht="15" customHeight="1">
      <c r="A231" s="97">
        <v>43603</v>
      </c>
      <c r="B231" s="98" t="s">
        <v>96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3.9370000000000002E-2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 t="s">
        <v>96</v>
      </c>
      <c r="C245" s="99"/>
    </row>
    <row r="246" spans="1:3" ht="15" customHeight="1">
      <c r="A246" s="97">
        <v>43618</v>
      </c>
      <c r="B246" s="98" t="s">
        <v>96</v>
      </c>
      <c r="C246" s="99"/>
    </row>
    <row r="247" spans="1:3" ht="15" customHeight="1">
      <c r="A247" s="97">
        <v>43619</v>
      </c>
      <c r="B247" s="98" t="s">
        <v>96</v>
      </c>
      <c r="C247" s="99"/>
    </row>
    <row r="248" spans="1:3" ht="15" customHeight="1">
      <c r="A248" s="97">
        <v>43620</v>
      </c>
      <c r="B248" s="98" t="s">
        <v>96</v>
      </c>
      <c r="C248" s="99"/>
    </row>
    <row r="249" spans="1:3" ht="15" customHeight="1">
      <c r="A249" s="97">
        <v>43621</v>
      </c>
      <c r="B249" s="98" t="s">
        <v>96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3.9370000000000002E-2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0.15748000000000001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0.74802999999999997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8.5039199999999973</v>
      </c>
      <c r="C367" s="93">
        <f>SUM(B260:B366)</f>
        <v>1.4960599999999999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 t="s">
        <v>96</v>
      </c>
      <c r="C83" s="99"/>
    </row>
    <row r="84" spans="1:3" ht="15" customHeight="1">
      <c r="A84" s="97">
        <v>43092</v>
      </c>
      <c r="B84" s="98" t="s">
        <v>96</v>
      </c>
      <c r="C84" s="99"/>
    </row>
    <row r="85" spans="1:3" ht="15" customHeight="1">
      <c r="A85" s="97">
        <v>43093</v>
      </c>
      <c r="B85" s="98" t="s">
        <v>96</v>
      </c>
      <c r="C85" s="99"/>
    </row>
    <row r="86" spans="1:3" ht="15" customHeight="1">
      <c r="A86" s="97">
        <v>43094</v>
      </c>
      <c r="B86" s="98" t="s">
        <v>96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0.15748000000000001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3.9370000000000002E-2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0.27559</v>
      </c>
      <c r="C314" s="99"/>
    </row>
    <row r="315" spans="1:3" ht="15" customHeight="1">
      <c r="A315" s="97">
        <v>43322</v>
      </c>
      <c r="B315" s="98">
        <v>7.8740000000000004E-2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0.11811000000000001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0.23622000000000001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7.8740000000000004E-2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2.20472</v>
      </c>
      <c r="C367" s="93">
        <f>SUM(B259:B366)</f>
        <v>1.2598400000000003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0.19685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0.82677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7.8740000000000004E-2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0.59055000000000002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 t="s">
        <v>96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3.9370000000000002E-2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0.27559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3.9370000000000002E-2</v>
      </c>
      <c r="C150" s="99"/>
    </row>
    <row r="151" spans="1:3" ht="15" customHeight="1">
      <c r="A151" s="97">
        <v>42794</v>
      </c>
      <c r="B151" s="98">
        <v>0.11811000000000001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0.15748000000000001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0.11811000000000001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0.90551000000000004</v>
      </c>
      <c r="C297" s="99"/>
    </row>
    <row r="298" spans="1:3" ht="15" customHeight="1">
      <c r="A298" s="97">
        <v>42940</v>
      </c>
      <c r="B298" s="98">
        <v>0.78739999999999999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0.27559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0.15748000000000001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7.8740000000000004E-2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0.27559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0.31496000000000002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7.2834499999999975</v>
      </c>
      <c r="C367" s="93">
        <f>SUM(B259:B366)</f>
        <v>3.0314899999999998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0.19685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0.19685</v>
      </c>
      <c r="C29" s="99"/>
    </row>
    <row r="30" spans="1:3" ht="15" customHeight="1">
      <c r="A30" s="97">
        <v>42307</v>
      </c>
      <c r="B30" s="98" t="s">
        <v>96</v>
      </c>
      <c r="C30" s="99"/>
    </row>
    <row r="31" spans="1:3" ht="15" customHeight="1">
      <c r="A31" s="97">
        <v>42308</v>
      </c>
      <c r="B31" s="98" t="s">
        <v>96</v>
      </c>
      <c r="C31" s="99"/>
    </row>
    <row r="32" spans="1:3" ht="15" customHeight="1">
      <c r="A32" s="97">
        <v>42309</v>
      </c>
      <c r="B32" s="98" t="s">
        <v>96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0.19685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0.35432999999999998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0.43307000000000001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3.9370000000000002E-2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 t="s">
        <v>96</v>
      </c>
      <c r="C194" s="99"/>
    </row>
    <row r="195" spans="1:3" ht="15" customHeight="1">
      <c r="A195" s="97">
        <v>42472</v>
      </c>
      <c r="B195" s="98" t="s">
        <v>96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0.11811000000000001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7.8740000000000004E-2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7.8740000000000004E-2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0.11811000000000001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0.11811000000000001</v>
      </c>
      <c r="C335" s="99"/>
    </row>
    <row r="336" spans="1:3" ht="15" customHeight="1">
      <c r="A336" s="97">
        <v>42613</v>
      </c>
      <c r="B336" s="98">
        <v>0.15748000000000001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3.9370000000000002E-2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3.9370000000000002E-2</v>
      </c>
      <c r="C366" s="99"/>
    </row>
    <row r="367" spans="1:3">
      <c r="A367" s="92"/>
      <c r="B367" s="93">
        <f>SUM(B1:B366)</f>
        <v>4.0157399999999992</v>
      </c>
      <c r="C367" s="93">
        <f>SUM(B258:B366)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0.27559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0.47244000000000003</v>
      </c>
      <c r="C92" s="99"/>
    </row>
    <row r="93" spans="1:3" ht="15" customHeight="1">
      <c r="A93" s="97">
        <v>42005</v>
      </c>
      <c r="B93" s="98">
        <v>7.8740000000000004E-2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0.23622000000000001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1.5748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3.9370000000000002E-2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0.43307000000000001</v>
      </c>
      <c r="C289" s="99"/>
    </row>
    <row r="290" spans="1:3" ht="15" customHeight="1">
      <c r="A290" s="97">
        <v>42201</v>
      </c>
      <c r="B290" s="98">
        <v>3.9370000000000002E-2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3.9370000000000002E-2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3.9370000000000002E-2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0.11811000000000001</v>
      </c>
      <c r="C357" s="99"/>
    </row>
    <row r="358" spans="1:3" ht="15" customHeight="1">
      <c r="A358" s="97">
        <v>42269</v>
      </c>
      <c r="B358" s="98">
        <v>7.8740000000000004E-2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7.1653399999999969</v>
      </c>
      <c r="C367" s="93">
        <f>SUM(B259:B366)</f>
        <v>1.4960599999999995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1.2598400000000001</v>
      </c>
      <c r="C53" s="99"/>
    </row>
    <row r="54" spans="1:3">
      <c r="A54" s="100">
        <v>41601</v>
      </c>
      <c r="B54" s="98">
        <v>0.62992000000000004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0.35432999999999998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 t="s">
        <v>96</v>
      </c>
      <c r="C129" s="99"/>
    </row>
    <row r="130" spans="1:3">
      <c r="A130" s="100">
        <v>41677</v>
      </c>
      <c r="B130" s="98" t="s">
        <v>96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1.0629900000000001</v>
      </c>
      <c r="C153" s="99"/>
    </row>
    <row r="154" spans="1:3">
      <c r="A154" s="100">
        <v>41700</v>
      </c>
      <c r="B154" s="98">
        <v>0.11811000000000001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0.55118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3.9370000000000002E-2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0.19685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0.94488000000000005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0.19685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2.3622000000000001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3.9370000000000002E-2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0.86614000000000002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9.0551000000000013</v>
      </c>
      <c r="C367" s="93">
        <f>SUM(B259:B366)</f>
        <v>5.3936899999999994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0.19685</v>
      </c>
      <c r="C40" s="99"/>
    </row>
    <row r="41" spans="1:3">
      <c r="A41" s="97">
        <v>41223</v>
      </c>
      <c r="B41" s="99">
        <v>0.31496000000000002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0.51180999999999999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0.19685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3.9370000000000002E-2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0.98424999999999996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0.55118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0.74802999999999997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0.15748000000000001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0.35432999999999998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0.11811000000000001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0.82677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3.9370000000000002E-2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3.9370000000000002E-2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6.2598299999999973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3.9370000000000002E-2</v>
      </c>
      <c r="C55" s="99"/>
    </row>
    <row r="56" spans="1:3">
      <c r="A56" s="100">
        <v>40872</v>
      </c>
      <c r="B56" s="99">
        <v>7.8740000000000004E-2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0.66929000000000005</v>
      </c>
      <c r="C73" s="99"/>
    </row>
    <row r="74" spans="1:3">
      <c r="A74" s="100">
        <v>40890</v>
      </c>
      <c r="B74" s="99">
        <v>0.82677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3.9370000000000002E-2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0.15748000000000001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0.51180999999999999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0.66929000000000005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0.19685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0.90551000000000004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0.47244000000000003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1.3385800000000001</v>
      </c>
      <c r="C328" s="99"/>
    </row>
    <row r="329" spans="1:3">
      <c r="A329" s="100">
        <v>41145</v>
      </c>
      <c r="B329" s="99">
        <v>7.8740000000000004E-2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0.23622000000000001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0.43307000000000001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7.4409300000000007</v>
      </c>
      <c r="C367" s="95">
        <f>SUM(B259:B366)</f>
        <v>4.5275499999999997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0.66929000000000005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 t="s">
        <v>96</v>
      </c>
      <c r="C15" s="99"/>
    </row>
    <row r="16" spans="1:3">
      <c r="A16" s="100">
        <v>40467</v>
      </c>
      <c r="B16" s="99" t="s">
        <v>96</v>
      </c>
      <c r="C16" s="99"/>
    </row>
    <row r="17" spans="1:3">
      <c r="A17" s="100">
        <v>40468</v>
      </c>
      <c r="B17" s="99" t="s">
        <v>96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0.23622000000000001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0.27559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0.59055000000000002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0.47244000000000003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0.62992000000000004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0.31496000000000002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7.8740000000000004E-2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7.8740000000000004E-2</v>
      </c>
      <c r="C345" s="99"/>
    </row>
    <row r="346" spans="1:3">
      <c r="A346" s="100">
        <v>40796</v>
      </c>
      <c r="B346" s="99">
        <v>0.27559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3.9370000000000002E-2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5.2755799999999997</v>
      </c>
      <c r="C367" s="95">
        <f>SUM(B259:B366)</f>
        <v>0.98425000000000018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0.11811000000000001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0.11811000000000001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0.23622000000000001</v>
      </c>
      <c r="C83" s="99"/>
    </row>
    <row r="84" spans="1:3">
      <c r="A84" s="100">
        <v>40170</v>
      </c>
      <c r="B84" s="99">
        <v>3.9370000000000002E-2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1.5354300000000001</v>
      </c>
      <c r="C113" s="99"/>
    </row>
    <row r="114" spans="1:3">
      <c r="A114" s="100">
        <v>40200</v>
      </c>
      <c r="B114" s="99">
        <v>0.31496000000000002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7.8740000000000004E-2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0.15748000000000001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0.31496000000000002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0.66929000000000005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0.31496000000000002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0.47244000000000003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0.19685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0.31496000000000002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7.8740000000000004E-2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7.3228199999999992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0.55118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0.39369999999999999</v>
      </c>
      <c r="C57" s="99"/>
    </row>
    <row r="58" spans="1:3">
      <c r="A58" s="100">
        <v>39779</v>
      </c>
      <c r="B58" s="99">
        <v>0.39369999999999999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0.23622000000000001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0.59055000000000002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3.9370000000000002E-2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 t="s">
        <v>96</v>
      </c>
      <c r="C178" s="99"/>
    </row>
    <row r="179" spans="1:3">
      <c r="A179" s="100">
        <v>39899</v>
      </c>
      <c r="B179" s="99" t="s">
        <v>96</v>
      </c>
      <c r="C179" s="99"/>
    </row>
    <row r="180" spans="1:3">
      <c r="A180" s="100">
        <v>39900</v>
      </c>
      <c r="B180" s="99" t="s">
        <v>96</v>
      </c>
      <c r="C180" s="99"/>
    </row>
    <row r="181" spans="1:3">
      <c r="A181" s="100">
        <v>39901</v>
      </c>
      <c r="B181" s="99" t="s">
        <v>96</v>
      </c>
      <c r="C181" s="99"/>
    </row>
    <row r="182" spans="1:3">
      <c r="A182" s="100">
        <v>39902</v>
      </c>
      <c r="B182" s="99" t="s">
        <v>96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0.86614000000000002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7.8740000000000004E-2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0.11811000000000001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0.27559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0.11811000000000001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0.27559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0.55118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6.8897499999999976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 t="s">
        <v>96</v>
      </c>
      <c r="C54" s="99"/>
    </row>
    <row r="55" spans="1:3">
      <c r="A55" s="100">
        <v>39410</v>
      </c>
      <c r="B55" s="99" t="s">
        <v>96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0.47244000000000003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0.62992000000000004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3.9370000000000002E-2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0.82677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0.35432999999999998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3.9370000000000002E-2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1.10236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7.8740000000000004E-2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7.8740000000000004E-2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0.66929000000000005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0.51180999999999999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0.43307000000000001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10.236199999999998</v>
      </c>
      <c r="C367" s="95">
        <f>SUM(B259:B366)</f>
        <v>2.8346399999999998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3.9370000000000002E-2</v>
      </c>
    </row>
    <row r="6" spans="1:2">
      <c r="A6" s="1">
        <v>38996</v>
      </c>
      <c r="B6">
        <v>0.31496000000000002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0.15748000000000001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7.8740000000000004E-2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0.11811000000000001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0.39369999999999999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0.31496000000000002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0.15748000000000001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0.43307000000000001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0.19685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4.05511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0.15748000000000001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2.0866099999999999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0.31496000000000002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0.11811000000000001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0.70865999999999996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0.51180999999999999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0.43307000000000001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0.11811000000000001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0.74802999999999997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1.4960599999999999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8.4251799999999992</v>
      </c>
      <c r="C367" s="95">
        <f>SUM(B259:B366)</f>
        <v>5.7086500000000004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7.8740000000000004E-2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0.55118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7.8740000000000004E-2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0.55118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0.15748000000000001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0.39369999999999999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0.82677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0.86614000000000002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0</v>
      </c>
    </row>
    <row r="145" spans="1:2">
      <c r="A145" s="1">
        <v>38405</v>
      </c>
      <c r="B145">
        <v>0.23622000000000001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0.31496000000000002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7.8740000000000004E-2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0.43307000000000001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0.82677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0.15748000000000001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0.27559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0.27559</v>
      </c>
    </row>
    <row r="338" spans="1:2">
      <c r="A338" s="1">
        <v>38597</v>
      </c>
      <c r="B338">
        <v>3.9370000000000002E-2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10.275569999999995</v>
      </c>
      <c r="C367" s="95">
        <f>SUM(B259:B366)</f>
        <v>2.4803099999999993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3.9370000000000002E-2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0.43307000000000001</v>
      </c>
    </row>
    <row r="44" spans="1:2">
      <c r="A44" s="1">
        <v>37938</v>
      </c>
      <c r="B44">
        <v>0.11811000000000001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0.31496000000000002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0.11811000000000001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0.19685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0.23622000000000001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0.59055000000000002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0.51180999999999999</v>
      </c>
    </row>
    <row r="157" spans="1:2">
      <c r="A157" s="1">
        <v>38051</v>
      </c>
      <c r="B157">
        <v>0.55118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1.5354300000000001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3.9370000000000002E-2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0.94488000000000005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0.66929000000000005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7.2047099999999995</v>
      </c>
      <c r="C367" s="95">
        <f>SUM(B259:B366)</f>
        <v>1.92913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0.27559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0.51180999999999999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0.35432999999999998</v>
      </c>
    </row>
    <row r="149" spans="1:2">
      <c r="A149" s="1">
        <v>37678</v>
      </c>
      <c r="B149">
        <v>0.35432999999999998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0.11811000000000001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0.15748000000000001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0.23622000000000001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4.1732199999999988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7.8740000000000004E-2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0.74802999999999997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 t="s">
        <v>96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0.11811000000000001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0.35432999999999998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3.9370000000000002E-2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7.8740000000000004E-2</v>
      </c>
    </row>
    <row r="334" spans="1:2">
      <c r="A334" s="1">
        <v>37497</v>
      </c>
      <c r="B334">
        <v>0.19685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0.19685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0.90551000000000004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3.3070799999999996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0.31496000000000002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0.27559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7.8740000000000004E-2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1.1417299999999999</v>
      </c>
    </row>
    <row r="28" spans="1:2">
      <c r="A28" s="1">
        <v>36827</v>
      </c>
      <c r="B28">
        <v>0.19685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0.66929000000000005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0.47244000000000003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0.39369999999999999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0.27559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0.51180999999999999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7.8740000000000004E-2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3.9370000000000002E-2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1.1811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3.9370000000000002E-2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0.23622000000000001</v>
      </c>
    </row>
    <row r="189" spans="1:2">
      <c r="A189" s="1">
        <v>36987</v>
      </c>
      <c r="B189">
        <v>0.59055000000000002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0.47244000000000003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0.27559</v>
      </c>
    </row>
    <row r="304" spans="1:2">
      <c r="A304" s="1">
        <v>37102</v>
      </c>
      <c r="B304">
        <v>0.78739999999999999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0.35432999999999998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0.23622000000000001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10.433049999999996</v>
      </c>
      <c r="C367" s="95">
        <f>SUM(B259:B366)</f>
        <v>1.9685000000000004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7.8740000000000004E-2</v>
      </c>
    </row>
    <row r="158" spans="1:2">
      <c r="A158" s="1">
        <v>36591</v>
      </c>
      <c r="B158">
        <v>1.4173199999999999</v>
      </c>
    </row>
    <row r="159" spans="1:2">
      <c r="A159" s="1">
        <v>36592</v>
      </c>
      <c r="B159">
        <v>0.43307000000000001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3.9370000000000002E-2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3.9370000000000002E-2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0.15748000000000001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SUM(B1:B365)</f>
        <v>2.3621999999999996</v>
      </c>
      <c r="C367" s="95">
        <f>SUM(B258:B365)</f>
        <v>0.35433000000000003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3.9370000000000002E-2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3.9370000000000002E-2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3.9370000000000002E-2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0.47244000000000003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0.39369999999999999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3.9370000000000002E-2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7.8740000000000004E-2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0.31496000000000002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0.31496000000000002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0.39369999999999999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0.31496000000000002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3.4645600000000001</v>
      </c>
      <c r="C367" s="95">
        <f>SUM(B258:B366)</f>
        <v>1.7322799999999998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0.23622000000000001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0.23622000000000001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0.11811000000000001</v>
      </c>
    </row>
    <row r="69" spans="1:2">
      <c r="A69" s="1">
        <v>35772</v>
      </c>
      <c r="B69" t="s">
        <v>96</v>
      </c>
    </row>
    <row r="70" spans="1:2">
      <c r="A70" s="1">
        <v>35773</v>
      </c>
      <c r="B70" t="s">
        <v>96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3.9370000000000002E-2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0.11811000000000001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 t="s">
        <v>96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0.59055000000000002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0.47244000000000003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0.19685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0.55118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0.90551000000000004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0.39369999999999999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 t="s">
        <v>96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3.9370000000000002E-2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0.39369999999999999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0.31496000000000002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7.8740000000000004E-2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3.9370000000000002E-2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0.15748000000000001</v>
      </c>
    </row>
    <row r="341" spans="1:2">
      <c r="A341" s="1">
        <v>36043</v>
      </c>
      <c r="B341">
        <v>0.11811000000000001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8.11022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3.9370000000000002E-2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0.27559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3.9370000000000002E-2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7.8740000000000004E-2</v>
      </c>
    </row>
    <row r="151" spans="1:2">
      <c r="A151" s="1">
        <v>35489</v>
      </c>
      <c r="B151">
        <v>0.39369999999999999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0.15748000000000001</v>
      </c>
    </row>
    <row r="308" spans="1:2">
      <c r="A308" s="1">
        <v>35645</v>
      </c>
      <c r="B308">
        <v>7.8740000000000004E-2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3.9370000000000002E-2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0.23622000000000001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0.39369999999999999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2.9527499999999995</v>
      </c>
      <c r="C367" s="95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0.11811000000000001</v>
      </c>
    </row>
    <row r="33" spans="1:2">
      <c r="A33" s="1">
        <v>35005</v>
      </c>
      <c r="B33">
        <v>0.74802999999999997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0.19685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0.55118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3.9370000000000002E-2</v>
      </c>
    </row>
    <row r="149" spans="1:2">
      <c r="A149" s="1">
        <v>35121</v>
      </c>
      <c r="B149">
        <v>0.27559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 t="s">
        <v>96</v>
      </c>
    </row>
    <row r="155" spans="1:2">
      <c r="A155" s="1">
        <v>35127</v>
      </c>
      <c r="B155" t="s">
        <v>96</v>
      </c>
    </row>
    <row r="156" spans="1:2">
      <c r="A156" s="1">
        <v>35128</v>
      </c>
      <c r="B156" t="s">
        <v>96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3.9370000000000002E-2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 t="s">
        <v>96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 t="s">
        <v>96</v>
      </c>
    </row>
    <row r="188" spans="1:2">
      <c r="A188" s="1">
        <v>35160</v>
      </c>
      <c r="B188">
        <v>0</v>
      </c>
    </row>
    <row r="189" spans="1:2">
      <c r="A189" s="1">
        <v>35161</v>
      </c>
      <c r="B189" t="s">
        <v>96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 t="s">
        <v>96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0.90551000000000004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0.11811000000000001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0.11811000000000001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3.9370000000000002E-2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1.5354300000000001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3.9370000000000002E-2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0.39369999999999999</v>
      </c>
    </row>
    <row r="348" spans="1:2">
      <c r="A348" s="1">
        <v>35320</v>
      </c>
      <c r="B348">
        <v>0.15748000000000001</v>
      </c>
    </row>
    <row r="349" spans="1:2">
      <c r="A349" s="1">
        <v>35321</v>
      </c>
      <c r="B349">
        <v>0.90551000000000004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7.0078599999999991</v>
      </c>
      <c r="C367" s="95">
        <f>SUM(B259:B366)</f>
        <v>4.6850299999999994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0.78739999999999999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0.19685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0.74802999999999997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0.55118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0.23622000000000001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0.35432999999999998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0.78739999999999999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0.47244000000000003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 t="s">
        <v>96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7.8740000000000004E-2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0.59055000000000002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7.8740000000000004E-2</v>
      </c>
    </row>
    <row r="325" spans="1:2">
      <c r="A325" s="1">
        <v>34931</v>
      </c>
      <c r="B325">
        <v>0.19685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0.62992000000000004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8.8976199999999981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0.74802999999999997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0.27559</v>
      </c>
    </row>
    <row r="43" spans="1:2">
      <c r="A43" s="1">
        <v>34285</v>
      </c>
      <c r="B43">
        <v>0.39369999999999999</v>
      </c>
    </row>
    <row r="44" spans="1:2">
      <c r="A44" s="1">
        <v>34286</v>
      </c>
      <c r="B44">
        <v>0.62992000000000004</v>
      </c>
    </row>
    <row r="45" spans="1:2">
      <c r="A45" s="1">
        <v>34287</v>
      </c>
      <c r="B45">
        <v>0.55118</v>
      </c>
    </row>
    <row r="46" spans="1:2">
      <c r="A46" s="1">
        <v>34288</v>
      </c>
      <c r="B46">
        <v>0.31496000000000002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0.39369999999999999</v>
      </c>
    </row>
    <row r="131" spans="1:2">
      <c r="A131" s="1">
        <v>34373</v>
      </c>
      <c r="B131">
        <v>0.35432999999999998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0.35432999999999998</v>
      </c>
    </row>
    <row r="160" spans="1:2">
      <c r="A160" s="1">
        <v>34401</v>
      </c>
      <c r="B160">
        <v>3.9370000000000002E-2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0.39369999999999999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0.15748000000000001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0.35432999999999998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0.55118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0.27559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0.47244000000000003</v>
      </c>
    </row>
    <row r="311" spans="1:2">
      <c r="A311" s="1">
        <v>34552</v>
      </c>
      <c r="B311" t="s">
        <v>96</v>
      </c>
    </row>
    <row r="312" spans="1:2">
      <c r="A312" s="1">
        <v>34553</v>
      </c>
      <c r="B312" t="s">
        <v>96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0.15748000000000001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3.9370000000000002E-2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 t="s">
        <v>96</v>
      </c>
    </row>
    <row r="340" spans="1:2">
      <c r="A340" s="1">
        <v>34581</v>
      </c>
      <c r="B340" t="s">
        <v>96</v>
      </c>
    </row>
    <row r="341" spans="1:2">
      <c r="A341" s="1">
        <v>34582</v>
      </c>
      <c r="B341" t="s">
        <v>96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6.8503799999999977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0.11811000000000001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0.31496000000000002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1.02362</v>
      </c>
    </row>
    <row r="66" spans="1:2">
      <c r="A66" s="1">
        <v>33943</v>
      </c>
      <c r="B66">
        <v>0.11811000000000001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0.82677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3.9370000000000002E-2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0.11811000000000001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3.9370000000000002E-2</v>
      </c>
    </row>
    <row r="89" spans="1:2">
      <c r="A89" s="1">
        <v>33966</v>
      </c>
      <c r="B89">
        <v>0.78739999999999999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0.19685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0.39369999999999999</v>
      </c>
    </row>
    <row r="99" spans="1:2">
      <c r="A99" s="1">
        <v>33976</v>
      </c>
      <c r="B99">
        <v>0.98424999999999996</v>
      </c>
    </row>
    <row r="100" spans="1:2">
      <c r="A100" s="1">
        <v>33977</v>
      </c>
      <c r="B100">
        <v>0.39369999999999999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0.62992000000000004</v>
      </c>
    </row>
    <row r="103" spans="1:2">
      <c r="A103" s="1">
        <v>33980</v>
      </c>
      <c r="B103">
        <v>0.47244000000000003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0.15748000000000001</v>
      </c>
    </row>
    <row r="107" spans="1:2">
      <c r="A107" s="1">
        <v>33984</v>
      </c>
      <c r="B107">
        <v>0.15748000000000001</v>
      </c>
    </row>
    <row r="108" spans="1:2">
      <c r="A108" s="1">
        <v>33985</v>
      </c>
      <c r="B108">
        <v>0.15748000000000001</v>
      </c>
    </row>
    <row r="109" spans="1:2">
      <c r="A109" s="1">
        <v>33986</v>
      </c>
      <c r="B109">
        <v>3.9370000000000002E-2</v>
      </c>
    </row>
    <row r="110" spans="1:2">
      <c r="A110" s="1">
        <v>33987</v>
      </c>
      <c r="B110">
        <v>0.98424999999999996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0.35432999999999998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0.35432999999999998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0.15748000000000001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0.27559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0.55118</v>
      </c>
    </row>
    <row r="179" spans="1:2">
      <c r="A179" s="1">
        <v>34055</v>
      </c>
      <c r="B179">
        <v>0.43307000000000001</v>
      </c>
    </row>
    <row r="180" spans="1:2">
      <c r="A180" s="1">
        <v>34056</v>
      </c>
      <c r="B180">
        <v>0.11811000000000001</v>
      </c>
    </row>
    <row r="181" spans="1:2">
      <c r="A181" s="1">
        <v>34057</v>
      </c>
      <c r="B181">
        <v>0.23622000000000001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0.27559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7.8740000000000004E-2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0.31496000000000002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0.90551000000000004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3.9370000000000002E-2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13.031469999999993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0.78739999999999999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0.35432999999999998</v>
      </c>
    </row>
    <row r="42" spans="1:2">
      <c r="A42" s="1">
        <v>33553</v>
      </c>
      <c r="B42">
        <v>3.9370000000000002E-2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7.8740000000000004E-2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0.78739999999999999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0.31496000000000002</v>
      </c>
    </row>
    <row r="72" spans="1:2">
      <c r="A72" s="1">
        <v>33583</v>
      </c>
      <c r="B72">
        <v>0.35432999999999998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0.19685</v>
      </c>
    </row>
    <row r="81" spans="1:2">
      <c r="A81" s="1">
        <v>33592</v>
      </c>
      <c r="B81">
        <v>0.11811000000000001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7.8740000000000004E-2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0.55118</v>
      </c>
    </row>
    <row r="96" spans="1:2">
      <c r="A96" s="1">
        <v>33607</v>
      </c>
      <c r="B96">
        <v>0.19685</v>
      </c>
    </row>
    <row r="97" spans="1:2">
      <c r="A97" s="1">
        <v>33608</v>
      </c>
      <c r="B97">
        <v>0.74802999999999997</v>
      </c>
    </row>
    <row r="98" spans="1:2">
      <c r="A98" s="1">
        <v>33609</v>
      </c>
      <c r="B98">
        <v>0.86614000000000002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3.9370000000000002E-2</v>
      </c>
    </row>
    <row r="101" spans="1:2">
      <c r="A101" s="1">
        <v>33612</v>
      </c>
      <c r="B101">
        <v>3.9370000000000002E-2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7.8740000000000004E-2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 t="s">
        <v>96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0.47244000000000003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0.35432999999999998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0.47244000000000003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0.19685</v>
      </c>
    </row>
    <row r="155" spans="1:2">
      <c r="A155" s="1">
        <v>33666</v>
      </c>
      <c r="B155">
        <v>0.27559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0.15748000000000001</v>
      </c>
    </row>
    <row r="160" spans="1:2">
      <c r="A160" s="1">
        <v>33671</v>
      </c>
      <c r="B160">
        <v>3.9370000000000002E-2</v>
      </c>
    </row>
    <row r="161" spans="1:2">
      <c r="A161" s="1">
        <v>33672</v>
      </c>
      <c r="B161">
        <v>0.86614000000000002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7.8740000000000004E-2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0.62992000000000004</v>
      </c>
    </row>
    <row r="180" spans="1:2">
      <c r="A180" s="1">
        <v>33691</v>
      </c>
      <c r="B180">
        <v>0.19685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0.78739999999999999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0.19685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0.15748000000000001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3.9370000000000002E-2</v>
      </c>
    </row>
    <row r="234" spans="1:2">
      <c r="A234" s="1">
        <v>33745</v>
      </c>
      <c r="B234">
        <v>0.19685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3.9370000000000002E-2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3.9370000000000002E-2</v>
      </c>
    </row>
    <row r="298" spans="1:2">
      <c r="A298" s="1">
        <v>33809</v>
      </c>
      <c r="B298">
        <v>1.29921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0.86614000000000002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0.15748000000000001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3.9370000000000002E-2</v>
      </c>
    </row>
    <row r="309" spans="1:2">
      <c r="A309" s="1">
        <v>33820</v>
      </c>
      <c r="B309">
        <v>3.9370000000000002E-2</v>
      </c>
    </row>
    <row r="310" spans="1:2">
      <c r="A310" s="1">
        <v>33821</v>
      </c>
      <c r="B310">
        <v>7.8740000000000004E-2</v>
      </c>
    </row>
    <row r="311" spans="1:2">
      <c r="A311" s="1">
        <v>33822</v>
      </c>
      <c r="B311">
        <v>0.59055000000000002</v>
      </c>
    </row>
    <row r="312" spans="1:2">
      <c r="A312" s="1">
        <v>33823</v>
      </c>
      <c r="B312">
        <v>3.9370000000000002E-2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0.11811000000000001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1.85039</v>
      </c>
    </row>
    <row r="328" spans="1:2">
      <c r="A328" s="1">
        <v>33839</v>
      </c>
      <c r="B328">
        <v>0.47244000000000003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0.35432999999999998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17.598389999999995</v>
      </c>
      <c r="C367" s="95">
        <f>SUM(B259:B366)</f>
        <v>5.9842399999999998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0.39369999999999999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0.55118</v>
      </c>
    </row>
    <row r="52" spans="1:2">
      <c r="A52" s="1">
        <v>33198</v>
      </c>
      <c r="B52">
        <v>3.9370000000000002E-2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7.8740000000000004E-2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0.55118</v>
      </c>
    </row>
    <row r="77" spans="1:2">
      <c r="A77" s="1">
        <v>33223</v>
      </c>
      <c r="B77">
        <v>0.23622000000000001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0.11811000000000001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0.39369999999999999</v>
      </c>
    </row>
    <row r="90" spans="1:2">
      <c r="A90" s="1">
        <v>33236</v>
      </c>
      <c r="B90">
        <v>0.23622000000000001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0.90551000000000004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3.9370000000000002E-2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0.15748000000000001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0.39369999999999999</v>
      </c>
    </row>
    <row r="152" spans="1:2">
      <c r="A152" s="1"/>
    </row>
    <row r="153" spans="1:2">
      <c r="A153" s="1">
        <v>33298</v>
      </c>
      <c r="B153">
        <v>0.19685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0.39369999999999999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0.39369999999999999</v>
      </c>
    </row>
    <row r="172" spans="1:2">
      <c r="A172" s="1">
        <v>33317</v>
      </c>
      <c r="B172">
        <v>0.62992000000000004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0.47244000000000003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3.9370000000000002E-2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3.9370000000000002E-2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7.8740000000000004E-2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0.15748000000000001</v>
      </c>
    </row>
    <row r="340" spans="1:2">
      <c r="A340" s="1">
        <v>33485</v>
      </c>
      <c r="B340">
        <v>0.39369999999999999</v>
      </c>
    </row>
    <row r="341" spans="1:2">
      <c r="A341" s="1">
        <v>33486</v>
      </c>
      <c r="B341">
        <v>0.39369999999999999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3.9370000000000002E-2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7.8739999999999997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3.9370000000000002E-2</v>
      </c>
    </row>
    <row r="4" spans="1:2">
      <c r="A4" s="1">
        <v>32785</v>
      </c>
      <c r="B4">
        <v>0.11811000000000001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0.15748000000000001</v>
      </c>
    </row>
    <row r="21" spans="1:2">
      <c r="A21" s="1">
        <v>32802</v>
      </c>
      <c r="B21">
        <v>0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3.9370000000000002E-2</v>
      </c>
    </row>
    <row r="90" spans="1:2">
      <c r="A90" s="1">
        <v>32871</v>
      </c>
      <c r="B90">
        <v>0.27559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0.39369999999999999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0.11811000000000001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0.31496000000000002</v>
      </c>
    </row>
    <row r="110" spans="1:2">
      <c r="A110" s="1">
        <v>32891</v>
      </c>
      <c r="B110">
        <v>0.19685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0.51180999999999999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3.9370000000000002E-2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0.23622000000000001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0.15748000000000001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0.31496000000000002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0.15748000000000001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7.8740000000000004E-2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0.47244000000000003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7.8740000000000004E-2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0.11811000000000001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3.9370000000000002E-2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7.8740000000000004E-2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0.15748000000000001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7.8740000000000004E-2</v>
      </c>
    </row>
    <row r="319" spans="1:2">
      <c r="A319" s="1">
        <v>33099</v>
      </c>
      <c r="B319">
        <v>0.51180999999999999</v>
      </c>
    </row>
    <row r="320" spans="1:2">
      <c r="A320" s="1">
        <v>33100</v>
      </c>
      <c r="B320">
        <v>0.35432999999999998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3.9370000000000002E-2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3.9370000000000002E-2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3.9370000000000002E-2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0.27559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0.39369999999999999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7.8740000000000004E-2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3.9370000000000002E-2</v>
      </c>
    </row>
    <row r="367" spans="1:3">
      <c r="A367" s="95"/>
      <c r="B367" s="95">
        <f>SUM(B1:B366)</f>
        <v>6.4173099999999978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1.02362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0.15748000000000001</v>
      </c>
    </row>
    <row r="20" spans="1:2">
      <c r="A20" s="1">
        <v>32436</v>
      </c>
      <c r="B20">
        <v>0.39369999999999999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3.9370000000000002E-2</v>
      </c>
    </row>
    <row r="56" spans="1:2">
      <c r="A56" s="1">
        <v>32472</v>
      </c>
      <c r="B56">
        <v>0.62992000000000004</v>
      </c>
    </row>
    <row r="57" spans="1:2">
      <c r="A57" s="1">
        <v>32473</v>
      </c>
      <c r="B57">
        <v>0.23622000000000001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0.11811000000000001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0.94488000000000005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3.9370000000000002E-2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3.9370000000000002E-2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0.15748000000000001</v>
      </c>
    </row>
    <row r="178" spans="1:2">
      <c r="A178" s="1">
        <v>32593</v>
      </c>
      <c r="B178">
        <v>1.2598400000000001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3.9370000000000002E-2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3.9370000000000002E-2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0.27559</v>
      </c>
    </row>
    <row r="324" spans="1:2">
      <c r="A324" s="1">
        <v>32739</v>
      </c>
      <c r="B324">
        <v>0.23622000000000001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3.9370000000000002E-2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7.8740000000000004E-2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5.8267600000000002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2025-11-26T21:07:28Z</dcterms:modified>
</cp:coreProperties>
</file>