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41EEFBC8-DD66-4EC4-A89A-57B73B95539B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1" r:id="rId4"/>
    <sheet name="FREQ_Plot" sheetId="44" r:id="rId5"/>
    <sheet name="WY-DD" sheetId="6" r:id="rId6"/>
    <sheet name="2025" sheetId="51" r:id="rId7"/>
    <sheet name="2024" sheetId="50" r:id="rId8"/>
    <sheet name="2023" sheetId="49" r:id="rId9"/>
    <sheet name="2022" sheetId="48" r:id="rId10"/>
    <sheet name="2021" sheetId="47" r:id="rId11"/>
    <sheet name="2020" sheetId="46" r:id="rId12"/>
    <sheet name="2019" sheetId="45" r:id="rId13"/>
    <sheet name="2018" sheetId="43" r:id="rId14"/>
    <sheet name="2017" sheetId="42" r:id="rId15"/>
    <sheet name="2016" sheetId="4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4" i="6"/>
  <c r="L49" i="41"/>
  <c r="J49" i="41"/>
  <c r="H49" i="41"/>
  <c r="F49" i="41"/>
  <c r="D49" i="41"/>
  <c r="B49" i="41"/>
  <c r="L48" i="41"/>
  <c r="J48" i="41"/>
  <c r="H48" i="41"/>
  <c r="F48" i="41"/>
  <c r="D48" i="41"/>
  <c r="B48" i="41"/>
  <c r="M46" i="41"/>
  <c r="L46" i="41"/>
  <c r="K46" i="41"/>
  <c r="J46" i="41"/>
  <c r="I46" i="41"/>
  <c r="H46" i="41"/>
  <c r="G46" i="41"/>
  <c r="F46" i="41"/>
  <c r="E46" i="41"/>
  <c r="D46" i="41"/>
  <c r="C46" i="41"/>
  <c r="B46" i="41"/>
  <c r="F27" i="21"/>
  <c r="F2" i="21"/>
  <c r="C367" i="51"/>
  <c r="B367" i="51"/>
  <c r="Q44" i="1"/>
  <c r="P44" i="1"/>
  <c r="D43" i="6"/>
  <c r="F3" i="21"/>
  <c r="F4" i="21"/>
  <c r="F5" i="21"/>
  <c r="F6" i="21"/>
  <c r="F7" i="21"/>
  <c r="C367" i="50" l="1"/>
  <c r="B367" i="50"/>
  <c r="Q43" i="1"/>
  <c r="P43" i="1"/>
  <c r="D42" i="6"/>
  <c r="C367" i="49"/>
  <c r="B367" i="49"/>
  <c r="Q42" i="1"/>
  <c r="P42" i="1"/>
  <c r="D41" i="6"/>
  <c r="C367" i="48"/>
  <c r="B367" i="48"/>
  <c r="Q41" i="1" l="1"/>
  <c r="P41" i="1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D40" i="6"/>
  <c r="C367" i="47" l="1"/>
  <c r="B367" i="47"/>
  <c r="C4" i="44" l="1"/>
  <c r="D4" i="44" s="1"/>
  <c r="C5" i="44"/>
  <c r="D5" i="44" s="1"/>
  <c r="C6" i="44"/>
  <c r="D6" i="44" s="1"/>
  <c r="C7" i="44"/>
  <c r="D7" i="44" s="1"/>
  <c r="C8" i="44"/>
  <c r="D8" i="44" s="1"/>
  <c r="C3" i="44"/>
  <c r="D3" i="44" s="1"/>
  <c r="D9" i="44" l="1"/>
  <c r="C367" i="46"/>
  <c r="Q40" i="1" s="1"/>
  <c r="B367" i="46"/>
  <c r="P40" i="1" s="1"/>
  <c r="F8" i="21"/>
  <c r="F9" i="21"/>
  <c r="C367" i="45" l="1"/>
  <c r="Q39" i="1" s="1"/>
  <c r="B367" i="45"/>
  <c r="P39" i="1" s="1"/>
  <c r="E8" i="44" l="1"/>
  <c r="E7" i="44"/>
  <c r="E6" i="44"/>
  <c r="E5" i="44"/>
  <c r="E4" i="44"/>
  <c r="E3" i="44"/>
  <c r="B3" i="44" l="1"/>
  <c r="B6" i="44"/>
  <c r="B8" i="44"/>
  <c r="B7" i="44"/>
  <c r="B5" i="44"/>
  <c r="B4" i="44"/>
  <c r="C367" i="43"/>
  <c r="Q38" i="1" s="1"/>
  <c r="B367" i="43"/>
  <c r="P38" i="1" s="1"/>
  <c r="C367" i="42" l="1"/>
  <c r="Q37" i="1" s="1"/>
  <c r="B367" i="42"/>
  <c r="P37" i="1" s="1"/>
  <c r="F10" i="21"/>
  <c r="B34" i="1" l="1"/>
  <c r="C36" i="1"/>
  <c r="B36" i="1"/>
  <c r="C35" i="1"/>
  <c r="B35" i="1"/>
  <c r="C34" i="1"/>
  <c r="C33" i="1"/>
  <c r="B33" i="1"/>
  <c r="C32" i="1"/>
  <c r="B32" i="1"/>
  <c r="C31" i="1"/>
  <c r="B31" i="1"/>
  <c r="C367" i="40" l="1"/>
  <c r="Q36" i="1" s="1"/>
  <c r="B367" i="40"/>
  <c r="P36" i="1" s="1"/>
  <c r="B367" i="39" l="1"/>
  <c r="F25" i="21" l="1"/>
  <c r="F26" i="21"/>
  <c r="F24" i="21"/>
  <c r="C367" i="38" l="1"/>
  <c r="Q5" i="1" s="1"/>
  <c r="C367" i="37"/>
  <c r="Q6" i="1" s="1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29" i="21" s="1"/>
  <c r="F29" i="21" s="1"/>
  <c r="B367" i="38" l="1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G32" i="3"/>
  <c r="L34" i="3"/>
  <c r="E23" i="3"/>
  <c r="F20" i="3"/>
  <c r="K21" i="3"/>
  <c r="L33" i="3"/>
  <c r="M14" i="3"/>
  <c r="J26" i="3"/>
  <c r="M13" i="3"/>
  <c r="H18" i="3"/>
  <c r="L10" i="3"/>
  <c r="G21" i="3"/>
  <c r="H12" i="3"/>
  <c r="B34" i="3"/>
  <c r="K29" i="3"/>
  <c r="I7" i="3"/>
  <c r="G31" i="3"/>
  <c r="E6" i="3"/>
  <c r="L12" i="3"/>
  <c r="J29" i="3"/>
  <c r="M15" i="3"/>
  <c r="D5" i="3"/>
  <c r="B33" i="3"/>
  <c r="D26" i="3"/>
  <c r="E34" i="3"/>
  <c r="M19" i="3"/>
  <c r="E9" i="3"/>
  <c r="B22" i="3"/>
  <c r="E7" i="3"/>
  <c r="G28" i="3"/>
  <c r="L21" i="3"/>
  <c r="L17" i="3"/>
  <c r="B8" i="3"/>
  <c r="E31" i="3"/>
  <c r="C15" i="3"/>
  <c r="M32" i="3"/>
  <c r="B17" i="3"/>
  <c r="D11" i="3"/>
  <c r="M20" i="3"/>
  <c r="K14" i="3"/>
  <c r="H22" i="3"/>
  <c r="K24" i="3"/>
  <c r="L5" i="3"/>
  <c r="D16" i="3"/>
  <c r="J13" i="3"/>
  <c r="I26" i="3"/>
  <c r="L20" i="3"/>
  <c r="D33" i="3"/>
  <c r="D24" i="3"/>
  <c r="F10" i="3"/>
  <c r="G23" i="3"/>
  <c r="E29" i="3"/>
  <c r="L25" i="3"/>
  <c r="J4" i="3"/>
  <c r="I31" i="3"/>
  <c r="L6" i="3"/>
  <c r="G29" i="3"/>
  <c r="F26" i="3"/>
  <c r="D15" i="3"/>
  <c r="J19" i="3"/>
  <c r="J14" i="3"/>
  <c r="D7" i="3"/>
  <c r="B27" i="3"/>
  <c r="F27" i="3"/>
  <c r="L16" i="3"/>
  <c r="G34" i="3"/>
  <c r="C28" i="3"/>
  <c r="D31" i="3"/>
  <c r="H19" i="3"/>
  <c r="K8" i="3"/>
  <c r="I21" i="3"/>
  <c r="G7" i="3"/>
  <c r="M22" i="3"/>
  <c r="B6" i="3"/>
  <c r="J31" i="3"/>
  <c r="B15" i="3"/>
  <c r="E33" i="3"/>
  <c r="C23" i="3"/>
  <c r="F16" i="3"/>
  <c r="M25" i="3"/>
  <c r="J17" i="3"/>
  <c r="J20" i="3"/>
  <c r="K30" i="3"/>
  <c r="G19" i="3"/>
  <c r="L32" i="3"/>
  <c r="M21" i="3"/>
  <c r="K10" i="3"/>
  <c r="D18" i="3"/>
  <c r="F6" i="3"/>
  <c r="E12" i="3"/>
  <c r="F12" i="3"/>
  <c r="K33" i="3"/>
  <c r="C6" i="3"/>
  <c r="C10" i="3"/>
  <c r="B14" i="3"/>
  <c r="K13" i="3"/>
  <c r="C12" i="3"/>
  <c r="E25" i="3"/>
  <c r="F13" i="3"/>
  <c r="C11" i="3"/>
  <c r="D6" i="3"/>
  <c r="D27" i="3"/>
  <c r="I11" i="3"/>
  <c r="H26" i="3"/>
  <c r="G14" i="3"/>
  <c r="J16" i="3"/>
  <c r="C18" i="3"/>
  <c r="M11" i="3"/>
  <c r="K16" i="3"/>
  <c r="H21" i="3"/>
  <c r="E19" i="3"/>
  <c r="M7" i="3"/>
  <c r="I33" i="3"/>
  <c r="M31" i="3"/>
  <c r="J25" i="3"/>
  <c r="G6" i="3"/>
  <c r="H28" i="3"/>
  <c r="J18" i="3"/>
  <c r="L29" i="3"/>
  <c r="F15" i="3"/>
  <c r="F32" i="3"/>
  <c r="I10" i="3"/>
  <c r="G13" i="3"/>
  <c r="F4" i="3"/>
  <c r="I15" i="3"/>
  <c r="K12" i="3"/>
  <c r="I14" i="3"/>
  <c r="B30" i="3"/>
  <c r="D25" i="3"/>
  <c r="L22" i="3"/>
  <c r="J32" i="3"/>
  <c r="C30" i="3"/>
  <c r="B29" i="3"/>
  <c r="L18" i="3"/>
  <c r="C27" i="3"/>
  <c r="D17" i="3"/>
  <c r="I22" i="3"/>
  <c r="C22" i="3"/>
  <c r="H5" i="3"/>
  <c r="B5" i="3"/>
  <c r="L14" i="3"/>
  <c r="G18" i="3"/>
  <c r="D23" i="3"/>
  <c r="J33" i="3"/>
  <c r="I4" i="3"/>
  <c r="B9" i="3"/>
  <c r="K7" i="3"/>
  <c r="C24" i="3"/>
  <c r="L11" i="3"/>
  <c r="H13" i="3"/>
  <c r="F30" i="3"/>
  <c r="D30" i="3"/>
  <c r="E20" i="3"/>
  <c r="M30" i="3"/>
  <c r="I17" i="3"/>
  <c r="B31" i="3"/>
  <c r="C17" i="3"/>
  <c r="H15" i="3"/>
  <c r="G24" i="3"/>
  <c r="G20" i="3"/>
  <c r="J7" i="3"/>
  <c r="H33" i="3"/>
  <c r="G16" i="3"/>
  <c r="G26" i="3"/>
  <c r="E15" i="3"/>
  <c r="K19" i="3"/>
  <c r="I16" i="3"/>
  <c r="E24" i="3"/>
  <c r="L28" i="3"/>
  <c r="J22" i="3"/>
  <c r="M29" i="3"/>
  <c r="F5" i="3"/>
  <c r="I24" i="3"/>
  <c r="B25" i="3"/>
  <c r="M23" i="3"/>
  <c r="I8" i="3"/>
  <c r="M12" i="3"/>
  <c r="C21" i="3"/>
  <c r="K18" i="3"/>
  <c r="J30" i="3"/>
  <c r="M16" i="3"/>
  <c r="D9" i="3"/>
  <c r="E4" i="3"/>
  <c r="H8" i="3"/>
  <c r="G30" i="3"/>
  <c r="L30" i="3"/>
  <c r="B18" i="3"/>
  <c r="H31" i="3"/>
  <c r="F17" i="3"/>
  <c r="G4" i="3"/>
  <c r="G8" i="3"/>
  <c r="D8" i="3"/>
  <c r="I20" i="3"/>
  <c r="J15" i="3"/>
  <c r="G22" i="3"/>
  <c r="K25" i="3"/>
  <c r="D12" i="3"/>
  <c r="K9" i="3"/>
  <c r="B23" i="3"/>
  <c r="D28" i="3"/>
  <c r="K4" i="3"/>
  <c r="D29" i="3"/>
  <c r="K31" i="3"/>
  <c r="M10" i="3"/>
  <c r="F7" i="3"/>
  <c r="C31" i="3"/>
  <c r="E14" i="3"/>
  <c r="C32" i="3"/>
  <c r="F24" i="3"/>
  <c r="M28" i="3"/>
  <c r="K22" i="3"/>
  <c r="L27" i="3"/>
  <c r="I6" i="3"/>
  <c r="M24" i="3"/>
  <c r="G15" i="3"/>
  <c r="I28" i="3"/>
  <c r="J23" i="3"/>
  <c r="H30" i="3"/>
  <c r="B11" i="3"/>
  <c r="C16" i="3"/>
  <c r="E18" i="3"/>
  <c r="B26" i="3"/>
  <c r="L8" i="3"/>
  <c r="E32" i="3"/>
  <c r="F8" i="3"/>
  <c r="I12" i="3"/>
  <c r="H6" i="3"/>
  <c r="E13" i="3"/>
  <c r="E16" i="3"/>
  <c r="L15" i="3"/>
  <c r="B7" i="3"/>
  <c r="F22" i="3"/>
  <c r="B10" i="3"/>
  <c r="H14" i="3"/>
  <c r="B16" i="3"/>
  <c r="E21" i="3"/>
  <c r="B13" i="3"/>
  <c r="E10" i="3"/>
  <c r="G33" i="3"/>
  <c r="J24" i="3"/>
  <c r="M9" i="3"/>
  <c r="B24" i="3"/>
  <c r="G27" i="3"/>
  <c r="M5" i="3"/>
  <c r="H24" i="3"/>
  <c r="C4" i="3"/>
  <c r="K15" i="3"/>
  <c r="H23" i="3"/>
  <c r="D34" i="3"/>
  <c r="H32" i="3"/>
  <c r="G5" i="3"/>
  <c r="E27" i="3"/>
  <c r="J21" i="3"/>
  <c r="C13" i="3"/>
  <c r="D22" i="3"/>
  <c r="H4" i="3"/>
  <c r="G11" i="3"/>
  <c r="B21" i="3"/>
  <c r="I32" i="3"/>
  <c r="J5" i="3"/>
  <c r="L26" i="3"/>
  <c r="G10" i="3"/>
  <c r="D19" i="3"/>
  <c r="J8" i="3"/>
  <c r="C8" i="3"/>
  <c r="I5" i="3"/>
  <c r="K5" i="3"/>
  <c r="B20" i="3"/>
  <c r="I9" i="3"/>
  <c r="K27" i="3"/>
  <c r="M26" i="3"/>
  <c r="I34" i="3"/>
  <c r="K17" i="3"/>
  <c r="K20" i="3"/>
  <c r="F28" i="3"/>
  <c r="E17" i="3"/>
  <c r="M8" i="3"/>
  <c r="M33" i="3"/>
  <c r="H27" i="3"/>
  <c r="F25" i="3"/>
  <c r="J10" i="3"/>
  <c r="C5" i="3"/>
  <c r="K23" i="3"/>
  <c r="E30" i="3"/>
  <c r="M4" i="3"/>
  <c r="J11" i="3"/>
  <c r="E22" i="3"/>
  <c r="L9" i="3"/>
  <c r="I30" i="3"/>
  <c r="C25" i="3"/>
  <c r="J27" i="3"/>
  <c r="J28" i="3"/>
  <c r="C33" i="3"/>
  <c r="C9" i="3"/>
  <c r="I18" i="3"/>
  <c r="I13" i="3"/>
  <c r="G12" i="3"/>
  <c r="G25" i="3"/>
  <c r="H10" i="3"/>
  <c r="L7" i="3"/>
  <c r="I23" i="3"/>
  <c r="K6" i="3"/>
  <c r="L31" i="3"/>
  <c r="H17" i="3"/>
  <c r="J6" i="3"/>
  <c r="L24" i="3"/>
  <c r="L13" i="3"/>
  <c r="F29" i="3"/>
  <c r="I29" i="3"/>
  <c r="I25" i="3"/>
  <c r="B12" i="3"/>
  <c r="L19" i="3"/>
  <c r="K34" i="3"/>
  <c r="H7" i="3"/>
  <c r="F9" i="3"/>
  <c r="I19" i="3"/>
  <c r="C29" i="3"/>
  <c r="K26" i="3"/>
  <c r="M6" i="3"/>
  <c r="E11" i="3"/>
  <c r="D20" i="3"/>
  <c r="F23" i="3"/>
  <c r="H20" i="3"/>
  <c r="F31" i="3"/>
  <c r="C19" i="3"/>
  <c r="M17" i="3"/>
  <c r="C26" i="3"/>
  <c r="C7" i="3"/>
  <c r="M27" i="3"/>
  <c r="F11" i="3"/>
  <c r="F19" i="3"/>
  <c r="F14" i="3"/>
  <c r="H11" i="3"/>
  <c r="E26" i="3"/>
  <c r="F21" i="3"/>
  <c r="G17" i="3"/>
  <c r="B4" i="3"/>
  <c r="K32" i="3"/>
  <c r="H29" i="3"/>
  <c r="L23" i="3"/>
  <c r="D4" i="3"/>
  <c r="I27" i="3"/>
  <c r="E28" i="3"/>
  <c r="D32" i="3"/>
  <c r="B19" i="3"/>
  <c r="D10" i="3"/>
  <c r="C20" i="3"/>
  <c r="G9" i="3"/>
  <c r="B28" i="3"/>
  <c r="F18" i="3"/>
  <c r="E8" i="3"/>
  <c r="D13" i="3"/>
  <c r="K28" i="3"/>
  <c r="L4" i="3"/>
  <c r="J9" i="3"/>
  <c r="H9" i="3"/>
  <c r="H16" i="3"/>
  <c r="B32" i="3"/>
  <c r="J12" i="3"/>
  <c r="D14" i="3"/>
  <c r="M18" i="3"/>
  <c r="K11" i="3"/>
  <c r="E5" i="3"/>
  <c r="D21" i="3"/>
  <c r="H25" i="3"/>
  <c r="C14" i="3"/>
  <c r="J35" i="3" l="1"/>
  <c r="J38" i="3"/>
  <c r="J37" i="3"/>
  <c r="I37" i="3"/>
  <c r="I35" i="3"/>
  <c r="I38" i="3"/>
  <c r="H38" i="3"/>
  <c r="H37" i="3"/>
  <c r="H35" i="3"/>
  <c r="L37" i="3"/>
  <c r="L35" i="3"/>
  <c r="L38" i="3"/>
  <c r="D42" i="3"/>
  <c r="C38" i="3"/>
  <c r="C35" i="3"/>
  <c r="C37" i="3"/>
  <c r="D40" i="3"/>
  <c r="B38" i="3"/>
  <c r="B37" i="3"/>
  <c r="B35" i="3"/>
  <c r="F35" i="3"/>
  <c r="F38" i="3"/>
  <c r="F37" i="3"/>
  <c r="M35" i="3"/>
  <c r="M37" i="3"/>
  <c r="M38" i="3"/>
  <c r="K35" i="3"/>
  <c r="K38" i="3"/>
  <c r="K37" i="3"/>
  <c r="G37" i="3"/>
  <c r="G38" i="3"/>
  <c r="G35" i="3"/>
  <c r="D37" i="3"/>
  <c r="D35" i="3"/>
  <c r="D38" i="3"/>
  <c r="E35" i="3"/>
  <c r="E38" i="3"/>
  <c r="E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<sst xmlns="http://schemas.openxmlformats.org/spreadsheetml/2006/main" count="437" uniqueCount="128">
  <si>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</si>
  <si>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</si>
  <si>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</si>
  <si>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</si>
  <si>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</si>
  <si>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</si>
  <si>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</si>
  <si>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</si>
  <si>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</si>
  <si>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</si>
  <si>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</si>
  <si>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</si>
  <si>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</si>
  <si>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</si>
  <si>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</si>
  <si>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</si>
  <si>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</si>
  <si>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</si>
  <si>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</si>
  <si>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</si>
  <si>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</si>
  <si>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</si>
  <si>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</si>
  <si>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</si>
  <si>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</si>
  <si>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</si>
  <si>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</si>
  <si>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</si>
  <si>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</si>
  <si>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</si>
  <si>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</si>
  <si>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</si>
  <si>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</si>
  <si>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</si>
  <si>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</si>
  <si>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</si>
  <si>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</si>
  <si>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</si>
  <si>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</si>
  <si>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</si>
  <si>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</si>
  <si>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</si>
  <si>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</si>
  <si>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</si>
  <si>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</si>
  <si>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</si>
  <si>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</si>
  <si>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</si>
  <si>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</si>
  <si>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</si>
  <si>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</si>
  <si>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</si>
  <si>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</si>
  <si>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</si>
  <si>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</si>
  <si>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</si>
  <si>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</si>
  <si>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</si>
  <si>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</si>
  <si>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</si>
  <si>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</si>
  <si>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</si>
  <si>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</si>
  <si>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</si>
  <si>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</si>
  <si>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</si>
  <si>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</si>
  <si>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</si>
  <si>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</si>
  <si>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</si>
  <si>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</si>
  <si>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</si>
  <si>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</si>
  <si>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Vineyard FRS</t>
  </si>
  <si>
    <t>Rain / Stage</t>
  </si>
  <si>
    <t>Mesa</t>
  </si>
  <si>
    <t>Pinal</t>
  </si>
  <si>
    <r>
      <t>33</t>
    </r>
    <r>
      <rPr>
        <sz val="11"/>
        <color theme="1"/>
        <rFont val="Calibri"/>
        <family val="2"/>
      </rPr>
      <t>° 21’ 03.3”</t>
    </r>
  </si>
  <si>
    <r>
      <t>111</t>
    </r>
    <r>
      <rPr>
        <sz val="11"/>
        <color theme="1"/>
        <rFont val="Calibri"/>
        <family val="2"/>
      </rPr>
      <t>° 32’ 34.2”</t>
    </r>
  </si>
  <si>
    <t>Alignments of Tomahawk &amp; Williams Field</t>
  </si>
  <si>
    <t>11/87</t>
  </si>
  <si>
    <t>12/84; 01/85; 03-04/85; 10/87</t>
  </si>
  <si>
    <t>Records Fair; Good since 1989</t>
  </si>
  <si>
    <t>Transmitter</t>
  </si>
  <si>
    <t>No rain fell</t>
  </si>
  <si>
    <t>Data collision</t>
  </si>
  <si>
    <t>Unknown</t>
  </si>
  <si>
    <t>Rainfall amount for 9/05 was estimated from radar and nearby gages</t>
  </si>
  <si>
    <t>Battery</t>
  </si>
  <si>
    <t>Plugged funnel</t>
  </si>
  <si>
    <t>Storm total estimated from nearby stations</t>
  </si>
  <si>
    <t>Radio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</si>
  <si>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</si>
  <si>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</si>
  <si>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</si>
  <si>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</si>
  <si>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</si>
  <si>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</si>
  <si>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</si>
  <si>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</si>
  <si>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</si>
  <si>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</si>
  <si>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</si>
  <si>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9/0/08</t>
  </si>
  <si>
    <t>Repeater</t>
  </si>
  <si>
    <t>Estimated event totals for 11/20-21</t>
  </si>
  <si>
    <t>Vineyard FRS  # 37000</t>
  </si>
  <si>
    <t>Gage ID # History:</t>
  </si>
  <si>
    <r>
      <rPr>
        <b/>
        <sz val="11"/>
        <color theme="1"/>
        <rFont val="Calibri"/>
        <family val="2"/>
        <scheme val="minor"/>
      </rPr>
      <t>37000</t>
    </r>
    <r>
      <rPr>
        <sz val="11"/>
        <color theme="1"/>
        <rFont val="Calibri"/>
        <family val="2"/>
        <scheme val="minor"/>
      </rPr>
      <t xml:space="preserve"> since 1/23/18; 6685 since 09/18/92; 5610 since 10/01/87; 0072 since 05/01/85; 0045 since 11/02/83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</si>
  <si>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</si>
  <si>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</si>
  <si>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</si>
  <si>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</si>
  <si>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</si>
  <si>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</si>
  <si>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</si>
  <si>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</si>
  <si>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</si>
  <si>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</si>
  <si>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</si>
  <si>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</si>
  <si>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</si>
  <si>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1,575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</si>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</sst>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6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35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4" fontId="40" fillId="0" borderId="0" xfId="0" applyNumberFormat="1" applyFont="1" applyAlignment="1">
      <alignment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Meta_Stats!$O$6:$O$45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Meta_Stats!$P$6:$P$45</c:f>
              <c:numCache>
                <c:formatCode>0.00</c:formatCode>
                <c:ptCount val="40"/>
                <c:pt idx="0">
                  <c:v>10.393680000000002</c:v>
                </c:pt>
                <c:pt idx="1">
                  <c:v>5.9842399999999989</c:v>
                </c:pt>
                <c:pt idx="3">
                  <c:v>5.3936899999999994</c:v>
                </c:pt>
                <c:pt idx="4">
                  <c:v>8.5432899999999989</c:v>
                </c:pt>
                <c:pt idx="5">
                  <c:v>6.8503800000000004</c:v>
                </c:pt>
                <c:pt idx="6">
                  <c:v>17.952719999999992</c:v>
                </c:pt>
                <c:pt idx="7">
                  <c:v>13.425169999999996</c:v>
                </c:pt>
                <c:pt idx="8">
                  <c:v>7.8739999999999988</c:v>
                </c:pt>
                <c:pt idx="9">
                  <c:v>10.984229999999997</c:v>
                </c:pt>
                <c:pt idx="10">
                  <c:v>8.4645500000000009</c:v>
                </c:pt>
                <c:pt idx="11">
                  <c:v>3.5826699999999994</c:v>
                </c:pt>
                <c:pt idx="12">
                  <c:v>9.8424999999999994</c:v>
                </c:pt>
                <c:pt idx="13">
                  <c:v>6.8897500000000003</c:v>
                </c:pt>
                <c:pt idx="14">
                  <c:v>4.05511</c:v>
                </c:pt>
                <c:pt idx="15">
                  <c:v>11.377929999999997</c:v>
                </c:pt>
                <c:pt idx="16">
                  <c:v>3.5826699999999985</c:v>
                </c:pt>
                <c:pt idx="17">
                  <c:v>3.5826699999999985</c:v>
                </c:pt>
                <c:pt idx="18">
                  <c:v>8.7007699999999986</c:v>
                </c:pt>
                <c:pt idx="19">
                  <c:v>11.968479999999998</c:v>
                </c:pt>
                <c:pt idx="20">
                  <c:v>6.7322700000000006</c:v>
                </c:pt>
                <c:pt idx="21">
                  <c:v>4.8425099999999999</c:v>
                </c:pt>
                <c:pt idx="22">
                  <c:v>12.086590000000001</c:v>
                </c:pt>
                <c:pt idx="23">
                  <c:v>5.5117999999999991</c:v>
                </c:pt>
                <c:pt idx="24">
                  <c:v>9.0944700000000012</c:v>
                </c:pt>
                <c:pt idx="25">
                  <c:v>5.551169999999999</c:v>
                </c:pt>
                <c:pt idx="26">
                  <c:v>9.2519499999999972</c:v>
                </c:pt>
                <c:pt idx="27">
                  <c:v>8.3858099999999958</c:v>
                </c:pt>
                <c:pt idx="28">
                  <c:v>8.3464399999999976</c:v>
                </c:pt>
                <c:pt idx="29">
                  <c:v>8.0708500000000001</c:v>
                </c:pt>
                <c:pt idx="30">
                  <c:v>6.1023499999999968</c:v>
                </c:pt>
                <c:pt idx="31">
                  <c:v>9.173210000000001</c:v>
                </c:pt>
                <c:pt idx="32">
                  <c:v>5.3936900000000003</c:v>
                </c:pt>
                <c:pt idx="33">
                  <c:v>9.7637599999999978</c:v>
                </c:pt>
                <c:pt idx="34">
                  <c:v>8.5039200000000008</c:v>
                </c:pt>
                <c:pt idx="35">
                  <c:v>8.1102199999999982</c:v>
                </c:pt>
                <c:pt idx="36">
                  <c:v>8.0708499999999983</c:v>
                </c:pt>
                <c:pt idx="37">
                  <c:v>8.6220299999999988</c:v>
                </c:pt>
                <c:pt idx="38">
                  <c:v>7.6377799999999985</c:v>
                </c:pt>
                <c:pt idx="39">
                  <c:v>3.2283399999999998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0C-41E1-A33C-0B66706DB99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Meta_Stats!$O$6:$O$45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Meta_Stats!$Q$6:$Q$45</c:f>
              <c:numCache>
                <c:formatCode>0.00</c:formatCode>
                <c:ptCount val="40"/>
                <c:pt idx="0">
                  <c:v>4.7244000000000002</c:v>
                </c:pt>
                <c:pt idx="1">
                  <c:v>0.86613999999999991</c:v>
                </c:pt>
                <c:pt idx="2">
                  <c:v>0.47244000000000003</c:v>
                </c:pt>
                <c:pt idx="3">
                  <c:v>0.90551000000000015</c:v>
                </c:pt>
                <c:pt idx="4">
                  <c:v>4.3306999999999993</c:v>
                </c:pt>
                <c:pt idx="5">
                  <c:v>0.35433000000000003</c:v>
                </c:pt>
                <c:pt idx="6">
                  <c:v>6.0236099999999997</c:v>
                </c:pt>
                <c:pt idx="7">
                  <c:v>1.5354299999999999</c:v>
                </c:pt>
                <c:pt idx="8">
                  <c:v>1.2204699999999997</c:v>
                </c:pt>
                <c:pt idx="9">
                  <c:v>2.5196800000000001</c:v>
                </c:pt>
                <c:pt idx="10">
                  <c:v>5.7873900000000003</c:v>
                </c:pt>
                <c:pt idx="11">
                  <c:v>0.82677000000000012</c:v>
                </c:pt>
                <c:pt idx="12">
                  <c:v>2.40157</c:v>
                </c:pt>
                <c:pt idx="13">
                  <c:v>4.8425099999999999</c:v>
                </c:pt>
                <c:pt idx="14">
                  <c:v>1.5748000000000002</c:v>
                </c:pt>
                <c:pt idx="15">
                  <c:v>2.2440899999999999</c:v>
                </c:pt>
                <c:pt idx="16">
                  <c:v>1.45669</c:v>
                </c:pt>
                <c:pt idx="17">
                  <c:v>0.7874000000000001</c:v>
                </c:pt>
                <c:pt idx="18">
                  <c:v>3.3858200000000003</c:v>
                </c:pt>
                <c:pt idx="19">
                  <c:v>1.7716499999999999</c:v>
                </c:pt>
                <c:pt idx="20">
                  <c:v>3.8582599999999991</c:v>
                </c:pt>
                <c:pt idx="21">
                  <c:v>2.1259800000000002</c:v>
                </c:pt>
                <c:pt idx="22">
                  <c:v>3.4645600000000001</c:v>
                </c:pt>
                <c:pt idx="23">
                  <c:v>1.6141700000000001</c:v>
                </c:pt>
                <c:pt idx="24">
                  <c:v>2.5196800000000001</c:v>
                </c:pt>
                <c:pt idx="25">
                  <c:v>1.45669</c:v>
                </c:pt>
                <c:pt idx="26">
                  <c:v>5.0393600000000003</c:v>
                </c:pt>
                <c:pt idx="27">
                  <c:v>3.5826700000000002</c:v>
                </c:pt>
                <c:pt idx="28">
                  <c:v>4.9212499999999997</c:v>
                </c:pt>
                <c:pt idx="29">
                  <c:v>2.1259799999999998</c:v>
                </c:pt>
                <c:pt idx="30">
                  <c:v>1.4173199999999997</c:v>
                </c:pt>
                <c:pt idx="31">
                  <c:v>4.9212499999999988</c:v>
                </c:pt>
                <c:pt idx="32">
                  <c:v>4.5669200000000005</c:v>
                </c:pt>
                <c:pt idx="33">
                  <c:v>2.00787</c:v>
                </c:pt>
                <c:pt idx="34">
                  <c:v>1.0629900000000001</c:v>
                </c:pt>
                <c:pt idx="35">
                  <c:v>6.8503799999999995</c:v>
                </c:pt>
                <c:pt idx="36">
                  <c:v>4.448809999999999</c:v>
                </c:pt>
                <c:pt idx="37">
                  <c:v>0.94488000000000005</c:v>
                </c:pt>
                <c:pt idx="38">
                  <c:v>0.62992000000000004</c:v>
                </c:pt>
                <c:pt idx="39">
                  <c:v>1.3779500000000002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0C-41E1-A33C-0B66706DB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59984"/>
        <c:axId val="451730544"/>
      </c:barChart>
      <c:catAx>
        <c:axId val="36895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51730544"/>
        <c:crosses val="autoZero"/>
        <c:auto val="1"/>
        <c:lblAlgn val="ctr"/>
        <c:lblOffset val="100"/>
        <c:noMultiLvlLbl val="0"/>
      </c:catAx>
      <c:valAx>
        <c:axId val="45173054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8959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Vineyard FRS - 1,580 ft.</a:t>
            </a:r>
            <a:r>
              <a:rPr lang="en-US" sz="1400" b="1" i="0" u="none" strike="noStrike" baseline="0"/>
              <a:t>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BCB95EF-7F62-44EF-8449-5DF80B4C0F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D1D-4919-89B1-8E2D0978D8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676EF2C-A5D7-412C-83B6-495D247930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D1D-4919-89B1-8E2D0978D8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8959979-A5A6-4DC2-AA05-B2ECED8E02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D1D-4919-89B1-8E2D0978D8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E2B6487-EEFE-46CF-82BE-567BD4D48D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D1D-4919-89B1-8E2D0978D8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086C03C-F118-493B-A7FC-47D8C1F411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D1D-4919-89B1-8E2D0978D8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17C52ED-E1A8-4759-926A-2E35DE64FE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D1D-4919-89B1-8E2D0978D8C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1.77</c:v>
                </c:pt>
                <c:pt idx="2">
                  <c:v>1.7709999999999999</c:v>
                </c:pt>
                <c:pt idx="3">
                  <c:v>1.851</c:v>
                </c:pt>
                <c:pt idx="4">
                  <c:v>2.44</c:v>
                </c:pt>
                <c:pt idx="5">
                  <c:v>2.76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39</c:v>
                  </c:pt>
                  <c:pt idx="2">
                    <c:v>24</c:v>
                  </c:pt>
                  <c:pt idx="3">
                    <c:v>17</c:v>
                  </c:pt>
                  <c:pt idx="4">
                    <c:v>13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D1D-4919-89B1-8E2D0978D8C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2.0499999999999998</c:v>
                </c:pt>
                <c:pt idx="2">
                  <c:v>2.33</c:v>
                </c:pt>
                <c:pt idx="3">
                  <c:v>2.56</c:v>
                </c:pt>
                <c:pt idx="4">
                  <c:v>3.6</c:v>
                </c:pt>
                <c:pt idx="5">
                  <c:v>4.4800000000000004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D-4919-89B1-8E2D0978D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996072"/>
        <c:axId val="624996464"/>
      </c:scatterChart>
      <c:valAx>
        <c:axId val="6249960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96464"/>
        <c:crosses val="autoZero"/>
        <c:crossBetween val="midCat"/>
      </c:valAx>
      <c:valAx>
        <c:axId val="6249964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960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Vineyard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8164129418251185E-2"/>
                  <c:y val="-0.118733145370450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'WY-DD'!$C$5:$C$44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'WY-DD'!$D$5:$D$44</c:f>
              <c:numCache>
                <c:formatCode>General</c:formatCode>
                <c:ptCount val="40"/>
                <c:pt idx="0">
                  <c:v>38</c:v>
                </c:pt>
                <c:pt idx="1">
                  <c:v>20</c:v>
                </c:pt>
                <c:pt idx="3">
                  <c:v>20</c:v>
                </c:pt>
                <c:pt idx="4">
                  <c:v>39</c:v>
                </c:pt>
                <c:pt idx="5">
                  <c:v>22</c:v>
                </c:pt>
                <c:pt idx="6">
                  <c:v>59</c:v>
                </c:pt>
                <c:pt idx="7">
                  <c:v>42</c:v>
                </c:pt>
                <c:pt idx="8">
                  <c:v>29</c:v>
                </c:pt>
                <c:pt idx="9">
                  <c:v>36</c:v>
                </c:pt>
                <c:pt idx="10">
                  <c:v>24</c:v>
                </c:pt>
                <c:pt idx="11">
                  <c:v>20</c:v>
                </c:pt>
                <c:pt idx="12">
                  <c:v>44</c:v>
                </c:pt>
                <c:pt idx="13">
                  <c:v>24</c:v>
                </c:pt>
                <c:pt idx="14">
                  <c:v>13</c:v>
                </c:pt>
                <c:pt idx="15">
                  <c:v>37</c:v>
                </c:pt>
                <c:pt idx="16">
                  <c:v>20</c:v>
                </c:pt>
                <c:pt idx="17">
                  <c:v>27</c:v>
                </c:pt>
                <c:pt idx="18">
                  <c:v>27</c:v>
                </c:pt>
                <c:pt idx="19">
                  <c:v>40</c:v>
                </c:pt>
                <c:pt idx="20">
                  <c:v>21</c:v>
                </c:pt>
                <c:pt idx="21">
                  <c:v>31</c:v>
                </c:pt>
                <c:pt idx="22">
                  <c:v>33</c:v>
                </c:pt>
                <c:pt idx="23">
                  <c:v>27</c:v>
                </c:pt>
                <c:pt idx="24">
                  <c:v>29</c:v>
                </c:pt>
                <c:pt idx="25">
                  <c:v>25</c:v>
                </c:pt>
                <c:pt idx="26">
                  <c:v>30</c:v>
                </c:pt>
                <c:pt idx="27">
                  <c:v>27</c:v>
                </c:pt>
                <c:pt idx="28">
                  <c:v>19</c:v>
                </c:pt>
                <c:pt idx="29">
                  <c:v>34</c:v>
                </c:pt>
                <c:pt idx="30">
                  <c:v>33</c:v>
                </c:pt>
                <c:pt idx="31">
                  <c:v>34</c:v>
                </c:pt>
                <c:pt idx="32">
                  <c:v>22</c:v>
                </c:pt>
                <c:pt idx="33">
                  <c:v>29</c:v>
                </c:pt>
                <c:pt idx="34">
                  <c:v>24</c:v>
                </c:pt>
                <c:pt idx="35">
                  <c:v>27</c:v>
                </c:pt>
                <c:pt idx="36">
                  <c:v>34</c:v>
                </c:pt>
                <c:pt idx="37">
                  <c:v>31</c:v>
                </c:pt>
                <c:pt idx="38">
                  <c:v>32</c:v>
                </c:pt>
                <c:pt idx="39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7-43A6-BD76-A85195A7A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1244719"/>
        <c:axId val="617046287"/>
      </c:barChart>
      <c:catAx>
        <c:axId val="441244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7046287"/>
        <c:crosses val="autoZero"/>
        <c:auto val="1"/>
        <c:lblAlgn val="ctr"/>
        <c:lblOffset val="100"/>
        <c:noMultiLvlLbl val="0"/>
      </c:catAx>
      <c:valAx>
        <c:axId val="61704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1244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03.3%22N+111%C2%B032'34.2%22W/@33.35091,-111.5428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944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21</xdr:col>
      <xdr:colOff>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D3970-A84D-400B-B8B7-8056E3887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5091&amp;lon=-111.5428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8" t="s">
        <v>0</v>
      </c>
      <c r="B1" s="169"/>
      <c r="C1" s="169"/>
      <c r="D1" s="169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>
      <c r="A4" s="17" t="s">
        <v>107</v>
      </c>
      <c r="B4" s="165" t="s">
        <v>108</v>
      </c>
      <c r="C4" s="166"/>
      <c r="D4" s="167"/>
      <c r="O4" s="2">
        <v>1984</v>
      </c>
      <c r="P4" s="156"/>
      <c r="Q4" s="91">
        <f>'1984'!C367</f>
        <v>6.2991999999999972</v>
      </c>
    </row>
    <row r="5" spans="1:17" ht="15" customHeight="1" thickBot="1">
      <c r="A5" s="17"/>
      <c r="B5" s="166"/>
      <c r="C5" s="166"/>
      <c r="D5" s="167"/>
      <c r="O5" s="2">
        <v>1985</v>
      </c>
      <c r="P5" s="156"/>
      <c r="Q5" s="91">
        <f>'1985'!C367</f>
        <v>2.0472399999999999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1986</v>
      </c>
      <c r="P6" s="90">
        <f>'1986'!B367</f>
        <v>10.393680000000002</v>
      </c>
      <c r="Q6" s="91">
        <f>'1986'!C367</f>
        <v>4.7244000000000002</v>
      </c>
    </row>
    <row r="7" spans="1:17" ht="15.75" thickBot="1">
      <c r="A7" s="17" t="s">
        <v>3</v>
      </c>
      <c r="B7" s="82">
        <f>(D7-B8)/365.25</f>
        <v>41.913757700205338</v>
      </c>
      <c r="C7" s="81" t="s">
        <v>70</v>
      </c>
      <c r="D7" s="80">
        <v>45931</v>
      </c>
      <c r="O7" s="2">
        <v>1987</v>
      </c>
      <c r="P7" s="90">
        <f>'1987'!B367</f>
        <v>5.9842399999999989</v>
      </c>
      <c r="Q7" s="91">
        <f>'1987'!C367</f>
        <v>0.86613999999999991</v>
      </c>
    </row>
    <row r="8" spans="1:17" ht="15.75" thickBot="1">
      <c r="A8" s="18" t="s">
        <v>4</v>
      </c>
      <c r="B8" s="19">
        <v>30622</v>
      </c>
      <c r="C8" s="6"/>
      <c r="D8" s="16"/>
      <c r="O8" s="2">
        <v>1988</v>
      </c>
      <c r="P8" s="156"/>
      <c r="Q8" s="91">
        <f>'1988'!C367</f>
        <v>0.47244000000000003</v>
      </c>
    </row>
    <row r="9" spans="1:17" ht="15.75" thickBot="1">
      <c r="A9" s="17" t="s">
        <v>54</v>
      </c>
      <c r="B9" s="12" t="s">
        <v>75</v>
      </c>
      <c r="C9" s="12"/>
      <c r="D9" s="15"/>
      <c r="O9" s="2">
        <v>1989</v>
      </c>
      <c r="P9" s="90">
        <f>'1989'!B367</f>
        <v>5.3936899999999994</v>
      </c>
      <c r="Q9" s="91">
        <f>'1989'!C367</f>
        <v>0.90551000000000015</v>
      </c>
    </row>
    <row r="10" spans="1:17" ht="15.75" thickBot="1">
      <c r="A10" s="17" t="s">
        <v>5</v>
      </c>
      <c r="B10" s="12" t="s">
        <v>76</v>
      </c>
      <c r="C10" s="12"/>
      <c r="D10" s="15"/>
      <c r="O10" s="2">
        <v>1990</v>
      </c>
      <c r="P10" s="90">
        <f>'1990'!B367</f>
        <v>8.5432899999999989</v>
      </c>
      <c r="Q10" s="91">
        <f>'1990'!C367</f>
        <v>4.3306999999999993</v>
      </c>
    </row>
    <row r="11" spans="1:17" ht="15.75" thickBot="1">
      <c r="A11" s="17" t="s">
        <v>6</v>
      </c>
      <c r="B11" s="12" t="s">
        <v>77</v>
      </c>
      <c r="C11" s="20">
        <v>33.350909999999999</v>
      </c>
      <c r="D11" s="15"/>
      <c r="O11" s="2">
        <v>1991</v>
      </c>
      <c r="P11" s="90">
        <f>'1991'!B367</f>
        <v>6.8503800000000004</v>
      </c>
      <c r="Q11" s="91">
        <f>'1991'!C367</f>
        <v>0.35433000000000003</v>
      </c>
    </row>
    <row r="12" spans="1:17" ht="15.75" thickBot="1">
      <c r="A12" s="17" t="s">
        <v>7</v>
      </c>
      <c r="B12" s="12" t="s">
        <v>78</v>
      </c>
      <c r="C12" s="20">
        <v>-111.54282000000001</v>
      </c>
      <c r="D12" s="15"/>
      <c r="O12" s="2">
        <v>1992</v>
      </c>
      <c r="P12" s="90">
        <f>'1992'!B367</f>
        <v>17.952719999999992</v>
      </c>
      <c r="Q12" s="91">
        <f>'1992'!C367</f>
        <v>6.0236099999999997</v>
      </c>
    </row>
    <row r="13" spans="1:17" ht="15.75" thickBot="1">
      <c r="A13" s="17" t="s">
        <v>8</v>
      </c>
      <c r="B13" s="12" t="s">
        <v>122</v>
      </c>
      <c r="C13" s="12"/>
      <c r="D13" s="15"/>
      <c r="O13" s="2">
        <v>1993</v>
      </c>
      <c r="P13" s="90">
        <f>'1993'!B367</f>
        <v>13.425169999999996</v>
      </c>
      <c r="Q13" s="91">
        <f>'1993'!C367</f>
        <v>1.5354299999999999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1994</v>
      </c>
      <c r="P14" s="90">
        <f>'1994'!B367</f>
        <v>7.8739999999999988</v>
      </c>
      <c r="Q14" s="91">
        <f>'1994'!C367</f>
        <v>1.2204699999999997</v>
      </c>
    </row>
    <row r="15" spans="1:17" ht="15.75" thickBot="1">
      <c r="A15" s="83" t="s">
        <v>125</v>
      </c>
      <c r="B15" s="12"/>
      <c r="C15" s="12"/>
      <c r="D15" s="62">
        <f>AVERAGE(P4:P50)</f>
        <v>7.9981669230769237</v>
      </c>
      <c r="O15" s="2">
        <v>1995</v>
      </c>
      <c r="P15" s="90">
        <f>'1995'!B367</f>
        <v>10.984229999999997</v>
      </c>
      <c r="Q15" s="91">
        <f>'1995'!C367</f>
        <v>2.5196800000000001</v>
      </c>
    </row>
    <row r="16" spans="1:17" ht="15.75" thickBot="1">
      <c r="A16" s="17" t="s">
        <v>10</v>
      </c>
      <c r="B16" s="101" t="s">
        <v>80</v>
      </c>
      <c r="C16" s="12"/>
      <c r="D16" s="15"/>
      <c r="O16" s="2">
        <v>1996</v>
      </c>
      <c r="P16" s="90">
        <f>'1996'!B367</f>
        <v>8.4645500000000009</v>
      </c>
      <c r="Q16" s="91">
        <f>'1996'!C367</f>
        <v>5.7873900000000003</v>
      </c>
    </row>
    <row r="17" spans="1:17" ht="15.75" thickBot="1">
      <c r="A17" s="17" t="s">
        <v>11</v>
      </c>
      <c r="B17" s="12" t="s">
        <v>81</v>
      </c>
      <c r="C17" s="12"/>
      <c r="D17" s="15"/>
      <c r="O17" s="2">
        <v>1997</v>
      </c>
      <c r="P17" s="90">
        <f>'1997'!B367</f>
        <v>3.5826699999999994</v>
      </c>
      <c r="Q17" s="91">
        <f>'1997'!C367</f>
        <v>0.82677000000000012</v>
      </c>
    </row>
    <row r="18" spans="1:17" ht="15.75" thickBot="1">
      <c r="A18" s="18" t="s">
        <v>12</v>
      </c>
      <c r="B18" s="6" t="s">
        <v>82</v>
      </c>
      <c r="C18" s="6"/>
      <c r="D18" s="16"/>
      <c r="O18" s="2">
        <v>1998</v>
      </c>
      <c r="P18" s="90">
        <f>'1998'!B367</f>
        <v>9.8424999999999994</v>
      </c>
      <c r="Q18" s="91">
        <f>'1998'!C367</f>
        <v>2.40157</v>
      </c>
    </row>
    <row r="19" spans="1:17" ht="15.75" thickBot="1">
      <c r="O19" s="2">
        <v>1999</v>
      </c>
      <c r="P19" s="90">
        <f>'1999'!B367</f>
        <v>6.8897500000000003</v>
      </c>
      <c r="Q19" s="91">
        <f>'1999'!C367</f>
        <v>4.8425099999999999</v>
      </c>
    </row>
    <row r="20" spans="1:17" ht="15.75" thickBot="1">
      <c r="A20" s="84" t="s">
        <v>13</v>
      </c>
      <c r="B20" s="30"/>
      <c r="C20" s="30"/>
      <c r="D20" s="31"/>
      <c r="O20" s="2">
        <v>2000</v>
      </c>
      <c r="P20" s="90">
        <f>'2000'!B367</f>
        <v>4.05511</v>
      </c>
      <c r="Q20" s="91">
        <f>'2000'!C367</f>
        <v>1.5748000000000002</v>
      </c>
    </row>
    <row r="21" spans="1:17" ht="15.75" thickBot="1">
      <c r="A21" s="32" t="s">
        <v>52</v>
      </c>
      <c r="B21" s="33"/>
      <c r="C21" s="33"/>
      <c r="D21" s="34"/>
      <c r="O21" s="2">
        <v>2001</v>
      </c>
      <c r="P21" s="90">
        <f>'2001'!B367</f>
        <v>11.377929999999997</v>
      </c>
      <c r="Q21" s="91">
        <f>'2001'!C367</f>
        <v>2.2440899999999999</v>
      </c>
    </row>
    <row r="22" spans="1:17" ht="15.75" thickBot="1">
      <c r="A22" s="35" t="s">
        <v>53</v>
      </c>
      <c r="B22" s="36"/>
      <c r="C22" s="36"/>
      <c r="D22" s="37"/>
      <c r="O22" s="2">
        <v>2002</v>
      </c>
      <c r="P22" s="90">
        <f>'2002'!B367</f>
        <v>3.5826699999999985</v>
      </c>
      <c r="Q22" s="91">
        <f>'2002'!C367</f>
        <v>1.45669</v>
      </c>
    </row>
    <row r="23" spans="1:17" ht="15.75" thickBot="1">
      <c r="O23" s="2">
        <v>2003</v>
      </c>
      <c r="P23" s="90">
        <f>'2003'!B367</f>
        <v>3.5826699999999985</v>
      </c>
      <c r="Q23" s="91">
        <f>'2003'!C367</f>
        <v>0.7874000000000001</v>
      </c>
    </row>
    <row r="24" spans="1:17" ht="15.75" thickBot="1">
      <c r="A24" s="38" t="s">
        <v>51</v>
      </c>
      <c r="B24" s="54"/>
      <c r="C24" s="54"/>
      <c r="D24" s="39"/>
      <c r="O24" s="2">
        <v>2004</v>
      </c>
      <c r="P24" s="90">
        <f>'2004'!B367</f>
        <v>8.7007699999999986</v>
      </c>
      <c r="Q24" s="91">
        <f>'2004'!C367</f>
        <v>3.3858200000000003</v>
      </c>
    </row>
    <row r="25" spans="1:17" ht="15.75" thickBot="1">
      <c r="A25" s="40"/>
      <c r="B25" s="40" t="s">
        <v>48</v>
      </c>
      <c r="C25" s="55">
        <v>63</v>
      </c>
      <c r="D25" s="57"/>
      <c r="O25" s="2">
        <v>2005</v>
      </c>
      <c r="P25" s="90">
        <f>'2005'!B367</f>
        <v>11.968479999999998</v>
      </c>
      <c r="Q25" s="91">
        <f>'2005'!C367</f>
        <v>1.7716499999999999</v>
      </c>
    </row>
    <row r="26" spans="1:17" ht="15.75" thickBot="1">
      <c r="A26" s="40"/>
      <c r="B26" s="40" t="s">
        <v>49</v>
      </c>
      <c r="C26" s="55">
        <v>5</v>
      </c>
      <c r="D26" s="57"/>
      <c r="O26" s="2">
        <v>2006</v>
      </c>
      <c r="P26" s="90">
        <f>'2006'!B367</f>
        <v>6.7322700000000006</v>
      </c>
      <c r="Q26" s="91">
        <f>'2006'!C367</f>
        <v>3.8582599999999991</v>
      </c>
    </row>
    <row r="27" spans="1:17" ht="15.75" thickBot="1">
      <c r="A27" s="41"/>
      <c r="B27" s="41" t="s">
        <v>50</v>
      </c>
      <c r="C27" s="56">
        <v>0</v>
      </c>
      <c r="D27" s="58"/>
      <c r="O27" s="2">
        <v>2007</v>
      </c>
      <c r="P27" s="90">
        <f>'2007'!B367</f>
        <v>4.8425099999999999</v>
      </c>
      <c r="Q27" s="91">
        <f>'2007'!C367</f>
        <v>2.1259800000000002</v>
      </c>
    </row>
    <row r="28" spans="1:17" ht="15.75" thickBot="1">
      <c r="O28" s="2">
        <v>2008</v>
      </c>
      <c r="P28" s="90">
        <f>'2008'!B367</f>
        <v>12.086590000000001</v>
      </c>
      <c r="Q28" s="91">
        <f>'2008'!C367</f>
        <v>3.4645600000000001</v>
      </c>
    </row>
    <row r="29" spans="1:17" ht="15" customHeight="1" thickBot="1">
      <c r="A29" s="42"/>
      <c r="B29" s="50"/>
      <c r="C29" s="50"/>
      <c r="D29" s="51" t="s">
        <v>23</v>
      </c>
      <c r="O29" s="2">
        <v>2009</v>
      </c>
      <c r="P29" s="90">
        <f>'2009'!B367</f>
        <v>5.5117999999999991</v>
      </c>
      <c r="Q29" s="91">
        <f>'2009'!C367</f>
        <v>1.6141700000000001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2010</v>
      </c>
      <c r="P30" s="90">
        <f>'2010'!B367</f>
        <v>9.0944700000000012</v>
      </c>
      <c r="Q30" s="91">
        <f>'2010'!C367</f>
        <v>2.5196800000000001</v>
      </c>
    </row>
    <row r="31" spans="1:17" ht="15.75" thickBot="1">
      <c r="A31" s="44" t="s">
        <v>15</v>
      </c>
      <c r="B31" s="45">
        <f>FREQ!$B$46</f>
        <v>0.94</v>
      </c>
      <c r="C31" s="153">
        <f>FREQ!$C$46</f>
        <v>43321</v>
      </c>
      <c r="D31" s="46">
        <v>26</v>
      </c>
      <c r="O31" s="2">
        <v>2011</v>
      </c>
      <c r="P31" s="90">
        <f>'2011'!B367</f>
        <v>5.551169999999999</v>
      </c>
      <c r="Q31" s="91">
        <f>'2011'!C367</f>
        <v>1.45669</v>
      </c>
    </row>
    <row r="32" spans="1:17" ht="15.75" thickBot="1">
      <c r="A32" s="44" t="s">
        <v>16</v>
      </c>
      <c r="B32" s="45">
        <f>FREQ!$D$46</f>
        <v>1.77</v>
      </c>
      <c r="C32" s="153">
        <f>FREQ!$E$46</f>
        <v>36364</v>
      </c>
      <c r="D32" s="46">
        <v>39</v>
      </c>
      <c r="O32" s="2">
        <v>2012</v>
      </c>
      <c r="P32" s="90">
        <f>'2012'!B367</f>
        <v>9.2519499999999972</v>
      </c>
      <c r="Q32" s="91">
        <f>'2012'!C367</f>
        <v>5.0393600000000003</v>
      </c>
    </row>
    <row r="33" spans="1:17" ht="15.75" thickBot="1">
      <c r="A33" s="44" t="s">
        <v>17</v>
      </c>
      <c r="B33" s="45">
        <f>FREQ!$F$46</f>
        <v>1.7709999999999999</v>
      </c>
      <c r="C33" s="153">
        <f>FREQ!$G$46</f>
        <v>42940</v>
      </c>
      <c r="D33" s="46">
        <v>24</v>
      </c>
      <c r="O33" s="2">
        <v>2013</v>
      </c>
      <c r="P33" s="90">
        <f>'2013'!B367</f>
        <v>8.3858099999999958</v>
      </c>
      <c r="Q33" s="91">
        <f>'2013'!C367</f>
        <v>3.5826700000000002</v>
      </c>
    </row>
    <row r="34" spans="1:17" ht="15.75" customHeight="1" thickBot="1">
      <c r="A34" s="44" t="s">
        <v>18</v>
      </c>
      <c r="B34" s="45">
        <f>FREQ!$H$46</f>
        <v>1.851</v>
      </c>
      <c r="C34" s="153">
        <f>FREQ!$I$46</f>
        <v>42940</v>
      </c>
      <c r="D34" s="46">
        <v>17</v>
      </c>
      <c r="O34" s="2">
        <v>2014</v>
      </c>
      <c r="P34" s="90">
        <f>'2014'!B367</f>
        <v>8.3464399999999976</v>
      </c>
      <c r="Q34" s="91">
        <f>'2014'!C367</f>
        <v>4.9212499999999997</v>
      </c>
    </row>
    <row r="35" spans="1:17" ht="15.75" thickBot="1">
      <c r="A35" s="44" t="s">
        <v>19</v>
      </c>
      <c r="B35" s="45">
        <f>FREQ!$J$46</f>
        <v>2.44</v>
      </c>
      <c r="C35" s="153">
        <f>FREQ!$K$46</f>
        <v>38787</v>
      </c>
      <c r="D35" s="46">
        <v>13</v>
      </c>
      <c r="O35" s="2">
        <v>2015</v>
      </c>
      <c r="P35" s="90">
        <f>'2015'!B367</f>
        <v>8.0708500000000001</v>
      </c>
      <c r="Q35" s="91">
        <f>'2015'!C367</f>
        <v>2.1259799999999998</v>
      </c>
    </row>
    <row r="36" spans="1:17" ht="15.75" thickBot="1">
      <c r="A36" s="47" t="s">
        <v>20</v>
      </c>
      <c r="B36" s="48">
        <f>FREQ!$L$46</f>
        <v>2.76</v>
      </c>
      <c r="C36" s="154">
        <f>FREQ!$M$46</f>
        <v>40199</v>
      </c>
      <c r="D36" s="49">
        <v>10</v>
      </c>
      <c r="O36" s="2">
        <v>2016</v>
      </c>
      <c r="P36" s="90">
        <f>'2016'!B367</f>
        <v>6.1023499999999968</v>
      </c>
      <c r="Q36" s="91">
        <f>'2016'!C367</f>
        <v>1.4173199999999997</v>
      </c>
    </row>
    <row r="37" spans="1:17" ht="15.75" thickBot="1">
      <c r="O37" s="2">
        <v>2017</v>
      </c>
      <c r="P37" s="90">
        <f>'2017'!B367</f>
        <v>9.173210000000001</v>
      </c>
      <c r="Q37" s="91">
        <f>'2017'!C367</f>
        <v>4.9212499999999988</v>
      </c>
    </row>
    <row r="38" spans="1:17" ht="16.5" thickBot="1">
      <c r="A38" s="170" t="s">
        <v>69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2018</v>
      </c>
      <c r="P38" s="90">
        <f>'2018'!B367</f>
        <v>5.3936900000000003</v>
      </c>
      <c r="Q38" s="91">
        <f>'2018'!C367</f>
        <v>4.5669200000000005</v>
      </c>
    </row>
    <row r="39" spans="1:17" ht="15.75" thickBot="1">
      <c r="O39" s="2">
        <v>2019</v>
      </c>
      <c r="P39" s="90">
        <f>'2019'!B367</f>
        <v>9.7637599999999978</v>
      </c>
      <c r="Q39" s="91">
        <f>'2019'!C367</f>
        <v>2.00787</v>
      </c>
    </row>
    <row r="40" spans="1:17" ht="15.75" thickBot="1">
      <c r="O40" s="2">
        <v>2020</v>
      </c>
      <c r="P40" s="90">
        <f>'2020'!B367</f>
        <v>8.5039200000000008</v>
      </c>
      <c r="Q40" s="91">
        <f>'2020'!C367</f>
        <v>1.0629900000000001</v>
      </c>
    </row>
    <row r="41" spans="1:17" ht="15.75" thickBot="1">
      <c r="O41" s="2">
        <v>2021</v>
      </c>
      <c r="P41" s="90">
        <f>'2021'!B367</f>
        <v>8.1102199999999982</v>
      </c>
      <c r="Q41" s="91">
        <f>'2021'!C367</f>
        <v>6.8503799999999995</v>
      </c>
    </row>
    <row r="42" spans="1:17" ht="15.75" thickBot="1">
      <c r="O42" s="2">
        <v>2022</v>
      </c>
      <c r="P42" s="90">
        <f>'2022'!B367</f>
        <v>8.0708499999999983</v>
      </c>
      <c r="Q42" s="91">
        <f>'2022'!C367</f>
        <v>4.448809999999999</v>
      </c>
    </row>
    <row r="43" spans="1:17" ht="15.75" thickBot="1">
      <c r="O43" s="2">
        <v>2023</v>
      </c>
      <c r="P43" s="90">
        <f>'2023'!B367</f>
        <v>8.6220299999999988</v>
      </c>
      <c r="Q43" s="91">
        <f>'2023'!C367</f>
        <v>0.94488000000000005</v>
      </c>
    </row>
    <row r="44" spans="1:17" ht="15.75" thickBot="1">
      <c r="O44" s="2">
        <v>2024</v>
      </c>
      <c r="P44" s="90">
        <f>'2024'!B367</f>
        <v>7.6377799999999985</v>
      </c>
      <c r="Q44" s="91">
        <f>'2024'!C367</f>
        <v>0.62992000000000004</v>
      </c>
    </row>
    <row r="45" spans="1:17" ht="15" customHeight="1" thickBot="1">
      <c r="O45" s="2">
        <v>2025</v>
      </c>
      <c r="P45" s="90">
        <f>'2025'!B367</f>
        <v>3.2283399999999998</v>
      </c>
      <c r="Q45" s="91">
        <f>'2025'!C367</f>
        <v>1.3779500000000002</v>
      </c>
    </row>
    <row r="46" spans="1:17" ht="15.75" thickBot="1">
      <c r="O46" s="2">
        <v>2026</v>
      </c>
      <c r="P46" s="90"/>
      <c r="Q46" s="91"/>
    </row>
    <row r="47" spans="1:17" ht="15" customHeight="1" thickBot="1">
      <c r="O47" s="2">
        <v>2027</v>
      </c>
      <c r="P47" s="90"/>
      <c r="Q47" s="91"/>
    </row>
    <row r="48" spans="1:17" ht="15.75" thickBot="1">
      <c r="O48" s="2">
        <v>2028</v>
      </c>
      <c r="P48" s="90"/>
      <c r="Q48" s="91"/>
    </row>
    <row r="49" spans="15:17" ht="15" customHeight="1" thickBot="1">
      <c r="O49" s="2">
        <v>2029</v>
      </c>
      <c r="P49" s="90"/>
      <c r="Q49" s="91"/>
    </row>
    <row r="50" spans="15:17" ht="15.75" thickBot="1">
      <c r="O50" s="2">
        <v>2030</v>
      </c>
      <c r="P50" s="90"/>
      <c r="Q50" s="91"/>
    </row>
    <row r="51" spans="15:17">
      <c r="O51" s="162" t="s">
        <v>121</v>
      </c>
      <c r="P51" s="163"/>
      <c r="Q51" s="163"/>
    </row>
    <row r="52" spans="15:17">
      <c r="O52" s="164"/>
      <c r="P52" s="164"/>
      <c r="Q52" s="164"/>
    </row>
  </sheetData>
  <sheetProtection algorithmName="SHA-512" hashValue="ViLVrQW8x83M/eIBJ4ZQgOTiyh4IXciQFPSsK3bOsqyfOL0CHTYMdxF4TZot2pz9ej3evUx8pAjDYJXMDjDxNQ==" saltValue="bdM8Zq7QjhKU4haXW9ISj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0.27559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0.27559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1.3385799999999999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</v>
      </c>
      <c r="L35" s="71">
        <f t="shared" ref="L35" ca="1" si="3">SUM(L4:L34)</f>
        <v>0.39370000000000005</v>
      </c>
      <c r="M35" s="71">
        <f t="shared" ref="M35" ca="1" si="4">SUM(M4:M34)</f>
        <v>0.98425000000000007</v>
      </c>
      <c r="U35" s="1"/>
      <c r="V35" s="3"/>
    </row>
    <row r="36" spans="1:22" ht="14.45" customHeight="1">
      <c r="A36" s="72" t="s">
        <v>46</v>
      </c>
      <c r="B36" s="73">
        <f ca="1">B35</f>
        <v>0.27559</v>
      </c>
      <c r="C36" s="73">
        <f ca="1">B36+C35</f>
        <v>0.27559</v>
      </c>
      <c r="D36" s="73">
        <f t="shared" ref="D36:M36" ca="1" si="5">C36+D35</f>
        <v>0.27559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1.65354</v>
      </c>
      <c r="H36" s="73">
        <f t="shared" ca="1" si="5"/>
        <v>1.73228</v>
      </c>
      <c r="I36" s="73">
        <f t="shared" ca="1" si="5"/>
        <v>1.73228</v>
      </c>
      <c r="J36" s="73">
        <f t="shared" ca="1" si="5"/>
        <v>1.85039</v>
      </c>
      <c r="K36" s="73">
        <f t="shared" ca="1" si="5"/>
        <v>1.85039</v>
      </c>
      <c r="L36" s="73">
        <f t="shared" ca="1" si="5"/>
        <v>2.2440899999999999</v>
      </c>
      <c r="M36" s="73">
        <f t="shared" ca="1" si="5"/>
        <v>3.2283400000000002</v>
      </c>
    </row>
    <row r="37" spans="1:22" ht="14.45" customHeight="1">
      <c r="A37" s="72" t="s">
        <v>40</v>
      </c>
      <c r="B37" s="73">
        <f t="shared" ref="B37:M37" ca="1" si="6">MAX(B4:B34)</f>
        <v>0.27559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0.11811000000000001</v>
      </c>
      <c r="M37" s="73">
        <f t="shared" ca="1" si="6"/>
        <v>0.51180999999999999</v>
      </c>
    </row>
    <row r="38" spans="1:22" ht="14.45" customHeight="1">
      <c r="A38" s="72" t="s">
        <v>41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0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43</v>
      </c>
      <c r="B40" s="76"/>
      <c r="C40" s="76"/>
      <c r="D40" s="77">
        <f ca="1">MAX(B4:M34)</f>
        <v>0.66929000000000005</v>
      </c>
    </row>
    <row r="41" spans="1:22" ht="15.75">
      <c r="A41" s="75" t="s">
        <v>44</v>
      </c>
      <c r="B41" s="76"/>
      <c r="C41" s="76"/>
      <c r="D41" s="77">
        <f ca="1">MAX(B35:M35)</f>
        <v>1.3385799999999999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1.3779500000000002</v>
      </c>
    </row>
    <row r="43" spans="1:22" ht="15.75">
      <c r="A43" s="75" t="s">
        <v>67</v>
      </c>
      <c r="B43" s="76"/>
      <c r="C43" s="76"/>
      <c r="D43" s="77">
        <f ca="1">M36</f>
        <v>3.2283400000000002</v>
      </c>
    </row>
    <row r="44" spans="1:22" ht="15.75">
      <c r="A44" s="75" t="s">
        <v>63</v>
      </c>
      <c r="B44" s="76"/>
      <c r="C44" s="76"/>
      <c r="D44" s="78">
        <f ca="1">M36/Meta_Stats!$D$15</f>
        <v>0.40363498674744414</v>
      </c>
    </row>
    <row r="45" spans="1:22" ht="15.75">
      <c r="A45" s="75" t="s">
        <v>45</v>
      </c>
      <c r="B45" s="76"/>
      <c r="C45" s="76"/>
      <c r="D45" s="79">
        <f ca="1">SUM(B38:M38)</f>
        <v>19</v>
      </c>
    </row>
    <row r="47" spans="1:22" ht="15.75">
      <c r="A47" s="170" t="s">
        <v>69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between">
      <formula>1984</formula>
      <formula>1985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H32" sqref="H3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7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47">
        <v>37000</v>
      </c>
      <c r="B2" s="148">
        <v>45668.5</v>
      </c>
      <c r="C2" s="147" t="s">
        <v>126</v>
      </c>
      <c r="D2" s="148">
        <v>45670.5</v>
      </c>
      <c r="E2" s="147" t="s">
        <v>126</v>
      </c>
      <c r="F2" s="149">
        <f>D2-B2</f>
        <v>2</v>
      </c>
      <c r="G2" s="150" t="s">
        <v>127</v>
      </c>
      <c r="H2" s="150" t="s">
        <v>84</v>
      </c>
      <c r="I2" s="147">
        <v>1</v>
      </c>
    </row>
    <row r="3" spans="1:9">
      <c r="A3" s="147">
        <v>37000</v>
      </c>
      <c r="B3" s="148">
        <v>45319.75</v>
      </c>
      <c r="C3" s="147">
        <v>56</v>
      </c>
      <c r="D3" s="148">
        <v>45323</v>
      </c>
      <c r="E3" s="147">
        <v>56</v>
      </c>
      <c r="F3" s="149">
        <f t="shared" ref="F3:F7" si="0">D3-B3</f>
        <v>3.25</v>
      </c>
      <c r="G3" s="150" t="s">
        <v>104</v>
      </c>
      <c r="H3" s="150" t="s">
        <v>84</v>
      </c>
      <c r="I3" s="147">
        <v>1</v>
      </c>
    </row>
    <row r="4" spans="1:9">
      <c r="A4" s="147">
        <v>37000</v>
      </c>
      <c r="B4" s="148">
        <v>45307.5</v>
      </c>
      <c r="C4" s="147">
        <v>33</v>
      </c>
      <c r="D4" s="148">
        <v>45309.75</v>
      </c>
      <c r="E4" s="147">
        <v>33</v>
      </c>
      <c r="F4" s="149">
        <f t="shared" si="0"/>
        <v>2.25</v>
      </c>
      <c r="G4" s="150" t="s">
        <v>104</v>
      </c>
      <c r="H4" s="150" t="s">
        <v>84</v>
      </c>
      <c r="I4" s="147">
        <v>1</v>
      </c>
    </row>
    <row r="5" spans="1:9">
      <c r="A5" s="147">
        <v>37000</v>
      </c>
      <c r="B5" s="148">
        <v>45637.75</v>
      </c>
      <c r="C5" s="147">
        <v>8</v>
      </c>
      <c r="D5" s="148">
        <v>45639.75</v>
      </c>
      <c r="E5" s="147">
        <v>8</v>
      </c>
      <c r="F5" s="149">
        <f t="shared" si="0"/>
        <v>2</v>
      </c>
      <c r="G5" s="150" t="s">
        <v>104</v>
      </c>
      <c r="H5" s="150" t="s">
        <v>84</v>
      </c>
      <c r="I5" s="147">
        <v>1</v>
      </c>
    </row>
    <row r="6" spans="1:9">
      <c r="A6" s="147">
        <v>37000</v>
      </c>
      <c r="B6" s="148">
        <v>45627.75</v>
      </c>
      <c r="C6" s="147">
        <v>8</v>
      </c>
      <c r="D6" s="148">
        <v>45633.5</v>
      </c>
      <c r="E6" s="147">
        <v>8</v>
      </c>
      <c r="F6" s="149">
        <f t="shared" si="0"/>
        <v>5.75</v>
      </c>
      <c r="G6" s="150" t="s">
        <v>104</v>
      </c>
      <c r="H6" s="150" t="s">
        <v>84</v>
      </c>
      <c r="I6" s="147">
        <v>1</v>
      </c>
    </row>
    <row r="7" spans="1:9">
      <c r="A7" s="147">
        <v>37000</v>
      </c>
      <c r="B7" s="148">
        <v>45583</v>
      </c>
      <c r="C7" s="147">
        <v>0</v>
      </c>
      <c r="D7" s="148">
        <v>45588.5</v>
      </c>
      <c r="E7" s="147">
        <v>0</v>
      </c>
      <c r="F7" s="149">
        <f t="shared" si="0"/>
        <v>5.5</v>
      </c>
      <c r="G7" s="150" t="s">
        <v>104</v>
      </c>
      <c r="H7" s="150" t="s">
        <v>84</v>
      </c>
      <c r="I7" s="147">
        <v>1</v>
      </c>
    </row>
    <row r="8" spans="1:9">
      <c r="A8" s="147">
        <v>37000</v>
      </c>
      <c r="B8" s="148">
        <v>43852.75</v>
      </c>
      <c r="C8" s="147">
        <v>109</v>
      </c>
      <c r="D8" s="148">
        <v>43860.395833333336</v>
      </c>
      <c r="E8" s="147">
        <v>109</v>
      </c>
      <c r="F8" s="149">
        <f>D8-B8</f>
        <v>7.6458333333357587</v>
      </c>
      <c r="G8" s="150" t="s">
        <v>83</v>
      </c>
      <c r="H8" s="150" t="s">
        <v>84</v>
      </c>
      <c r="I8" s="147">
        <v>1</v>
      </c>
    </row>
    <row r="9" spans="1:9">
      <c r="A9" s="21">
        <v>37000</v>
      </c>
      <c r="B9" s="22">
        <v>43844.75</v>
      </c>
      <c r="C9" s="21">
        <v>105</v>
      </c>
      <c r="D9" s="22">
        <v>43850.25</v>
      </c>
      <c r="E9" s="21">
        <v>105</v>
      </c>
      <c r="F9" s="23">
        <f>D9-B9</f>
        <v>5.5</v>
      </c>
      <c r="G9" s="24" t="s">
        <v>86</v>
      </c>
      <c r="H9" s="24" t="s">
        <v>84</v>
      </c>
      <c r="I9" s="21">
        <v>1</v>
      </c>
    </row>
    <row r="10" spans="1:9">
      <c r="A10" s="104">
        <v>37000</v>
      </c>
      <c r="B10" s="105">
        <v>42693.5</v>
      </c>
      <c r="C10" s="104">
        <v>0</v>
      </c>
      <c r="D10" s="105">
        <v>42696.5</v>
      </c>
      <c r="E10" s="104">
        <v>0</v>
      </c>
      <c r="F10" s="106">
        <f>D10-B10</f>
        <v>3</v>
      </c>
      <c r="G10" s="107" t="s">
        <v>104</v>
      </c>
      <c r="H10" s="107" t="s">
        <v>105</v>
      </c>
      <c r="I10" s="104">
        <v>3</v>
      </c>
    </row>
    <row r="11" spans="1:9">
      <c r="A11" s="21">
        <v>37000</v>
      </c>
      <c r="B11" s="22">
        <v>42042.430555555598</v>
      </c>
      <c r="C11" s="21">
        <v>82</v>
      </c>
      <c r="D11" s="22">
        <v>42045.293055555601</v>
      </c>
      <c r="E11" s="21">
        <v>82</v>
      </c>
      <c r="F11" s="23">
        <v>2.86</v>
      </c>
      <c r="G11" s="24" t="s">
        <v>83</v>
      </c>
      <c r="H11" s="24" t="s">
        <v>84</v>
      </c>
      <c r="I11" s="21">
        <v>1</v>
      </c>
    </row>
    <row r="12" spans="1:9">
      <c r="A12" s="21">
        <v>37000</v>
      </c>
      <c r="B12" s="22">
        <v>41423.8527777778</v>
      </c>
      <c r="C12" s="21">
        <v>122</v>
      </c>
      <c r="D12" s="22">
        <v>41426.8527777778</v>
      </c>
      <c r="E12" s="21">
        <v>122</v>
      </c>
      <c r="F12" s="23">
        <v>3</v>
      </c>
      <c r="G12" s="24" t="s">
        <v>85</v>
      </c>
      <c r="H12" s="24" t="s">
        <v>84</v>
      </c>
      <c r="I12" s="21">
        <v>1</v>
      </c>
    </row>
    <row r="13" spans="1:9">
      <c r="A13" s="21">
        <v>37000</v>
      </c>
      <c r="B13" s="22">
        <v>40989.668055555601</v>
      </c>
      <c r="C13" s="21">
        <v>99</v>
      </c>
      <c r="D13" s="22">
        <v>40993.418055555601</v>
      </c>
      <c r="E13" s="21">
        <v>99</v>
      </c>
      <c r="F13" s="23">
        <v>3.75</v>
      </c>
      <c r="G13" s="24" t="s">
        <v>85</v>
      </c>
      <c r="H13" s="24" t="s">
        <v>84</v>
      </c>
      <c r="I13" s="21">
        <v>1</v>
      </c>
    </row>
    <row r="14" spans="1:9">
      <c r="A14" s="21">
        <v>37000</v>
      </c>
      <c r="B14" s="22">
        <v>40908.2993055556</v>
      </c>
      <c r="C14" s="21">
        <v>69</v>
      </c>
      <c r="D14" s="22">
        <v>40911.5493055556</v>
      </c>
      <c r="E14" s="21">
        <v>69</v>
      </c>
      <c r="F14" s="23">
        <v>3.25</v>
      </c>
      <c r="G14" s="24" t="s">
        <v>85</v>
      </c>
      <c r="H14" s="24" t="s">
        <v>84</v>
      </c>
      <c r="I14" s="21">
        <v>1</v>
      </c>
    </row>
    <row r="15" spans="1:9">
      <c r="A15" s="21">
        <v>37000</v>
      </c>
      <c r="B15" s="22">
        <v>40627.153472222199</v>
      </c>
      <c r="C15" s="21">
        <v>89</v>
      </c>
      <c r="D15" s="22">
        <v>40629.403472222199</v>
      </c>
      <c r="E15" s="21">
        <v>89</v>
      </c>
      <c r="F15" s="23">
        <v>2.25</v>
      </c>
      <c r="G15" s="24" t="s">
        <v>85</v>
      </c>
      <c r="H15" s="24" t="s">
        <v>84</v>
      </c>
      <c r="I15" s="21">
        <v>1</v>
      </c>
    </row>
    <row r="16" spans="1:9">
      <c r="A16" s="104">
        <v>37000</v>
      </c>
      <c r="B16" s="105">
        <v>40061.369444444397</v>
      </c>
      <c r="C16" s="104">
        <v>140</v>
      </c>
      <c r="D16" s="105">
        <v>40064.350694444402</v>
      </c>
      <c r="E16" s="104">
        <v>140</v>
      </c>
      <c r="F16" s="106">
        <v>2.98</v>
      </c>
      <c r="G16" s="107" t="s">
        <v>86</v>
      </c>
      <c r="H16" s="107" t="s">
        <v>87</v>
      </c>
      <c r="I16" s="104">
        <v>3</v>
      </c>
    </row>
    <row r="17" spans="1:9">
      <c r="A17" s="21">
        <v>37000</v>
      </c>
      <c r="B17" s="22">
        <v>39548.333333333299</v>
      </c>
      <c r="C17" s="21">
        <v>187</v>
      </c>
      <c r="D17" s="22">
        <v>39552.083333333299</v>
      </c>
      <c r="E17" s="21">
        <v>187</v>
      </c>
      <c r="F17" s="23">
        <v>3.75</v>
      </c>
      <c r="G17" s="24" t="s">
        <v>85</v>
      </c>
      <c r="H17" s="24" t="s">
        <v>84</v>
      </c>
      <c r="I17" s="21">
        <v>1</v>
      </c>
    </row>
    <row r="18" spans="1:9">
      <c r="A18" s="21">
        <v>37000</v>
      </c>
      <c r="B18" s="22">
        <v>39518.9194444444</v>
      </c>
      <c r="C18" s="21">
        <v>187</v>
      </c>
      <c r="D18" s="22">
        <v>39522.1694444444</v>
      </c>
      <c r="E18" s="21">
        <v>187</v>
      </c>
      <c r="F18" s="23">
        <v>3.25</v>
      </c>
      <c r="G18" s="24" t="s">
        <v>85</v>
      </c>
      <c r="H18" s="24" t="s">
        <v>84</v>
      </c>
      <c r="I18" s="21">
        <v>1</v>
      </c>
    </row>
    <row r="19" spans="1:9">
      <c r="A19" s="21">
        <v>37000</v>
      </c>
      <c r="B19" s="22">
        <v>38635.9506944444</v>
      </c>
      <c r="C19" s="21">
        <v>0</v>
      </c>
      <c r="D19" s="22">
        <v>38637.4</v>
      </c>
      <c r="E19" s="21">
        <v>0</v>
      </c>
      <c r="F19" s="23">
        <v>1.45</v>
      </c>
      <c r="G19" s="24" t="s">
        <v>88</v>
      </c>
      <c r="H19" s="24" t="s">
        <v>84</v>
      </c>
      <c r="I19" s="21">
        <v>1</v>
      </c>
    </row>
    <row r="20" spans="1:9">
      <c r="A20" s="104">
        <v>37000</v>
      </c>
      <c r="B20" s="105">
        <v>37664.583333333299</v>
      </c>
      <c r="C20" s="104">
        <v>0</v>
      </c>
      <c r="D20" s="105">
        <v>37667.25</v>
      </c>
      <c r="E20" s="104">
        <v>0</v>
      </c>
      <c r="F20" s="106">
        <v>2.67</v>
      </c>
      <c r="G20" s="107" t="s">
        <v>89</v>
      </c>
      <c r="H20" s="107" t="s">
        <v>90</v>
      </c>
      <c r="I20" s="104">
        <v>3</v>
      </c>
    </row>
    <row r="21" spans="1:9">
      <c r="A21" s="21">
        <v>37000</v>
      </c>
      <c r="B21" s="22">
        <v>37154.590277777803</v>
      </c>
      <c r="C21" s="21">
        <v>289</v>
      </c>
      <c r="D21" s="22">
        <v>37158.434722222199</v>
      </c>
      <c r="E21" s="21">
        <v>289</v>
      </c>
      <c r="F21" s="23">
        <v>3.84</v>
      </c>
      <c r="G21" s="24" t="s">
        <v>86</v>
      </c>
      <c r="H21" s="24" t="s">
        <v>84</v>
      </c>
      <c r="I21" s="21">
        <v>1</v>
      </c>
    </row>
    <row r="22" spans="1:9">
      <c r="A22" s="21">
        <v>37000</v>
      </c>
      <c r="B22" s="22">
        <v>36992.960416666698</v>
      </c>
      <c r="C22" s="21">
        <v>219</v>
      </c>
      <c r="D22" s="22">
        <v>36999.461111111101</v>
      </c>
      <c r="E22" s="21">
        <v>219</v>
      </c>
      <c r="F22" s="23">
        <v>6.5</v>
      </c>
      <c r="G22" s="24" t="s">
        <v>88</v>
      </c>
      <c r="H22" s="24" t="s">
        <v>84</v>
      </c>
      <c r="I22" s="21">
        <v>1</v>
      </c>
    </row>
    <row r="23" spans="1:9">
      <c r="A23" s="21">
        <v>37000</v>
      </c>
      <c r="B23" s="22">
        <v>36847.845833333296</v>
      </c>
      <c r="C23" s="21">
        <v>100</v>
      </c>
      <c r="D23" s="22">
        <v>36851.038888888899</v>
      </c>
      <c r="E23" s="21">
        <v>100</v>
      </c>
      <c r="F23" s="23">
        <v>3.19</v>
      </c>
      <c r="G23" s="24" t="s">
        <v>86</v>
      </c>
      <c r="H23" s="24" t="s">
        <v>84</v>
      </c>
      <c r="I23" s="21">
        <v>1</v>
      </c>
    </row>
    <row r="24" spans="1:9">
      <c r="A24" s="21">
        <v>37000</v>
      </c>
      <c r="B24" s="22">
        <v>35321.695138888892</v>
      </c>
      <c r="C24" s="21">
        <v>214</v>
      </c>
      <c r="D24" s="22">
        <v>35325.419444444444</v>
      </c>
      <c r="E24" s="21">
        <v>2114</v>
      </c>
      <c r="F24" s="23">
        <f>D24-B24</f>
        <v>3.7243055555518367</v>
      </c>
      <c r="G24" s="24" t="s">
        <v>86</v>
      </c>
      <c r="H24" s="24" t="s">
        <v>84</v>
      </c>
      <c r="I24" s="21">
        <v>1</v>
      </c>
    </row>
    <row r="25" spans="1:9">
      <c r="A25" s="21">
        <v>37000</v>
      </c>
      <c r="B25" s="22">
        <v>35249.420138888891</v>
      </c>
      <c r="C25" s="21">
        <v>68</v>
      </c>
      <c r="D25" s="22">
        <v>35254.420138888891</v>
      </c>
      <c r="E25" s="21">
        <v>68</v>
      </c>
      <c r="F25" s="23">
        <f t="shared" ref="F25:F26" si="1">D25-B25</f>
        <v>5</v>
      </c>
      <c r="G25" s="24" t="s">
        <v>86</v>
      </c>
      <c r="H25" s="24" t="s">
        <v>84</v>
      </c>
      <c r="I25" s="21">
        <v>1</v>
      </c>
    </row>
    <row r="26" spans="1:9">
      <c r="A26" s="21">
        <v>37000</v>
      </c>
      <c r="B26" s="22">
        <v>35239.920138888891</v>
      </c>
      <c r="C26" s="21">
        <v>68</v>
      </c>
      <c r="D26" s="22">
        <v>35242.420138888891</v>
      </c>
      <c r="E26" s="21">
        <v>68</v>
      </c>
      <c r="F26" s="102">
        <f t="shared" si="1"/>
        <v>2.5</v>
      </c>
      <c r="G26" s="24" t="s">
        <v>91</v>
      </c>
      <c r="H26" s="24" t="s">
        <v>84</v>
      </c>
      <c r="I26" s="21">
        <v>1</v>
      </c>
    </row>
    <row r="27" spans="1:9">
      <c r="A27" s="21"/>
      <c r="B27" s="22"/>
      <c r="C27" s="21"/>
      <c r="D27" s="22"/>
      <c r="E27" s="21"/>
      <c r="F27" s="103">
        <f>SUM(F2:F26)</f>
        <v>90.86013888888759</v>
      </c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157" t="s">
        <v>123</v>
      </c>
      <c r="D29" s="158"/>
      <c r="E29" s="160">
        <f>Meta_Stats!B7*365.25</f>
        <v>15309</v>
      </c>
      <c r="F29" s="159">
        <f>100-(F27/E29)*100</f>
        <v>99.406492005428916</v>
      </c>
      <c r="G29" s="157" t="s">
        <v>124</v>
      </c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75" zoomScaleNormal="75" workbookViewId="0">
      <pane ySplit="2" topLeftCell="A3" activePane="bottomLeft" state="frozen"/>
      <selection pane="bottomLeft" activeCell="P54" sqref="P54"/>
    </sheetView>
  </sheetViews>
  <sheetFormatPr defaultRowHeight="15"/>
  <cols>
    <col min="1" max="1" width="20.5703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  <c r="N2" s="116"/>
      <c r="O2" s="116"/>
      <c r="P2" s="116"/>
    </row>
    <row r="3" spans="1:16">
      <c r="A3" s="113">
        <v>1984</v>
      </c>
      <c r="B3" s="117"/>
      <c r="C3" s="118"/>
      <c r="D3" s="117"/>
      <c r="E3" s="118"/>
      <c r="F3" s="117">
        <v>1.77</v>
      </c>
      <c r="G3" s="118">
        <v>30881</v>
      </c>
      <c r="H3" s="117">
        <v>1.81</v>
      </c>
      <c r="I3" s="118">
        <v>30881</v>
      </c>
      <c r="J3" s="117">
        <v>1.81</v>
      </c>
      <c r="K3" s="118">
        <v>30881</v>
      </c>
      <c r="L3" s="117">
        <v>1.97</v>
      </c>
      <c r="M3" s="118">
        <v>30882</v>
      </c>
      <c r="N3" s="116"/>
      <c r="O3" s="116"/>
      <c r="P3" s="116"/>
    </row>
    <row r="4" spans="1:16">
      <c r="A4" s="113">
        <v>1985</v>
      </c>
      <c r="B4" s="119"/>
      <c r="C4" s="118"/>
      <c r="D4" s="119"/>
      <c r="E4" s="118"/>
      <c r="F4" s="119">
        <v>0.67</v>
      </c>
      <c r="G4" s="118">
        <v>31308</v>
      </c>
      <c r="H4" s="119">
        <v>0.75</v>
      </c>
      <c r="I4" s="118">
        <v>31308</v>
      </c>
      <c r="J4" s="119">
        <v>0.79</v>
      </c>
      <c r="K4" s="118">
        <v>31308</v>
      </c>
      <c r="L4" s="119">
        <v>0.79</v>
      </c>
      <c r="M4" s="118">
        <v>31308</v>
      </c>
      <c r="N4" s="116"/>
      <c r="O4" s="116"/>
      <c r="P4" s="116"/>
    </row>
    <row r="5" spans="1:16">
      <c r="A5" s="113">
        <v>1986</v>
      </c>
      <c r="B5" s="119"/>
      <c r="C5" s="118"/>
      <c r="D5" s="119"/>
      <c r="E5" s="118"/>
      <c r="F5" s="119">
        <v>1.06</v>
      </c>
      <c r="G5" s="118">
        <v>31635</v>
      </c>
      <c r="H5" s="119">
        <v>1.06</v>
      </c>
      <c r="I5" s="118">
        <v>31635</v>
      </c>
      <c r="J5" s="119">
        <v>1.06</v>
      </c>
      <c r="K5" s="118">
        <v>31635</v>
      </c>
      <c r="L5" s="119">
        <v>1.42</v>
      </c>
      <c r="M5" s="118">
        <v>31655</v>
      </c>
      <c r="N5" s="116"/>
      <c r="O5" s="116"/>
      <c r="P5" s="116"/>
    </row>
    <row r="6" spans="1:16">
      <c r="A6" s="113">
        <v>1987</v>
      </c>
      <c r="B6" s="119"/>
      <c r="C6" s="118"/>
      <c r="D6" s="119"/>
      <c r="E6" s="118"/>
      <c r="F6" s="119">
        <v>1.06</v>
      </c>
      <c r="G6" s="118">
        <v>31696</v>
      </c>
      <c r="H6" s="119">
        <v>1.22</v>
      </c>
      <c r="I6" s="118">
        <v>31696</v>
      </c>
      <c r="J6" s="119">
        <v>1.22</v>
      </c>
      <c r="K6" s="118">
        <v>31696</v>
      </c>
      <c r="L6" s="119">
        <v>2.0099999999999998</v>
      </c>
      <c r="M6" s="118">
        <v>31696</v>
      </c>
      <c r="N6" s="116"/>
      <c r="O6" s="116"/>
      <c r="P6" s="116"/>
    </row>
    <row r="7" spans="1:16">
      <c r="A7" s="113">
        <v>1988</v>
      </c>
      <c r="B7" s="119">
        <v>0.31</v>
      </c>
      <c r="C7" s="118">
        <v>32255</v>
      </c>
      <c r="D7" s="119">
        <v>0.35</v>
      </c>
      <c r="E7" s="118">
        <v>32129</v>
      </c>
      <c r="F7" s="119">
        <v>0.39</v>
      </c>
      <c r="G7" s="118">
        <v>32129</v>
      </c>
      <c r="H7" s="119">
        <v>0.51</v>
      </c>
      <c r="I7" s="118">
        <v>32128</v>
      </c>
      <c r="J7" s="119">
        <v>1.02</v>
      </c>
      <c r="K7" s="118">
        <v>32129</v>
      </c>
      <c r="L7" s="119">
        <v>1.1000000000000001</v>
      </c>
      <c r="M7" s="118">
        <v>32131</v>
      </c>
      <c r="N7" s="116"/>
      <c r="O7" s="116"/>
      <c r="P7" s="116"/>
    </row>
    <row r="8" spans="1:16">
      <c r="A8" s="113">
        <v>1989</v>
      </c>
      <c r="B8" s="119">
        <v>0.63</v>
      </c>
      <c r="C8" s="118">
        <v>32426</v>
      </c>
      <c r="D8" s="119">
        <v>0.63</v>
      </c>
      <c r="E8" s="118">
        <v>32426</v>
      </c>
      <c r="F8" s="119">
        <v>0.79</v>
      </c>
      <c r="G8" s="118">
        <v>32593</v>
      </c>
      <c r="H8" s="119">
        <v>1.06</v>
      </c>
      <c r="I8" s="118">
        <v>32593</v>
      </c>
      <c r="J8" s="119">
        <v>1.61</v>
      </c>
      <c r="K8" s="118">
        <v>32593</v>
      </c>
      <c r="L8" s="119">
        <v>1.61</v>
      </c>
      <c r="M8" s="118">
        <v>32595</v>
      </c>
      <c r="N8" s="116"/>
      <c r="O8" s="116"/>
      <c r="P8" s="116"/>
    </row>
    <row r="9" spans="1:16">
      <c r="A9" s="113">
        <v>1990</v>
      </c>
      <c r="B9" s="119">
        <v>0.55000000000000004</v>
      </c>
      <c r="C9" s="118">
        <v>33086</v>
      </c>
      <c r="D9" s="119">
        <v>0.63</v>
      </c>
      <c r="E9" s="118">
        <v>33130</v>
      </c>
      <c r="F9" s="119">
        <v>0.75</v>
      </c>
      <c r="G9" s="118">
        <v>33130</v>
      </c>
      <c r="H9" s="119">
        <v>0.87</v>
      </c>
      <c r="I9" s="118">
        <v>33099</v>
      </c>
      <c r="J9" s="119">
        <v>0.98</v>
      </c>
      <c r="K9" s="118">
        <v>33099</v>
      </c>
      <c r="L9" s="119">
        <v>1.18</v>
      </c>
      <c r="M9" s="118">
        <v>33101</v>
      </c>
      <c r="N9" s="116"/>
      <c r="O9" s="116"/>
      <c r="P9" s="116"/>
    </row>
    <row r="10" spans="1:16">
      <c r="A10" s="113">
        <v>1991</v>
      </c>
      <c r="B10" s="119">
        <v>0.31</v>
      </c>
      <c r="C10" s="118">
        <v>33242</v>
      </c>
      <c r="D10" s="119">
        <v>0.55000000000000004</v>
      </c>
      <c r="E10" s="118">
        <v>33179</v>
      </c>
      <c r="F10" s="119">
        <v>0.59</v>
      </c>
      <c r="G10" s="118">
        <v>33179</v>
      </c>
      <c r="H10" s="119">
        <v>0.59</v>
      </c>
      <c r="I10" s="118">
        <v>33179</v>
      </c>
      <c r="J10" s="119">
        <v>0.87</v>
      </c>
      <c r="K10" s="118">
        <v>33223</v>
      </c>
      <c r="L10" s="119">
        <v>0.94</v>
      </c>
      <c r="M10" s="118">
        <v>33319</v>
      </c>
      <c r="N10" s="116"/>
      <c r="O10" s="116"/>
      <c r="P10" s="116"/>
    </row>
    <row r="11" spans="1:16">
      <c r="A11" s="113">
        <v>1992</v>
      </c>
      <c r="B11" s="119">
        <v>0.83</v>
      </c>
      <c r="C11" s="118">
        <v>33538</v>
      </c>
      <c r="D11" s="119">
        <v>1.1000000000000001</v>
      </c>
      <c r="E11" s="118">
        <v>33838</v>
      </c>
      <c r="F11" s="119">
        <v>1.3</v>
      </c>
      <c r="G11" s="118">
        <v>33838</v>
      </c>
      <c r="H11" s="119">
        <v>1.38</v>
      </c>
      <c r="I11" s="118">
        <v>33809</v>
      </c>
      <c r="J11" s="119">
        <v>1.5</v>
      </c>
      <c r="K11" s="118">
        <v>33810</v>
      </c>
      <c r="L11" s="119">
        <v>1.65</v>
      </c>
      <c r="M11" s="118">
        <v>33840</v>
      </c>
      <c r="N11" s="116"/>
      <c r="O11" s="116"/>
      <c r="P11" s="116"/>
    </row>
    <row r="12" spans="1:16">
      <c r="A12" s="113">
        <v>1993</v>
      </c>
      <c r="B12" s="119">
        <v>0.39</v>
      </c>
      <c r="C12" s="118">
        <v>34205</v>
      </c>
      <c r="D12" s="119">
        <v>0.39</v>
      </c>
      <c r="E12" s="118">
        <v>34205</v>
      </c>
      <c r="F12" s="119">
        <v>0.51</v>
      </c>
      <c r="G12" s="118">
        <v>34205</v>
      </c>
      <c r="H12" s="119">
        <v>0.71</v>
      </c>
      <c r="I12" s="118">
        <v>33977</v>
      </c>
      <c r="J12" s="119">
        <v>1.46</v>
      </c>
      <c r="K12" s="118">
        <v>33980</v>
      </c>
      <c r="L12" s="119">
        <v>1.77</v>
      </c>
      <c r="M12" s="118">
        <v>33982</v>
      </c>
      <c r="N12" s="116"/>
      <c r="O12" s="116"/>
      <c r="P12" s="116"/>
    </row>
    <row r="13" spans="1:16">
      <c r="A13" s="113">
        <v>1994</v>
      </c>
      <c r="B13" s="119">
        <v>0.35</v>
      </c>
      <c r="C13" s="118">
        <v>34551</v>
      </c>
      <c r="D13" s="119">
        <v>0.47</v>
      </c>
      <c r="E13" s="118">
        <v>34551</v>
      </c>
      <c r="F13" s="119">
        <v>0.55000000000000004</v>
      </c>
      <c r="G13" s="118">
        <v>34285</v>
      </c>
      <c r="H13" s="119">
        <v>0.59</v>
      </c>
      <c r="I13" s="118">
        <v>34285</v>
      </c>
      <c r="J13" s="119">
        <v>1.54</v>
      </c>
      <c r="K13" s="118">
        <v>34288</v>
      </c>
      <c r="L13" s="119">
        <v>2.7589999999999999</v>
      </c>
      <c r="M13" s="118">
        <v>34288</v>
      </c>
      <c r="N13" s="116"/>
      <c r="O13" s="116"/>
      <c r="P13" s="116"/>
    </row>
    <row r="14" spans="1:16">
      <c r="A14" s="113">
        <v>1995</v>
      </c>
      <c r="B14" s="119">
        <v>0.51</v>
      </c>
      <c r="C14" s="118">
        <v>34930</v>
      </c>
      <c r="D14" s="119">
        <v>0.71</v>
      </c>
      <c r="E14" s="118">
        <v>34930</v>
      </c>
      <c r="F14" s="119">
        <v>0.83</v>
      </c>
      <c r="G14" s="118">
        <v>34930</v>
      </c>
      <c r="H14" s="119">
        <v>0.91</v>
      </c>
      <c r="I14" s="118">
        <v>34704</v>
      </c>
      <c r="J14" s="119">
        <v>1.65</v>
      </c>
      <c r="K14" s="118">
        <v>34704</v>
      </c>
      <c r="L14" s="119">
        <v>1.93</v>
      </c>
      <c r="M14" s="118">
        <v>34705</v>
      </c>
      <c r="N14" s="116"/>
      <c r="O14" s="116"/>
      <c r="P14" s="116"/>
    </row>
    <row r="15" spans="1:16">
      <c r="A15" s="113">
        <v>1996</v>
      </c>
      <c r="B15" s="119">
        <v>0.67</v>
      </c>
      <c r="C15" s="118">
        <v>35260</v>
      </c>
      <c r="D15" s="119">
        <v>1.3</v>
      </c>
      <c r="E15" s="118">
        <v>35310</v>
      </c>
      <c r="F15" s="119">
        <v>1.77</v>
      </c>
      <c r="G15" s="118">
        <v>35310</v>
      </c>
      <c r="H15" s="119">
        <v>1.85</v>
      </c>
      <c r="I15" s="118">
        <v>35310</v>
      </c>
      <c r="J15" s="119">
        <v>1.85</v>
      </c>
      <c r="K15" s="118">
        <v>35310</v>
      </c>
      <c r="L15" s="119">
        <v>1.85</v>
      </c>
      <c r="M15" s="118">
        <v>35312</v>
      </c>
      <c r="N15" s="116"/>
      <c r="O15" s="116"/>
      <c r="P15" s="116"/>
    </row>
    <row r="16" spans="1:16">
      <c r="A16" s="113">
        <v>1997</v>
      </c>
      <c r="B16" s="119">
        <v>0.28000000000000003</v>
      </c>
      <c r="C16" s="118">
        <v>35443</v>
      </c>
      <c r="D16" s="119">
        <v>0.51</v>
      </c>
      <c r="E16" s="118">
        <v>35443</v>
      </c>
      <c r="F16" s="119">
        <v>0.79</v>
      </c>
      <c r="G16" s="118">
        <v>35443</v>
      </c>
      <c r="H16" s="119">
        <v>0.94</v>
      </c>
      <c r="I16" s="118">
        <v>35443</v>
      </c>
      <c r="J16" s="119">
        <v>1.1399999999999999</v>
      </c>
      <c r="K16" s="118">
        <v>35443</v>
      </c>
      <c r="L16" s="119">
        <v>1.3</v>
      </c>
      <c r="M16" s="118">
        <v>35445</v>
      </c>
      <c r="N16" s="116"/>
      <c r="O16" s="116"/>
      <c r="P16" s="116"/>
    </row>
    <row r="17" spans="1:16">
      <c r="A17" s="113">
        <v>1998</v>
      </c>
      <c r="B17" s="119">
        <v>0.51</v>
      </c>
      <c r="C17" s="118">
        <v>36022</v>
      </c>
      <c r="D17" s="119">
        <v>0.55000000000000004</v>
      </c>
      <c r="E17" s="118">
        <v>36022</v>
      </c>
      <c r="F17" s="119">
        <v>0.55000000000000004</v>
      </c>
      <c r="G17" s="118">
        <v>36022</v>
      </c>
      <c r="H17" s="119">
        <v>0.55000000000000004</v>
      </c>
      <c r="I17" s="118">
        <v>36022</v>
      </c>
      <c r="J17" s="119">
        <v>0.83</v>
      </c>
      <c r="K17" s="118">
        <v>35835</v>
      </c>
      <c r="L17" s="119">
        <v>1.02</v>
      </c>
      <c r="M17" s="118">
        <v>35882</v>
      </c>
      <c r="N17" s="116"/>
      <c r="O17" s="116"/>
      <c r="P17" s="116"/>
    </row>
    <row r="18" spans="1:16">
      <c r="A18" s="113">
        <v>1999</v>
      </c>
      <c r="B18" s="119">
        <v>0.91</v>
      </c>
      <c r="C18" s="118">
        <v>36399</v>
      </c>
      <c r="D18" s="119">
        <v>1.77</v>
      </c>
      <c r="E18" s="118">
        <v>36364</v>
      </c>
      <c r="F18" s="119">
        <v>1.77</v>
      </c>
      <c r="G18" s="118">
        <v>36364</v>
      </c>
      <c r="H18" s="119">
        <v>1.85</v>
      </c>
      <c r="I18" s="118">
        <v>36364</v>
      </c>
      <c r="J18" s="119">
        <v>1.85</v>
      </c>
      <c r="K18" s="118">
        <v>36365</v>
      </c>
      <c r="L18" s="119">
        <v>1.93</v>
      </c>
      <c r="M18" s="118">
        <v>36366</v>
      </c>
      <c r="N18" s="116"/>
      <c r="O18" s="116"/>
      <c r="P18" s="116"/>
    </row>
    <row r="19" spans="1:16">
      <c r="A19" s="113">
        <v>2000</v>
      </c>
      <c r="B19" s="119">
        <v>0.43</v>
      </c>
      <c r="C19" s="118">
        <v>36768</v>
      </c>
      <c r="D19" s="119">
        <v>0.75</v>
      </c>
      <c r="E19" s="118">
        <v>36768</v>
      </c>
      <c r="F19" s="119">
        <v>0.98</v>
      </c>
      <c r="G19" s="118">
        <v>36768</v>
      </c>
      <c r="H19" s="119">
        <v>0.98</v>
      </c>
      <c r="I19" s="118">
        <v>36768</v>
      </c>
      <c r="J19" s="119">
        <v>1.65</v>
      </c>
      <c r="K19" s="118">
        <v>36592</v>
      </c>
      <c r="L19" s="119">
        <v>2.17</v>
      </c>
      <c r="M19" s="118">
        <v>36593</v>
      </c>
    </row>
    <row r="20" spans="1:16">
      <c r="A20" s="113">
        <v>2001</v>
      </c>
      <c r="B20" s="119">
        <v>0.51</v>
      </c>
      <c r="C20" s="118">
        <v>37101</v>
      </c>
      <c r="D20" s="119">
        <v>0.83</v>
      </c>
      <c r="E20" s="118">
        <v>37101</v>
      </c>
      <c r="F20" s="119">
        <v>0.87</v>
      </c>
      <c r="G20" s="118">
        <v>37101</v>
      </c>
      <c r="H20" s="119">
        <v>1.18</v>
      </c>
      <c r="I20" s="118">
        <v>37102</v>
      </c>
      <c r="J20" s="119">
        <v>1.57</v>
      </c>
      <c r="K20" s="118">
        <v>37102</v>
      </c>
      <c r="L20" s="119">
        <v>1.57</v>
      </c>
      <c r="M20" s="118">
        <v>37104</v>
      </c>
    </row>
    <row r="21" spans="1:16">
      <c r="A21" s="113">
        <v>2002</v>
      </c>
      <c r="B21" s="119">
        <v>0.39</v>
      </c>
      <c r="C21" s="118">
        <v>37171</v>
      </c>
      <c r="D21" s="119">
        <v>0.47</v>
      </c>
      <c r="E21" s="118">
        <v>37171</v>
      </c>
      <c r="F21" s="119">
        <v>0.47</v>
      </c>
      <c r="G21" s="118">
        <v>37171</v>
      </c>
      <c r="H21" s="119">
        <v>0.83</v>
      </c>
      <c r="I21" s="118">
        <v>37229</v>
      </c>
      <c r="J21" s="119">
        <v>0.98</v>
      </c>
      <c r="K21" s="118">
        <v>37230</v>
      </c>
      <c r="L21" s="119">
        <v>0.98</v>
      </c>
      <c r="M21" s="118">
        <v>37232</v>
      </c>
    </row>
    <row r="22" spans="1:16">
      <c r="A22" s="113">
        <v>2003</v>
      </c>
      <c r="B22" s="119">
        <v>0.28000000000000003</v>
      </c>
      <c r="C22" s="118">
        <v>37696</v>
      </c>
      <c r="D22" s="119">
        <v>0.35</v>
      </c>
      <c r="E22" s="118">
        <v>37696</v>
      </c>
      <c r="F22" s="119">
        <v>0.43</v>
      </c>
      <c r="G22" s="118">
        <v>37696</v>
      </c>
      <c r="H22" s="119">
        <v>0.51</v>
      </c>
      <c r="I22" s="118">
        <v>37696</v>
      </c>
      <c r="J22" s="119">
        <v>0.79</v>
      </c>
      <c r="K22" s="118">
        <v>37666</v>
      </c>
      <c r="L22" s="119">
        <v>0.91</v>
      </c>
      <c r="M22" s="118">
        <v>37667</v>
      </c>
    </row>
    <row r="23" spans="1:16">
      <c r="A23" s="113">
        <v>2004</v>
      </c>
      <c r="B23" s="119">
        <v>0.83</v>
      </c>
      <c r="C23" s="118">
        <v>38193</v>
      </c>
      <c r="D23" s="119">
        <v>1.22</v>
      </c>
      <c r="E23" s="118">
        <v>38215</v>
      </c>
      <c r="F23" s="119">
        <v>1.3</v>
      </c>
      <c r="G23" s="118">
        <v>38215</v>
      </c>
      <c r="H23" s="119">
        <v>1.3</v>
      </c>
      <c r="I23" s="118">
        <v>38215</v>
      </c>
      <c r="J23" s="119">
        <v>1.61</v>
      </c>
      <c r="K23" s="118">
        <v>38080</v>
      </c>
      <c r="L23" s="119">
        <v>1.61</v>
      </c>
      <c r="M23" s="118">
        <v>38082</v>
      </c>
    </row>
    <row r="24" spans="1:16">
      <c r="A24" s="113">
        <v>2005</v>
      </c>
      <c r="B24" s="119">
        <v>0.31</v>
      </c>
      <c r="C24" s="118">
        <v>38573</v>
      </c>
      <c r="D24" s="119">
        <v>0.63</v>
      </c>
      <c r="E24" s="118">
        <v>38573</v>
      </c>
      <c r="F24" s="119">
        <v>0.79</v>
      </c>
      <c r="G24" s="118">
        <v>38402</v>
      </c>
      <c r="H24" s="119">
        <v>0.94</v>
      </c>
      <c r="I24" s="118">
        <v>38402</v>
      </c>
      <c r="J24" s="119">
        <v>2.2000000000000002</v>
      </c>
      <c r="K24" s="118">
        <v>38395</v>
      </c>
      <c r="L24" s="119">
        <v>2.64</v>
      </c>
      <c r="M24" s="118">
        <v>38396</v>
      </c>
      <c r="P24" s="120"/>
    </row>
    <row r="25" spans="1:16">
      <c r="A25" s="113">
        <v>2006</v>
      </c>
      <c r="B25" s="119">
        <v>0.43</v>
      </c>
      <c r="C25" s="118">
        <v>38941</v>
      </c>
      <c r="D25" s="119">
        <v>0.67</v>
      </c>
      <c r="E25" s="118">
        <v>38941</v>
      </c>
      <c r="F25" s="119">
        <v>0.79</v>
      </c>
      <c r="G25" s="118">
        <v>38941</v>
      </c>
      <c r="H25" s="119">
        <v>1.1399999999999999</v>
      </c>
      <c r="I25" s="118">
        <v>38787</v>
      </c>
      <c r="J25" s="119">
        <v>2.44</v>
      </c>
      <c r="K25" s="118">
        <v>38787</v>
      </c>
      <c r="L25" s="119">
        <v>2.44</v>
      </c>
      <c r="M25" s="118">
        <v>38787</v>
      </c>
      <c r="P25" s="120"/>
    </row>
    <row r="26" spans="1:16">
      <c r="A26" s="113">
        <v>2007</v>
      </c>
      <c r="B26" s="119">
        <v>0.59</v>
      </c>
      <c r="C26" s="118">
        <v>39326</v>
      </c>
      <c r="D26" s="119">
        <v>0.67</v>
      </c>
      <c r="E26" s="118">
        <v>39326</v>
      </c>
      <c r="F26" s="119">
        <v>0.67</v>
      </c>
      <c r="G26" s="118">
        <v>39326</v>
      </c>
      <c r="H26" s="119">
        <v>0.67</v>
      </c>
      <c r="I26" s="118">
        <v>39326</v>
      </c>
      <c r="J26" s="119">
        <v>0.79</v>
      </c>
      <c r="K26" s="118">
        <v>39326</v>
      </c>
      <c r="L26" s="119">
        <v>0.87</v>
      </c>
      <c r="M26" s="118">
        <v>39327</v>
      </c>
    </row>
    <row r="27" spans="1:16">
      <c r="A27" s="113">
        <v>2008</v>
      </c>
      <c r="B27" s="119">
        <v>0.47</v>
      </c>
      <c r="C27" s="118" t="s">
        <v>103</v>
      </c>
      <c r="D27" s="119">
        <v>0.51</v>
      </c>
      <c r="E27" s="118">
        <v>39417</v>
      </c>
      <c r="F27" s="119">
        <v>0.71</v>
      </c>
      <c r="G27" s="118">
        <v>39474</v>
      </c>
      <c r="H27" s="119">
        <v>1.06</v>
      </c>
      <c r="I27" s="118">
        <v>39417</v>
      </c>
      <c r="J27" s="119">
        <v>2.2000000000000002</v>
      </c>
      <c r="K27" s="118">
        <v>39417</v>
      </c>
      <c r="L27" s="119">
        <v>2.2400000000000002</v>
      </c>
      <c r="M27" s="118">
        <v>39417</v>
      </c>
    </row>
    <row r="28" spans="1:16">
      <c r="A28" s="113">
        <v>2009</v>
      </c>
      <c r="B28" s="119">
        <v>0.43</v>
      </c>
      <c r="C28" s="118">
        <v>40059</v>
      </c>
      <c r="D28" s="119">
        <v>0.59</v>
      </c>
      <c r="E28" s="118">
        <v>40059</v>
      </c>
      <c r="F28" s="119">
        <v>0.79</v>
      </c>
      <c r="G28" s="118">
        <v>40061</v>
      </c>
      <c r="H28" s="119">
        <v>0.79</v>
      </c>
      <c r="I28" s="118">
        <v>40061</v>
      </c>
      <c r="J28" s="119">
        <v>0.87</v>
      </c>
      <c r="K28" s="118">
        <v>39799</v>
      </c>
      <c r="L28" s="119">
        <v>1.38</v>
      </c>
      <c r="M28" s="118">
        <v>40061</v>
      </c>
    </row>
    <row r="29" spans="1:16">
      <c r="A29" s="113">
        <v>2010</v>
      </c>
      <c r="B29" s="119">
        <v>0.43</v>
      </c>
      <c r="C29" s="118">
        <v>40411</v>
      </c>
      <c r="D29" s="119">
        <v>0.67</v>
      </c>
      <c r="E29" s="118">
        <v>40407</v>
      </c>
      <c r="F29" s="119">
        <v>0.75</v>
      </c>
      <c r="G29" s="118">
        <v>40412</v>
      </c>
      <c r="H29" s="119">
        <v>0.98</v>
      </c>
      <c r="I29" s="118">
        <v>40197</v>
      </c>
      <c r="J29" s="119">
        <v>1.5</v>
      </c>
      <c r="K29" s="118">
        <v>40199</v>
      </c>
      <c r="L29" s="119">
        <v>2.76</v>
      </c>
      <c r="M29" s="118">
        <v>40199</v>
      </c>
    </row>
    <row r="30" spans="1:16">
      <c r="A30" s="113">
        <v>2011</v>
      </c>
      <c r="B30" s="119">
        <v>0.2</v>
      </c>
      <c r="C30" s="118">
        <v>40767</v>
      </c>
      <c r="D30" s="119">
        <v>0.28000000000000003</v>
      </c>
      <c r="E30" s="118">
        <v>40767</v>
      </c>
      <c r="F30" s="119">
        <v>0.43</v>
      </c>
      <c r="G30" s="118">
        <v>40456</v>
      </c>
      <c r="H30" s="119">
        <v>0.55000000000000004</v>
      </c>
      <c r="I30" s="118">
        <v>40541</v>
      </c>
      <c r="J30" s="119">
        <v>0.79</v>
      </c>
      <c r="K30" s="118">
        <v>40457</v>
      </c>
      <c r="L30" s="119">
        <v>0.79</v>
      </c>
      <c r="M30" s="118">
        <v>40457</v>
      </c>
    </row>
    <row r="31" spans="1:16">
      <c r="A31" s="113">
        <v>2012</v>
      </c>
      <c r="B31" s="119">
        <v>0.55000000000000004</v>
      </c>
      <c r="C31" s="118">
        <v>41156</v>
      </c>
      <c r="D31" s="119">
        <v>1.1000000000000001</v>
      </c>
      <c r="E31" s="118">
        <v>41156</v>
      </c>
      <c r="F31" s="119">
        <v>1.1000000000000001</v>
      </c>
      <c r="G31" s="118">
        <v>41156</v>
      </c>
      <c r="H31" s="119">
        <v>1.1399999999999999</v>
      </c>
      <c r="I31" s="118">
        <v>41156</v>
      </c>
      <c r="J31" s="119">
        <v>1.18</v>
      </c>
      <c r="K31" s="118">
        <v>40890</v>
      </c>
      <c r="L31" s="119">
        <v>1.77</v>
      </c>
      <c r="M31" s="118">
        <v>40890</v>
      </c>
    </row>
    <row r="32" spans="1:16">
      <c r="A32" s="113">
        <v>2013</v>
      </c>
      <c r="B32" s="119">
        <v>0.55000000000000004</v>
      </c>
      <c r="C32" s="118">
        <v>41516</v>
      </c>
      <c r="D32" s="119">
        <v>1.34</v>
      </c>
      <c r="E32" s="118">
        <v>41516</v>
      </c>
      <c r="F32" s="119">
        <v>1.5</v>
      </c>
      <c r="G32" s="118">
        <v>41516</v>
      </c>
      <c r="H32" s="119">
        <v>1.54</v>
      </c>
      <c r="I32" s="118">
        <v>41516</v>
      </c>
      <c r="J32" s="119">
        <v>1.54</v>
      </c>
      <c r="K32" s="118">
        <v>41517</v>
      </c>
      <c r="L32" s="119">
        <v>1.57</v>
      </c>
      <c r="M32" s="118">
        <v>41517</v>
      </c>
    </row>
    <row r="33" spans="1:13">
      <c r="A33" s="113">
        <v>2014</v>
      </c>
      <c r="B33" s="119">
        <v>0.59</v>
      </c>
      <c r="C33" s="118">
        <v>41909</v>
      </c>
      <c r="D33" s="119">
        <v>1.18</v>
      </c>
      <c r="E33" s="118">
        <v>41909</v>
      </c>
      <c r="F33" s="119">
        <v>1.65</v>
      </c>
      <c r="G33" s="118">
        <v>41909</v>
      </c>
      <c r="H33" s="119">
        <v>1.73</v>
      </c>
      <c r="I33" s="118">
        <v>41909</v>
      </c>
      <c r="J33" s="119">
        <v>2.09</v>
      </c>
      <c r="K33" s="118">
        <v>41890</v>
      </c>
      <c r="L33" s="119">
        <v>2.17</v>
      </c>
      <c r="M33" s="118">
        <v>41890</v>
      </c>
    </row>
    <row r="34" spans="1:13">
      <c r="A34" s="113">
        <v>2015</v>
      </c>
      <c r="B34" s="119">
        <v>0.28000000000000003</v>
      </c>
      <c r="C34" s="118">
        <v>42269</v>
      </c>
      <c r="D34" s="119">
        <v>0.63</v>
      </c>
      <c r="E34" s="118">
        <v>42139</v>
      </c>
      <c r="F34" s="119">
        <v>0.94</v>
      </c>
      <c r="G34" s="118">
        <v>42140</v>
      </c>
      <c r="H34" s="119">
        <v>1.02</v>
      </c>
      <c r="I34" s="118">
        <v>42034</v>
      </c>
      <c r="J34" s="119">
        <v>1.5</v>
      </c>
      <c r="K34" s="118">
        <v>42034</v>
      </c>
      <c r="L34" s="119">
        <v>1.5</v>
      </c>
      <c r="M34" s="118">
        <v>42034</v>
      </c>
    </row>
    <row r="35" spans="1:13">
      <c r="A35" s="113">
        <v>2016</v>
      </c>
      <c r="B35" s="119">
        <v>0.28000000000000003</v>
      </c>
      <c r="C35" s="118">
        <v>42376</v>
      </c>
      <c r="D35" s="119">
        <v>0.59</v>
      </c>
      <c r="E35" s="118">
        <v>42376</v>
      </c>
      <c r="F35" s="119">
        <v>0.71</v>
      </c>
      <c r="G35" s="118">
        <v>42376</v>
      </c>
      <c r="H35" s="119">
        <v>0.91</v>
      </c>
      <c r="I35" s="118">
        <v>42376</v>
      </c>
      <c r="J35" s="119">
        <v>1.34</v>
      </c>
      <c r="K35" s="118">
        <v>42376</v>
      </c>
      <c r="L35" s="119">
        <v>2.52</v>
      </c>
      <c r="M35" s="118">
        <v>42376</v>
      </c>
    </row>
    <row r="36" spans="1:13">
      <c r="A36" s="113">
        <v>2017</v>
      </c>
      <c r="B36" s="119">
        <v>0.51</v>
      </c>
      <c r="C36" s="118">
        <v>42940</v>
      </c>
      <c r="D36" s="119">
        <v>0.98</v>
      </c>
      <c r="E36" s="118">
        <v>42940</v>
      </c>
      <c r="F36" s="119">
        <v>1.7709999999999999</v>
      </c>
      <c r="G36" s="118">
        <v>42940</v>
      </c>
      <c r="H36" s="119">
        <v>1.851</v>
      </c>
      <c r="I36" s="118">
        <v>42940</v>
      </c>
      <c r="J36" s="119">
        <v>2.4</v>
      </c>
      <c r="K36" s="118">
        <v>42940</v>
      </c>
      <c r="L36" s="119">
        <v>2.52</v>
      </c>
      <c r="M36" s="118">
        <v>42940</v>
      </c>
    </row>
    <row r="37" spans="1:13">
      <c r="A37" s="113">
        <v>2018</v>
      </c>
      <c r="B37" s="119">
        <v>0.94</v>
      </c>
      <c r="C37" s="118">
        <v>43321</v>
      </c>
      <c r="D37" s="119">
        <v>1.73</v>
      </c>
      <c r="E37" s="118">
        <v>43335</v>
      </c>
      <c r="F37" s="119">
        <v>1.73</v>
      </c>
      <c r="G37" s="118">
        <v>43335</v>
      </c>
      <c r="H37" s="119">
        <v>1.73</v>
      </c>
      <c r="I37" s="118">
        <v>43335</v>
      </c>
      <c r="J37" s="119">
        <v>1.73</v>
      </c>
      <c r="K37" s="118">
        <v>43335</v>
      </c>
      <c r="L37" s="119">
        <v>1.97</v>
      </c>
      <c r="M37" s="118">
        <v>43335</v>
      </c>
    </row>
    <row r="38" spans="1:13">
      <c r="A38" s="113">
        <v>2019</v>
      </c>
      <c r="B38" s="119">
        <v>0.63</v>
      </c>
      <c r="C38" s="118">
        <v>43731</v>
      </c>
      <c r="D38" s="119">
        <v>0.91</v>
      </c>
      <c r="E38" s="118">
        <v>43731</v>
      </c>
      <c r="F38" s="119">
        <v>1.02</v>
      </c>
      <c r="G38" s="118">
        <v>43731</v>
      </c>
      <c r="H38" s="119">
        <v>1.18</v>
      </c>
      <c r="I38" s="118">
        <v>43517</v>
      </c>
      <c r="J38" s="119">
        <v>1.97</v>
      </c>
      <c r="K38" s="118">
        <v>43517</v>
      </c>
      <c r="L38" s="119">
        <v>2.56</v>
      </c>
      <c r="M38" s="118">
        <v>43517</v>
      </c>
    </row>
    <row r="39" spans="1:13">
      <c r="A39" s="113">
        <v>2020</v>
      </c>
      <c r="B39" s="119">
        <v>0.35</v>
      </c>
      <c r="C39" s="118">
        <v>44072</v>
      </c>
      <c r="D39" s="119">
        <v>0.55000000000000004</v>
      </c>
      <c r="E39" s="118">
        <v>44063</v>
      </c>
      <c r="F39" s="119">
        <v>0.71</v>
      </c>
      <c r="G39" s="118">
        <v>43798</v>
      </c>
      <c r="H39" s="119">
        <v>0.87</v>
      </c>
      <c r="I39" s="118">
        <v>43798</v>
      </c>
      <c r="J39" s="119">
        <v>1.22</v>
      </c>
      <c r="K39" s="118">
        <v>43883</v>
      </c>
      <c r="L39" s="119">
        <v>2.2000000000000002</v>
      </c>
      <c r="M39" s="118">
        <v>43789</v>
      </c>
    </row>
    <row r="40" spans="1:13">
      <c r="A40" s="113">
        <v>2021</v>
      </c>
      <c r="B40" s="119">
        <v>0.47</v>
      </c>
      <c r="C40" s="118">
        <v>44421</v>
      </c>
      <c r="D40" s="119">
        <v>0.83</v>
      </c>
      <c r="E40" s="118">
        <v>44401</v>
      </c>
      <c r="F40" s="119">
        <v>0.91</v>
      </c>
      <c r="G40" s="118">
        <v>44401</v>
      </c>
      <c r="H40" s="119">
        <v>0.94</v>
      </c>
      <c r="I40" s="118">
        <v>44401</v>
      </c>
      <c r="J40" s="119">
        <v>1.42</v>
      </c>
      <c r="K40" s="118">
        <v>44401</v>
      </c>
      <c r="L40" s="119">
        <v>2.13</v>
      </c>
      <c r="M40" s="118">
        <v>44401</v>
      </c>
    </row>
    <row r="41" spans="1:13">
      <c r="A41" s="113">
        <v>2022</v>
      </c>
      <c r="B41" s="119">
        <v>0.47</v>
      </c>
      <c r="C41" s="118">
        <v>44770</v>
      </c>
      <c r="D41" s="119">
        <v>0.71</v>
      </c>
      <c r="E41" s="118">
        <v>44770</v>
      </c>
      <c r="F41" s="119">
        <v>0.71</v>
      </c>
      <c r="G41" s="118">
        <v>44770</v>
      </c>
      <c r="H41" s="119">
        <v>1.02</v>
      </c>
      <c r="I41" s="118">
        <v>44554</v>
      </c>
      <c r="J41" s="119">
        <v>1.73</v>
      </c>
      <c r="K41" s="118">
        <v>44554</v>
      </c>
      <c r="L41" s="119">
        <v>1.73</v>
      </c>
      <c r="M41" s="118">
        <v>44554</v>
      </c>
    </row>
    <row r="42" spans="1:13">
      <c r="A42" s="113">
        <v>2023</v>
      </c>
      <c r="B42" s="119">
        <v>0.39</v>
      </c>
      <c r="C42" s="118">
        <v>45159</v>
      </c>
      <c r="D42" s="119">
        <v>0.39</v>
      </c>
      <c r="E42" s="118">
        <v>45159</v>
      </c>
      <c r="F42" s="119">
        <v>0.59</v>
      </c>
      <c r="G42" s="118">
        <v>44986</v>
      </c>
      <c r="H42" s="119">
        <v>0.79</v>
      </c>
      <c r="I42" s="118">
        <v>44898</v>
      </c>
      <c r="J42" s="119">
        <v>1.73</v>
      </c>
      <c r="K42" s="118">
        <v>44898</v>
      </c>
      <c r="L42" s="119">
        <v>1.73</v>
      </c>
      <c r="M42" s="118">
        <v>44898</v>
      </c>
    </row>
    <row r="43" spans="1:13">
      <c r="A43" s="113">
        <v>2024</v>
      </c>
      <c r="B43" s="119">
        <v>0.35</v>
      </c>
      <c r="C43" s="118">
        <v>45332</v>
      </c>
      <c r="D43" s="119">
        <v>0.59</v>
      </c>
      <c r="E43" s="118">
        <v>45324</v>
      </c>
      <c r="F43" s="119">
        <v>1.1399999999999999</v>
      </c>
      <c r="G43" s="118">
        <v>45324</v>
      </c>
      <c r="H43" s="119">
        <v>1.42</v>
      </c>
      <c r="I43" s="118">
        <v>45324</v>
      </c>
      <c r="J43" s="119">
        <v>1.46</v>
      </c>
      <c r="K43" s="118">
        <v>45324</v>
      </c>
      <c r="L43" s="119">
        <v>1.46</v>
      </c>
      <c r="M43" s="118">
        <v>45324</v>
      </c>
    </row>
    <row r="44" spans="1:13" ht="15.75" thickBot="1">
      <c r="A44" s="113">
        <v>2025</v>
      </c>
      <c r="B44" s="121">
        <v>0.28000000000000003</v>
      </c>
      <c r="C44" s="118">
        <v>45927</v>
      </c>
      <c r="D44" s="121">
        <v>0.28000000000000003</v>
      </c>
      <c r="E44" s="118">
        <v>45927</v>
      </c>
      <c r="F44" s="121">
        <v>0.39</v>
      </c>
      <c r="G44" s="118">
        <v>45723</v>
      </c>
      <c r="H44" s="121">
        <v>0.63</v>
      </c>
      <c r="I44" s="118">
        <v>45723</v>
      </c>
      <c r="J44" s="121">
        <v>0.67</v>
      </c>
      <c r="K44" s="118">
        <v>45723</v>
      </c>
      <c r="L44" s="121">
        <v>0.87</v>
      </c>
      <c r="M44" s="118">
        <v>45929</v>
      </c>
    </row>
    <row r="45" spans="1:13">
      <c r="A45" s="122"/>
      <c r="B45" s="123"/>
      <c r="C45" s="118"/>
      <c r="D45" s="123"/>
      <c r="E45" s="118"/>
      <c r="F45" s="123"/>
      <c r="G45" s="118"/>
      <c r="H45" s="123"/>
      <c r="I45" s="118"/>
      <c r="J45" s="123"/>
      <c r="K45" s="118"/>
      <c r="L45" s="123"/>
      <c r="M45" s="118"/>
    </row>
    <row r="46" spans="1:13">
      <c r="A46" s="113" t="s">
        <v>102</v>
      </c>
      <c r="B46" s="114">
        <f>MAX(B3:B44)</f>
        <v>0.94</v>
      </c>
      <c r="C46" s="124">
        <f>VLOOKUP(MAX($B$3:$B$44), $B$3:$C$44, 2, FALSE)</f>
        <v>43321</v>
      </c>
      <c r="D46" s="114">
        <f>MAX(D3:D44)</f>
        <v>1.77</v>
      </c>
      <c r="E46" s="124">
        <f>VLOOKUP(MAX($D$3:$D$44), $D$3:$E$44, 2, FALSE)</f>
        <v>36364</v>
      </c>
      <c r="F46" s="114">
        <f>MAX(F3:F44)</f>
        <v>1.7709999999999999</v>
      </c>
      <c r="G46" s="124">
        <f>VLOOKUP(MAX($F$3:$F$44), $F$3:$G$44, 2, FALSE)</f>
        <v>42940</v>
      </c>
      <c r="H46" s="114">
        <f>MAX(H3:H44)</f>
        <v>1.851</v>
      </c>
      <c r="I46" s="124">
        <f>VLOOKUP(MAX($H$3:$H$44), $H$3:$I$44, 2, FALSE)</f>
        <v>42940</v>
      </c>
      <c r="J46" s="114">
        <f>MAX(J3:J44)</f>
        <v>2.44</v>
      </c>
      <c r="K46" s="124">
        <f>VLOOKUP(MAX($J$3:$J$44), $J$3:$K$44, 2, FALSE)</f>
        <v>38787</v>
      </c>
      <c r="L46" s="114">
        <f>MAX(L3:L44)</f>
        <v>2.76</v>
      </c>
      <c r="M46" s="124">
        <f>VLOOKUP(MAX($L$3:$L$44), $L$3:$M$44, 2, FALSE)</f>
        <v>40199</v>
      </c>
    </row>
    <row r="48" spans="1:13">
      <c r="A48" s="125" t="s">
        <v>109</v>
      </c>
      <c r="B48" s="126">
        <f>AVERAGE(B3:B44)</f>
        <v>0.47868421052631582</v>
      </c>
      <c r="C48" s="127"/>
      <c r="D48" s="126">
        <f>AVERAGE(D3:D44)</f>
        <v>0.74763157894736854</v>
      </c>
      <c r="E48" s="127"/>
      <c r="F48" s="126">
        <f>AVERAGE(F3:F44)</f>
        <v>0.92859523809523836</v>
      </c>
      <c r="G48" s="127"/>
      <c r="H48" s="126">
        <f>AVERAGE(H3:H44)</f>
        <v>1.0559761904761904</v>
      </c>
      <c r="I48" s="127"/>
      <c r="J48" s="126">
        <f>AVERAGE(J3:J44)</f>
        <v>1.4416666666666664</v>
      </c>
      <c r="K48" s="127"/>
      <c r="L48" s="133">
        <f>AVERAGE(L3:L44)</f>
        <v>1.721166666666667</v>
      </c>
      <c r="M48" s="128" t="s">
        <v>110</v>
      </c>
    </row>
    <row r="49" spans="1:13">
      <c r="A49" s="129" t="s">
        <v>111</v>
      </c>
      <c r="B49" s="130">
        <f>STDEV(B3:B44)</f>
        <v>0.18124451235132061</v>
      </c>
      <c r="C49" s="131"/>
      <c r="D49" s="130">
        <f>STDEV(D3:D44)</f>
        <v>0.36624784261352444</v>
      </c>
      <c r="E49" s="131"/>
      <c r="F49" s="130">
        <f>STDEV(F3:F44)</f>
        <v>0.41892423551129343</v>
      </c>
      <c r="G49" s="131"/>
      <c r="H49" s="130">
        <f>STDEV(H3:H44)</f>
        <v>0.3956594056419464</v>
      </c>
      <c r="I49" s="131"/>
      <c r="J49" s="130">
        <f>STDEV(J3:J44)</f>
        <v>0.46887471240722822</v>
      </c>
      <c r="K49" s="131"/>
      <c r="L49" s="134">
        <f>STDEV(L3:L44)</f>
        <v>0.5765702595760902</v>
      </c>
      <c r="M49" s="132"/>
    </row>
    <row r="50" spans="1:13" ht="18">
      <c r="A50" s="135" t="s">
        <v>112</v>
      </c>
      <c r="B50" s="136">
        <v>1.23</v>
      </c>
      <c r="C50" s="137"/>
      <c r="D50" s="136">
        <v>2.0499999999999998</v>
      </c>
      <c r="E50" s="137"/>
      <c r="F50" s="136">
        <v>2.33</v>
      </c>
      <c r="G50" s="137"/>
      <c r="H50" s="136">
        <v>2.56</v>
      </c>
      <c r="I50" s="137"/>
      <c r="J50" s="136">
        <v>3.6</v>
      </c>
      <c r="K50" s="137"/>
      <c r="L50" s="136">
        <v>4.4800000000000004</v>
      </c>
      <c r="M50" s="138" t="s">
        <v>113</v>
      </c>
    </row>
  </sheetData>
  <conditionalFormatting sqref="B3:B44">
    <cfRule type="top10" dxfId="5" priority="1" rank="1"/>
  </conditionalFormatting>
  <conditionalFormatting sqref="D3:D44">
    <cfRule type="top10" dxfId="4" priority="2" rank="1"/>
  </conditionalFormatting>
  <conditionalFormatting sqref="F3:F44">
    <cfRule type="top10" dxfId="3" priority="3" rank="1"/>
  </conditionalFormatting>
  <conditionalFormatting sqref="H3:H44">
    <cfRule type="top10" dxfId="2" priority="4" rank="1"/>
  </conditionalFormatting>
  <conditionalFormatting sqref="J3:J44">
    <cfRule type="top10" dxfId="1" priority="5" rank="1"/>
  </conditionalFormatting>
  <conditionalFormatting sqref="L3:L44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114</v>
      </c>
      <c r="B1" s="171"/>
      <c r="C1" s="171"/>
      <c r="D1" s="171"/>
      <c r="E1" s="171"/>
    </row>
    <row r="2" spans="1:12" ht="18.75" thickBot="1">
      <c r="A2" s="139" t="s">
        <v>115</v>
      </c>
      <c r="B2" s="140" t="s">
        <v>116</v>
      </c>
      <c r="C2" s="140" t="s">
        <v>118</v>
      </c>
      <c r="D2" s="141" t="s">
        <v>119</v>
      </c>
      <c r="E2" s="142" t="s">
        <v>117</v>
      </c>
      <c r="G2" s="122"/>
      <c r="H2" s="122"/>
      <c r="I2" s="122"/>
      <c r="J2" s="122"/>
      <c r="K2" s="122"/>
      <c r="L2" s="122"/>
    </row>
    <row r="3" spans="1:12">
      <c r="A3" s="143">
        <v>0.25</v>
      </c>
      <c r="B3" s="144">
        <f>FREQ!B46</f>
        <v>0.94</v>
      </c>
      <c r="C3" s="152">
        <f>Meta_Stats!D31</f>
        <v>26</v>
      </c>
      <c r="D3" s="145">
        <f>LOG(C3)</f>
        <v>1.414973347970818</v>
      </c>
      <c r="E3" s="146">
        <f>FREQ!B50</f>
        <v>1.23</v>
      </c>
    </row>
    <row r="4" spans="1:12">
      <c r="A4" s="143">
        <v>1</v>
      </c>
      <c r="B4" s="144">
        <f>FREQ!D46</f>
        <v>1.77</v>
      </c>
      <c r="C4" s="152">
        <f>Meta_Stats!D32</f>
        <v>39</v>
      </c>
      <c r="D4" s="145">
        <f t="shared" ref="D4:D8" si="0">LOG(C4)</f>
        <v>1.5910646070264991</v>
      </c>
      <c r="E4" s="146">
        <f>FREQ!D50</f>
        <v>2.0499999999999998</v>
      </c>
    </row>
    <row r="5" spans="1:12">
      <c r="A5" s="143">
        <v>3</v>
      </c>
      <c r="B5" s="144">
        <f>FREQ!F46</f>
        <v>1.7709999999999999</v>
      </c>
      <c r="C5" s="152">
        <f>Meta_Stats!D33</f>
        <v>24</v>
      </c>
      <c r="D5" s="145">
        <f t="shared" si="0"/>
        <v>1.3802112417116059</v>
      </c>
      <c r="E5" s="146">
        <f>FREQ!F50</f>
        <v>2.33</v>
      </c>
    </row>
    <row r="6" spans="1:12">
      <c r="A6" s="143">
        <v>6</v>
      </c>
      <c r="B6" s="144">
        <f>FREQ!H46</f>
        <v>1.851</v>
      </c>
      <c r="C6" s="152">
        <f>Meta_Stats!D34</f>
        <v>17</v>
      </c>
      <c r="D6" s="145">
        <f t="shared" si="0"/>
        <v>1.2304489213782739</v>
      </c>
      <c r="E6" s="146">
        <f>FREQ!H50</f>
        <v>2.56</v>
      </c>
    </row>
    <row r="7" spans="1:12">
      <c r="A7" s="143">
        <v>24</v>
      </c>
      <c r="B7" s="144">
        <f>FREQ!J46</f>
        <v>2.44</v>
      </c>
      <c r="C7" s="152">
        <f>Meta_Stats!D35</f>
        <v>13</v>
      </c>
      <c r="D7" s="145">
        <f t="shared" si="0"/>
        <v>1.1139433523068367</v>
      </c>
      <c r="E7" s="146">
        <f>FREQ!J50</f>
        <v>3.6</v>
      </c>
    </row>
    <row r="8" spans="1:12">
      <c r="A8" s="143">
        <v>72</v>
      </c>
      <c r="B8" s="144">
        <f>FREQ!L46</f>
        <v>2.76</v>
      </c>
      <c r="C8" s="152">
        <f>Meta_Stats!D36</f>
        <v>10</v>
      </c>
      <c r="D8" s="151">
        <f t="shared" si="0"/>
        <v>1</v>
      </c>
      <c r="E8" s="146">
        <f>FREQ!L50</f>
        <v>4.4800000000000004</v>
      </c>
    </row>
    <row r="9" spans="1:12">
      <c r="D9" s="144">
        <f>10^(AVERAGE(D3:D8))</f>
        <v>19.428543545115151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4"/>
  <sheetViews>
    <sheetView zoomScale="90" zoomScaleNormal="90" workbookViewId="0">
      <selection activeCell="G45" sqref="G4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120</v>
      </c>
      <c r="D2" s="172"/>
    </row>
    <row r="3" spans="1:4">
      <c r="A3">
        <v>2023</v>
      </c>
      <c r="C3">
        <v>1984</v>
      </c>
      <c r="D3">
        <f>COUNTIF('1984'!$B1:$B366,"&gt;.01")</f>
        <v>36</v>
      </c>
    </row>
    <row r="4" spans="1:4">
      <c r="A4">
        <v>2022</v>
      </c>
      <c r="C4">
        <v>1985</v>
      </c>
      <c r="D4">
        <f>COUNTIF('1985'!$B1:$B366,"&gt;.01")</f>
        <v>10</v>
      </c>
    </row>
    <row r="5" spans="1:4">
      <c r="A5">
        <v>2021</v>
      </c>
      <c r="C5">
        <v>1986</v>
      </c>
      <c r="D5">
        <f>COUNTIF('1986'!$B1:$B366,"&gt;.01")</f>
        <v>38</v>
      </c>
    </row>
    <row r="6" spans="1:4">
      <c r="A6">
        <v>2020</v>
      </c>
      <c r="C6">
        <v>1987</v>
      </c>
      <c r="D6">
        <f>COUNTIF('1987'!$B1:$B366,"&gt;.01")</f>
        <v>20</v>
      </c>
    </row>
    <row r="7" spans="1:4">
      <c r="A7">
        <v>2019</v>
      </c>
      <c r="C7">
        <v>1988</v>
      </c>
    </row>
    <row r="8" spans="1:4">
      <c r="A8">
        <v>2018</v>
      </c>
      <c r="C8">
        <v>1989</v>
      </c>
      <c r="D8">
        <f>COUNTIF('1989'!$B1:$B366,"&gt;.01")</f>
        <v>20</v>
      </c>
    </row>
    <row r="9" spans="1:4">
      <c r="A9">
        <v>2017</v>
      </c>
      <c r="C9">
        <v>1990</v>
      </c>
      <c r="D9">
        <f>COUNTIF('1990'!$B1:$B366,"&gt;.01")</f>
        <v>39</v>
      </c>
    </row>
    <row r="10" spans="1:4">
      <c r="A10">
        <v>2016</v>
      </c>
      <c r="C10">
        <v>1991</v>
      </c>
      <c r="D10">
        <f>COUNTIF('1991'!$B1:$B366,"&gt;.01")</f>
        <v>22</v>
      </c>
    </row>
    <row r="11" spans="1:4">
      <c r="A11">
        <v>2015</v>
      </c>
      <c r="C11">
        <v>1992</v>
      </c>
      <c r="D11">
        <f>COUNTIF('1992'!$B1:$B366,"&gt;.01")</f>
        <v>59</v>
      </c>
    </row>
    <row r="12" spans="1:4">
      <c r="A12">
        <v>2014</v>
      </c>
      <c r="C12">
        <v>1993</v>
      </c>
      <c r="D12">
        <f>COUNTIF('1993'!$B1:$B366,"&gt;.01")</f>
        <v>42</v>
      </c>
    </row>
    <row r="13" spans="1:4">
      <c r="A13">
        <v>2013</v>
      </c>
      <c r="C13">
        <v>1994</v>
      </c>
      <c r="D13">
        <f>COUNTIF('1994'!$B1:$B366,"&gt;.01")</f>
        <v>29</v>
      </c>
    </row>
    <row r="14" spans="1:4">
      <c r="A14">
        <v>2012</v>
      </c>
      <c r="C14">
        <v>1995</v>
      </c>
      <c r="D14">
        <f>COUNTIF('1995'!$B1:$B366,"&gt;.01")</f>
        <v>36</v>
      </c>
    </row>
    <row r="15" spans="1:4">
      <c r="A15">
        <v>2011</v>
      </c>
      <c r="C15">
        <v>1996</v>
      </c>
      <c r="D15">
        <f>COUNTIF('1996'!$B1:$B366,"&gt;.01")</f>
        <v>24</v>
      </c>
    </row>
    <row r="16" spans="1:4">
      <c r="A16">
        <v>2010</v>
      </c>
      <c r="C16">
        <v>1997</v>
      </c>
      <c r="D16">
        <f>COUNTIF('1997'!$B1:$B366,"&gt;.01")</f>
        <v>20</v>
      </c>
    </row>
    <row r="17" spans="1:4">
      <c r="A17">
        <v>2009</v>
      </c>
      <c r="C17">
        <v>1998</v>
      </c>
      <c r="D17">
        <f>COUNTIF('1998'!$B1:$B366,"&gt;.01")</f>
        <v>44</v>
      </c>
    </row>
    <row r="18" spans="1:4">
      <c r="A18">
        <v>2008</v>
      </c>
      <c r="C18">
        <v>1999</v>
      </c>
      <c r="D18">
        <f>COUNTIF('1999'!$B1:$B366,"&gt;.01")</f>
        <v>24</v>
      </c>
    </row>
    <row r="19" spans="1:4">
      <c r="A19">
        <v>2007</v>
      </c>
      <c r="C19">
        <v>2000</v>
      </c>
      <c r="D19">
        <f>COUNTIF('2000'!$B1:$B366,"&gt;.01")</f>
        <v>13</v>
      </c>
    </row>
    <row r="20" spans="1:4">
      <c r="A20">
        <v>2006</v>
      </c>
      <c r="C20">
        <v>2001</v>
      </c>
      <c r="D20">
        <f>COUNTIF('2001'!$B1:$B366,"&gt;.01")</f>
        <v>37</v>
      </c>
    </row>
    <row r="21" spans="1:4">
      <c r="A21">
        <v>2005</v>
      </c>
      <c r="C21">
        <v>2002</v>
      </c>
      <c r="D21">
        <f>COUNTIF('2002'!$B1:$B366,"&gt;.01")</f>
        <v>20</v>
      </c>
    </row>
    <row r="22" spans="1:4">
      <c r="A22">
        <v>2004</v>
      </c>
      <c r="C22">
        <v>2003</v>
      </c>
      <c r="D22">
        <f>COUNTIF('2003'!$B1:$B366,"&gt;.01")</f>
        <v>27</v>
      </c>
    </row>
    <row r="23" spans="1:4">
      <c r="A23">
        <v>2003</v>
      </c>
      <c r="C23">
        <v>2004</v>
      </c>
      <c r="D23">
        <f>COUNTIF('2004'!$B1:$B366,"&gt;.01")</f>
        <v>27</v>
      </c>
    </row>
    <row r="24" spans="1:4">
      <c r="A24">
        <v>2002</v>
      </c>
      <c r="C24">
        <v>2005</v>
      </c>
      <c r="D24">
        <f>COUNTIF('2005'!$B1:$B366,"&gt;.01")</f>
        <v>40</v>
      </c>
    </row>
    <row r="25" spans="1:4">
      <c r="A25">
        <v>2001</v>
      </c>
      <c r="C25">
        <v>2006</v>
      </c>
      <c r="D25">
        <f>COUNTIF('2006'!$B1:$B366,"&gt;.01")</f>
        <v>21</v>
      </c>
    </row>
    <row r="26" spans="1:4">
      <c r="A26">
        <v>2000</v>
      </c>
      <c r="C26">
        <v>2007</v>
      </c>
      <c r="D26">
        <f>COUNTIF('2007'!$B1:$B366,"&gt;.01")</f>
        <v>31</v>
      </c>
    </row>
    <row r="27" spans="1:4">
      <c r="A27">
        <v>1999</v>
      </c>
      <c r="C27">
        <v>2008</v>
      </c>
      <c r="D27">
        <f>COUNTIF('2008'!$B1:$B366,"&gt;.01")</f>
        <v>33</v>
      </c>
    </row>
    <row r="28" spans="1:4">
      <c r="A28">
        <v>1998</v>
      </c>
      <c r="C28">
        <v>2009</v>
      </c>
      <c r="D28">
        <f>COUNTIF('2009'!$B1:$B366,"&gt;.01")</f>
        <v>27</v>
      </c>
    </row>
    <row r="29" spans="1:4">
      <c r="A29">
        <v>1997</v>
      </c>
      <c r="C29">
        <v>2010</v>
      </c>
      <c r="D29">
        <f>COUNTIF('2010'!$B1:$B366,"&gt;.01")</f>
        <v>29</v>
      </c>
    </row>
    <row r="30" spans="1:4">
      <c r="A30">
        <v>1996</v>
      </c>
      <c r="C30">
        <v>2011</v>
      </c>
      <c r="D30">
        <f>COUNTIF('2011'!$B1:$B366,"&gt;.01")</f>
        <v>25</v>
      </c>
    </row>
    <row r="31" spans="1:4">
      <c r="A31">
        <v>1995</v>
      </c>
      <c r="C31">
        <v>2012</v>
      </c>
      <c r="D31">
        <f>COUNTIF('2012'!$B1:$B366,"&gt;.01")</f>
        <v>30</v>
      </c>
    </row>
    <row r="32" spans="1:4">
      <c r="A32">
        <v>1994</v>
      </c>
      <c r="C32">
        <v>2013</v>
      </c>
      <c r="D32">
        <f>COUNTIF('2013'!$B1:$B366,"&gt;.01")</f>
        <v>27</v>
      </c>
    </row>
    <row r="33" spans="1:4">
      <c r="A33">
        <v>1993</v>
      </c>
      <c r="C33">
        <v>2014</v>
      </c>
      <c r="D33">
        <f>COUNTIF('2014'!$B1:$B366,"&gt;.01")</f>
        <v>19</v>
      </c>
    </row>
    <row r="34" spans="1:4">
      <c r="A34">
        <v>1992</v>
      </c>
      <c r="C34">
        <v>2015</v>
      </c>
      <c r="D34">
        <f>COUNTIF('2015'!$B1:$B366,"&gt;.01")</f>
        <v>34</v>
      </c>
    </row>
    <row r="35" spans="1:4">
      <c r="A35">
        <v>1991</v>
      </c>
      <c r="C35">
        <v>2016</v>
      </c>
      <c r="D35">
        <f>COUNTIF('2016'!$B1:$B366,"&gt;.01")</f>
        <v>33</v>
      </c>
    </row>
    <row r="36" spans="1:4">
      <c r="A36">
        <v>1990</v>
      </c>
      <c r="C36">
        <v>2017</v>
      </c>
      <c r="D36">
        <f>COUNTIF('2017'!$B1:$B366,"&gt;.01")</f>
        <v>34</v>
      </c>
    </row>
    <row r="37" spans="1:4">
      <c r="A37">
        <v>1989</v>
      </c>
      <c r="C37">
        <v>2018</v>
      </c>
      <c r="D37">
        <f>COUNTIF('2018'!$B1:$B366,"&gt;.01")</f>
        <v>22</v>
      </c>
    </row>
    <row r="38" spans="1:4">
      <c r="A38">
        <v>1988</v>
      </c>
      <c r="C38">
        <v>2019</v>
      </c>
      <c r="D38">
        <f>COUNTIF('2019'!$B1:$B366,"&gt;.01")</f>
        <v>29</v>
      </c>
    </row>
    <row r="39" spans="1:4">
      <c r="A39">
        <v>1987</v>
      </c>
      <c r="C39">
        <v>2020</v>
      </c>
      <c r="D39">
        <f>COUNTIF('2020'!$B1:$B366,"&gt;.01")</f>
        <v>24</v>
      </c>
    </row>
    <row r="40" spans="1:4">
      <c r="A40">
        <v>1986</v>
      </c>
      <c r="C40">
        <v>2021</v>
      </c>
      <c r="D40">
        <f>COUNTIF('2021'!$B1:$B366,"&gt;.01")</f>
        <v>27</v>
      </c>
    </row>
    <row r="41" spans="1:4">
      <c r="A41">
        <v>1985</v>
      </c>
      <c r="C41">
        <v>2022</v>
      </c>
      <c r="D41">
        <f>COUNTIF('2022'!$B1:$B366,"&gt;.01")</f>
        <v>34</v>
      </c>
    </row>
    <row r="42" spans="1:4">
      <c r="A42">
        <v>1984</v>
      </c>
      <c r="C42">
        <v>2023</v>
      </c>
      <c r="D42">
        <f>COUNTIF('2023'!$B1:$B366,"&gt;.01")</f>
        <v>31</v>
      </c>
    </row>
    <row r="43" spans="1:4">
      <c r="C43">
        <v>2024</v>
      </c>
      <c r="D43">
        <f>COUNTIF('2024'!$B1:$B366,"&gt;.01")</f>
        <v>32</v>
      </c>
    </row>
    <row r="44" spans="1:4">
      <c r="C44">
        <v>2025</v>
      </c>
      <c r="D44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A5192-F1EF-40C0-B586-6FC7A9AF08D6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11.28515625" style="3" customWidth="1"/>
  </cols>
  <sheetData>
    <row r="1" spans="1:3" ht="15" customHeight="1">
      <c r="A1" s="1">
        <v>44835</v>
      </c>
      <c r="B1" s="3">
        <v>0</v>
      </c>
      <c r="C1" s="99"/>
    </row>
    <row r="2" spans="1:3" ht="15" customHeight="1">
      <c r="A2" s="1">
        <v>44836</v>
      </c>
      <c r="B2" s="3">
        <v>0</v>
      </c>
      <c r="C2" s="99"/>
    </row>
    <row r="3" spans="1:3" ht="15" customHeight="1">
      <c r="A3" s="1">
        <v>44837</v>
      </c>
      <c r="B3" s="3">
        <v>0</v>
      </c>
      <c r="C3" s="99"/>
    </row>
    <row r="4" spans="1:3" ht="15" customHeight="1">
      <c r="A4" s="1">
        <v>44838</v>
      </c>
      <c r="B4" s="3">
        <v>0</v>
      </c>
      <c r="C4" s="99"/>
    </row>
    <row r="5" spans="1:3" ht="15" customHeight="1">
      <c r="A5" s="1">
        <v>44839</v>
      </c>
      <c r="B5" s="3">
        <v>0</v>
      </c>
      <c r="C5" s="99"/>
    </row>
    <row r="6" spans="1:3" ht="15" customHeight="1">
      <c r="A6" s="1">
        <v>44840</v>
      </c>
      <c r="B6" s="3">
        <v>0</v>
      </c>
      <c r="C6" s="99"/>
    </row>
    <row r="7" spans="1:3" ht="15" customHeight="1">
      <c r="A7" s="1">
        <v>44841</v>
      </c>
      <c r="B7" s="3">
        <v>0</v>
      </c>
      <c r="C7" s="99"/>
    </row>
    <row r="8" spans="1:3" ht="15" customHeight="1">
      <c r="A8" s="1">
        <v>44842</v>
      </c>
      <c r="B8" s="3">
        <v>0</v>
      </c>
      <c r="C8" s="99"/>
    </row>
    <row r="9" spans="1:3" ht="15" customHeight="1">
      <c r="A9" s="1">
        <v>44843</v>
      </c>
      <c r="B9" s="3">
        <v>0</v>
      </c>
      <c r="C9" s="99"/>
    </row>
    <row r="10" spans="1:3" ht="15" customHeight="1">
      <c r="A10" s="1">
        <v>44844</v>
      </c>
      <c r="B10" s="3">
        <v>0</v>
      </c>
      <c r="C10" s="99"/>
    </row>
    <row r="11" spans="1:3" ht="15" customHeight="1">
      <c r="A11" s="1">
        <v>44845</v>
      </c>
      <c r="B11" s="3">
        <v>0</v>
      </c>
      <c r="C11" s="99"/>
    </row>
    <row r="12" spans="1:3" ht="15" customHeight="1">
      <c r="A12" s="1">
        <v>44846</v>
      </c>
      <c r="B12" s="3">
        <v>0</v>
      </c>
      <c r="C12" s="99"/>
    </row>
    <row r="13" spans="1:3" ht="15" customHeight="1">
      <c r="A13" s="1">
        <v>44847</v>
      </c>
      <c r="B13" s="3">
        <v>0</v>
      </c>
      <c r="C13" s="99"/>
    </row>
    <row r="14" spans="1:3" ht="15" customHeight="1">
      <c r="A14" s="1">
        <v>44848</v>
      </c>
      <c r="B14" s="3">
        <v>0</v>
      </c>
      <c r="C14" s="99"/>
    </row>
    <row r="15" spans="1:3" ht="15" customHeight="1">
      <c r="A15" s="1">
        <v>44849</v>
      </c>
      <c r="B15" s="3">
        <v>0</v>
      </c>
      <c r="C15" s="99"/>
    </row>
    <row r="16" spans="1:3" ht="15" customHeight="1">
      <c r="A16" s="1">
        <v>44850</v>
      </c>
      <c r="B16" s="3">
        <v>0</v>
      </c>
      <c r="C16" s="99"/>
    </row>
    <row r="17" spans="1:3" ht="15" customHeight="1">
      <c r="A17" s="1">
        <v>44851</v>
      </c>
      <c r="B17" s="3">
        <v>0</v>
      </c>
      <c r="C17" s="99"/>
    </row>
    <row r="18" spans="1:3" ht="15" customHeight="1">
      <c r="A18" s="1">
        <v>44852</v>
      </c>
      <c r="B18" s="3">
        <v>0.27559</v>
      </c>
      <c r="C18" s="99"/>
    </row>
    <row r="19" spans="1:3" ht="15" customHeight="1">
      <c r="A19" s="1">
        <v>44853</v>
      </c>
      <c r="B19" s="3">
        <v>0</v>
      </c>
      <c r="C19" s="99"/>
    </row>
    <row r="20" spans="1:3" ht="15" customHeight="1">
      <c r="A20" s="1">
        <v>44854</v>
      </c>
      <c r="B20" s="3">
        <v>0</v>
      </c>
      <c r="C20" s="99"/>
    </row>
    <row r="21" spans="1:3" ht="15" customHeight="1">
      <c r="A21" s="1">
        <v>44855</v>
      </c>
      <c r="B21" s="3">
        <v>0</v>
      </c>
      <c r="C21" s="99"/>
    </row>
    <row r="22" spans="1:3" ht="15" customHeight="1">
      <c r="A22" s="1">
        <v>44856</v>
      </c>
      <c r="B22" s="3">
        <v>0</v>
      </c>
      <c r="C22" s="99"/>
    </row>
    <row r="23" spans="1:3" ht="15" customHeight="1">
      <c r="A23" s="1">
        <v>44857</v>
      </c>
      <c r="B23" s="3">
        <v>0</v>
      </c>
      <c r="C23" s="99"/>
    </row>
    <row r="24" spans="1:3" ht="15" customHeight="1">
      <c r="A24" s="1">
        <v>44858</v>
      </c>
      <c r="B24" s="3">
        <v>0</v>
      </c>
      <c r="C24" s="99"/>
    </row>
    <row r="25" spans="1:3" ht="15" customHeight="1">
      <c r="A25" s="1">
        <v>44859</v>
      </c>
      <c r="B25" s="3">
        <v>0</v>
      </c>
      <c r="C25" s="99"/>
    </row>
    <row r="26" spans="1:3" ht="15" customHeight="1">
      <c r="A26" s="1">
        <v>44860</v>
      </c>
      <c r="B26" s="3">
        <v>0</v>
      </c>
      <c r="C26" s="99"/>
    </row>
    <row r="27" spans="1:3" ht="15" customHeight="1">
      <c r="A27" s="1">
        <v>44861</v>
      </c>
      <c r="B27" s="3">
        <v>0</v>
      </c>
      <c r="C27" s="99"/>
    </row>
    <row r="28" spans="1:3" ht="15" customHeight="1">
      <c r="A28" s="1">
        <v>44862</v>
      </c>
      <c r="B28" s="3">
        <v>0</v>
      </c>
      <c r="C28" s="99"/>
    </row>
    <row r="29" spans="1:3" ht="15" customHeight="1">
      <c r="A29" s="1">
        <v>44863</v>
      </c>
      <c r="B29" s="3">
        <v>0</v>
      </c>
      <c r="C29" s="99"/>
    </row>
    <row r="30" spans="1:3" ht="15" customHeight="1">
      <c r="A30" s="1">
        <v>44864</v>
      </c>
      <c r="B30" s="3">
        <v>0</v>
      </c>
      <c r="C30" s="99"/>
    </row>
    <row r="31" spans="1:3" ht="15" customHeight="1">
      <c r="A31" s="1">
        <v>44865</v>
      </c>
      <c r="B31" s="3">
        <v>0</v>
      </c>
      <c r="C31" s="99"/>
    </row>
    <row r="32" spans="1:3" ht="15" customHeight="1">
      <c r="A32" s="1">
        <v>44866</v>
      </c>
      <c r="B32" s="3">
        <v>0</v>
      </c>
      <c r="C32" s="99"/>
    </row>
    <row r="33" spans="1:3" ht="15" customHeight="1">
      <c r="A33" s="1">
        <v>44867</v>
      </c>
      <c r="B33" s="3">
        <v>0</v>
      </c>
      <c r="C33" s="99"/>
    </row>
    <row r="34" spans="1:3" ht="15" customHeight="1">
      <c r="A34" s="1">
        <v>44868</v>
      </c>
      <c r="B34" s="3">
        <v>0</v>
      </c>
      <c r="C34" s="99"/>
    </row>
    <row r="35" spans="1:3" ht="15" customHeight="1">
      <c r="A35" s="1">
        <v>44869</v>
      </c>
      <c r="B35" s="3">
        <v>0</v>
      </c>
      <c r="C35" s="99"/>
    </row>
    <row r="36" spans="1:3" ht="15" customHeight="1">
      <c r="A36" s="1">
        <v>44870</v>
      </c>
      <c r="B36" s="3">
        <v>0</v>
      </c>
      <c r="C36" s="99"/>
    </row>
    <row r="37" spans="1:3" ht="15" customHeight="1">
      <c r="A37" s="1">
        <v>44871</v>
      </c>
      <c r="B37" s="3">
        <v>0</v>
      </c>
      <c r="C37" s="99"/>
    </row>
    <row r="38" spans="1:3" ht="15" customHeight="1">
      <c r="A38" s="1">
        <v>44872</v>
      </c>
      <c r="B38" s="3">
        <v>0</v>
      </c>
      <c r="C38" s="99"/>
    </row>
    <row r="39" spans="1:3" ht="15" customHeight="1">
      <c r="A39" s="1">
        <v>44873</v>
      </c>
      <c r="B39" s="3">
        <v>0</v>
      </c>
      <c r="C39" s="99"/>
    </row>
    <row r="40" spans="1:3" ht="15" customHeight="1">
      <c r="A40" s="1">
        <v>44874</v>
      </c>
      <c r="B40" s="3">
        <v>0</v>
      </c>
      <c r="C40" s="99"/>
    </row>
    <row r="41" spans="1:3" ht="15" customHeight="1">
      <c r="A41" s="1">
        <v>44875</v>
      </c>
      <c r="B41" s="3">
        <v>0</v>
      </c>
      <c r="C41" s="99"/>
    </row>
    <row r="42" spans="1:3" ht="15" customHeight="1">
      <c r="A42" s="1">
        <v>44876</v>
      </c>
      <c r="B42" s="3">
        <v>0</v>
      </c>
      <c r="C42" s="99"/>
    </row>
    <row r="43" spans="1:3" ht="15" customHeight="1">
      <c r="A43" s="1">
        <v>44877</v>
      </c>
      <c r="B43" s="3">
        <v>0</v>
      </c>
      <c r="C43" s="99"/>
    </row>
    <row r="44" spans="1:3" ht="15" customHeight="1">
      <c r="A44" s="1">
        <v>44878</v>
      </c>
      <c r="B44" s="3">
        <v>0</v>
      </c>
      <c r="C44" s="99"/>
    </row>
    <row r="45" spans="1:3" ht="15" customHeight="1">
      <c r="A45" s="1">
        <v>44879</v>
      </c>
      <c r="B45" s="3">
        <v>0</v>
      </c>
      <c r="C45" s="99"/>
    </row>
    <row r="46" spans="1:3" ht="15" customHeight="1">
      <c r="A46" s="1">
        <v>44880</v>
      </c>
      <c r="B46" s="3">
        <v>0</v>
      </c>
      <c r="C46" s="99"/>
    </row>
    <row r="47" spans="1:3" ht="15" customHeight="1">
      <c r="A47" s="1">
        <v>44881</v>
      </c>
      <c r="B47" s="3">
        <v>0</v>
      </c>
      <c r="C47" s="99"/>
    </row>
    <row r="48" spans="1:3" ht="15" customHeight="1">
      <c r="A48" s="1">
        <v>44882</v>
      </c>
      <c r="B48" s="3">
        <v>0</v>
      </c>
      <c r="C48" s="99"/>
    </row>
    <row r="49" spans="1:3" ht="15" customHeight="1">
      <c r="A49" s="1">
        <v>44883</v>
      </c>
      <c r="B49" s="3">
        <v>0</v>
      </c>
      <c r="C49" s="99"/>
    </row>
    <row r="50" spans="1:3" ht="15" customHeight="1">
      <c r="A50" s="1">
        <v>44884</v>
      </c>
      <c r="B50" s="3">
        <v>0</v>
      </c>
      <c r="C50" s="99"/>
    </row>
    <row r="51" spans="1:3" ht="15" customHeight="1">
      <c r="A51" s="1">
        <v>44885</v>
      </c>
      <c r="B51" s="3">
        <v>0</v>
      </c>
      <c r="C51" s="99"/>
    </row>
    <row r="52" spans="1:3" ht="15" customHeight="1">
      <c r="A52" s="1">
        <v>44886</v>
      </c>
      <c r="B52" s="3">
        <v>0</v>
      </c>
      <c r="C52" s="99"/>
    </row>
    <row r="53" spans="1:3" ht="15" customHeight="1">
      <c r="A53" s="1">
        <v>44887</v>
      </c>
      <c r="B53" s="3">
        <v>0</v>
      </c>
      <c r="C53" s="99"/>
    </row>
    <row r="54" spans="1:3" ht="15" customHeight="1">
      <c r="A54" s="1">
        <v>44888</v>
      </c>
      <c r="B54" s="3">
        <v>0</v>
      </c>
      <c r="C54" s="99"/>
    </row>
    <row r="55" spans="1:3" ht="15" customHeight="1">
      <c r="A55" s="1">
        <v>44889</v>
      </c>
      <c r="B55" s="3">
        <v>0</v>
      </c>
      <c r="C55" s="99"/>
    </row>
    <row r="56" spans="1:3" ht="15" customHeight="1">
      <c r="A56" s="1">
        <v>44890</v>
      </c>
      <c r="B56" s="3">
        <v>0</v>
      </c>
      <c r="C56" s="99"/>
    </row>
    <row r="57" spans="1:3" ht="15" customHeight="1">
      <c r="A57" s="1">
        <v>44891</v>
      </c>
      <c r="B57" s="3">
        <v>0</v>
      </c>
      <c r="C57" s="99"/>
    </row>
    <row r="58" spans="1:3" ht="15" customHeight="1">
      <c r="A58" s="1">
        <v>44892</v>
      </c>
      <c r="B58" s="3">
        <v>0</v>
      </c>
      <c r="C58" s="99"/>
    </row>
    <row r="59" spans="1:3" ht="15" customHeight="1">
      <c r="A59" s="1">
        <v>44893</v>
      </c>
      <c r="B59" s="3">
        <v>0</v>
      </c>
      <c r="C59" s="99"/>
    </row>
    <row r="60" spans="1:3" ht="15" customHeight="1">
      <c r="A60" s="1">
        <v>44894</v>
      </c>
      <c r="B60" s="3">
        <v>0</v>
      </c>
      <c r="C60" s="99"/>
    </row>
    <row r="61" spans="1:3" ht="15" customHeight="1">
      <c r="A61" s="1">
        <v>44895</v>
      </c>
      <c r="B61" s="3">
        <v>0</v>
      </c>
      <c r="C61" s="99"/>
    </row>
    <row r="62" spans="1:3" ht="15" customHeight="1">
      <c r="A62" s="1">
        <v>44896</v>
      </c>
      <c r="B62" s="3">
        <v>0</v>
      </c>
      <c r="C62" s="99"/>
    </row>
    <row r="63" spans="1:3" ht="15" customHeight="1">
      <c r="A63" s="1">
        <v>44897</v>
      </c>
      <c r="B63" s="3">
        <v>0</v>
      </c>
      <c r="C63" s="99"/>
    </row>
    <row r="64" spans="1:3" ht="15" customHeight="1">
      <c r="A64" s="1">
        <v>44898</v>
      </c>
      <c r="B64" s="3">
        <v>0</v>
      </c>
      <c r="C64" s="99"/>
    </row>
    <row r="65" spans="1:3" ht="15" customHeight="1">
      <c r="A65" s="1">
        <v>44899</v>
      </c>
      <c r="B65" s="3">
        <v>0</v>
      </c>
      <c r="C65" s="99"/>
    </row>
    <row r="66" spans="1:3" ht="15" customHeight="1">
      <c r="A66" s="1">
        <v>44900</v>
      </c>
      <c r="B66" s="3">
        <v>0</v>
      </c>
      <c r="C66" s="99"/>
    </row>
    <row r="67" spans="1:3" ht="15" customHeight="1">
      <c r="A67" s="1">
        <v>44901</v>
      </c>
      <c r="B67" s="3">
        <v>0</v>
      </c>
      <c r="C67" s="99"/>
    </row>
    <row r="68" spans="1:3" ht="15" customHeight="1">
      <c r="A68" s="1">
        <v>44902</v>
      </c>
      <c r="B68" s="3">
        <v>0</v>
      </c>
      <c r="C68" s="99"/>
    </row>
    <row r="69" spans="1:3" ht="15" customHeight="1">
      <c r="A69" s="1">
        <v>44903</v>
      </c>
      <c r="B69" s="3">
        <v>0</v>
      </c>
      <c r="C69" s="99"/>
    </row>
    <row r="70" spans="1:3" ht="15" customHeight="1">
      <c r="A70" s="1">
        <v>44904</v>
      </c>
      <c r="B70" s="3">
        <v>0</v>
      </c>
      <c r="C70" s="99"/>
    </row>
    <row r="71" spans="1:3" ht="15" customHeight="1">
      <c r="A71" s="1">
        <v>44905</v>
      </c>
      <c r="B71" s="3">
        <v>0</v>
      </c>
      <c r="C71" s="99"/>
    </row>
    <row r="72" spans="1:3" ht="15" customHeight="1">
      <c r="A72" s="1">
        <v>44906</v>
      </c>
      <c r="B72" s="3">
        <v>0</v>
      </c>
      <c r="C72" s="99"/>
    </row>
    <row r="73" spans="1:3" ht="15" customHeight="1">
      <c r="A73" s="1">
        <v>44907</v>
      </c>
      <c r="B73" s="3">
        <v>0</v>
      </c>
      <c r="C73" s="99"/>
    </row>
    <row r="74" spans="1:3" ht="15" customHeight="1">
      <c r="A74" s="1">
        <v>44908</v>
      </c>
      <c r="B74" s="3">
        <v>0</v>
      </c>
      <c r="C74" s="99"/>
    </row>
    <row r="75" spans="1:3" ht="15" customHeight="1">
      <c r="A75" s="1">
        <v>44909</v>
      </c>
      <c r="B75" s="3">
        <v>0</v>
      </c>
      <c r="C75" s="99"/>
    </row>
    <row r="76" spans="1:3" ht="15" customHeight="1">
      <c r="A76" s="1">
        <v>44910</v>
      </c>
      <c r="B76" s="3">
        <v>0</v>
      </c>
      <c r="C76" s="99"/>
    </row>
    <row r="77" spans="1:3" ht="15" customHeight="1">
      <c r="A77" s="1">
        <v>44911</v>
      </c>
      <c r="B77" s="3">
        <v>0</v>
      </c>
      <c r="C77" s="99"/>
    </row>
    <row r="78" spans="1:3" ht="15" customHeight="1">
      <c r="A78" s="1">
        <v>44912</v>
      </c>
      <c r="B78" s="3">
        <v>0</v>
      </c>
      <c r="C78" s="99"/>
    </row>
    <row r="79" spans="1:3" ht="15" customHeight="1">
      <c r="A79" s="1">
        <v>44913</v>
      </c>
      <c r="B79" s="3">
        <v>0</v>
      </c>
      <c r="C79" s="99"/>
    </row>
    <row r="80" spans="1:3" ht="15" customHeight="1">
      <c r="A80" s="1">
        <v>44914</v>
      </c>
      <c r="B80" s="3">
        <v>0</v>
      </c>
      <c r="C80" s="99"/>
    </row>
    <row r="81" spans="1:3" ht="15" customHeight="1">
      <c r="A81" s="1">
        <v>44915</v>
      </c>
      <c r="B81" s="3">
        <v>0</v>
      </c>
      <c r="C81" s="99"/>
    </row>
    <row r="82" spans="1:3" ht="15" customHeight="1">
      <c r="A82" s="1">
        <v>44916</v>
      </c>
      <c r="B82" s="3">
        <v>0</v>
      </c>
      <c r="C82" s="99"/>
    </row>
    <row r="83" spans="1:3" ht="15" customHeight="1">
      <c r="A83" s="1">
        <v>44917</v>
      </c>
      <c r="B83" s="3">
        <v>0</v>
      </c>
      <c r="C83" s="99"/>
    </row>
    <row r="84" spans="1:3" ht="15" customHeight="1">
      <c r="A84" s="1">
        <v>44918</v>
      </c>
      <c r="B84" s="3">
        <v>0</v>
      </c>
      <c r="C84" s="99"/>
    </row>
    <row r="85" spans="1:3" ht="15" customHeight="1">
      <c r="A85" s="1">
        <v>44919</v>
      </c>
      <c r="B85" s="3">
        <v>0</v>
      </c>
      <c r="C85" s="99"/>
    </row>
    <row r="86" spans="1:3" ht="15" customHeight="1">
      <c r="A86" s="1">
        <v>44920</v>
      </c>
      <c r="B86" s="3">
        <v>0</v>
      </c>
      <c r="C86" s="99"/>
    </row>
    <row r="87" spans="1:3" ht="15" customHeight="1">
      <c r="A87" s="1">
        <v>44921</v>
      </c>
      <c r="B87" s="3">
        <v>0</v>
      </c>
      <c r="C87" s="99"/>
    </row>
    <row r="88" spans="1:3" ht="15" customHeight="1">
      <c r="A88" s="1">
        <v>44922</v>
      </c>
      <c r="B88" s="3">
        <v>0</v>
      </c>
      <c r="C88" s="99"/>
    </row>
    <row r="89" spans="1:3" ht="15" customHeight="1">
      <c r="A89" s="1">
        <v>44923</v>
      </c>
      <c r="B89" s="3">
        <v>0</v>
      </c>
      <c r="C89" s="99"/>
    </row>
    <row r="90" spans="1:3" ht="15" customHeight="1">
      <c r="A90" s="1">
        <v>44924</v>
      </c>
      <c r="B90" s="3">
        <v>0</v>
      </c>
      <c r="C90" s="99"/>
    </row>
    <row r="91" spans="1:3" ht="15" customHeight="1">
      <c r="A91" s="1">
        <v>44925</v>
      </c>
      <c r="B91" s="3">
        <v>0</v>
      </c>
      <c r="C91" s="99"/>
    </row>
    <row r="92" spans="1:3" ht="15" customHeight="1">
      <c r="A92" s="1">
        <v>44926</v>
      </c>
      <c r="B92" s="3">
        <v>0</v>
      </c>
      <c r="C92" s="99"/>
    </row>
    <row r="93" spans="1:3" ht="15" customHeight="1">
      <c r="A93" s="1">
        <v>44927</v>
      </c>
      <c r="B93" s="3">
        <v>0</v>
      </c>
      <c r="C93" s="99"/>
    </row>
    <row r="94" spans="1:3" ht="15" customHeight="1">
      <c r="A94" s="1">
        <v>44928</v>
      </c>
      <c r="B94" s="3">
        <v>0</v>
      </c>
      <c r="C94" s="99"/>
    </row>
    <row r="95" spans="1:3" ht="15" customHeight="1">
      <c r="A95" s="1">
        <v>44929</v>
      </c>
      <c r="B95" s="3">
        <v>0</v>
      </c>
      <c r="C95" s="99"/>
    </row>
    <row r="96" spans="1:3" ht="15" customHeight="1">
      <c r="A96" s="1">
        <v>44930</v>
      </c>
      <c r="B96" s="3">
        <v>0</v>
      </c>
      <c r="C96" s="99"/>
    </row>
    <row r="97" spans="1:3" ht="15" customHeight="1">
      <c r="A97" s="1">
        <v>44931</v>
      </c>
      <c r="B97" s="3">
        <v>0</v>
      </c>
      <c r="C97" s="99"/>
    </row>
    <row r="98" spans="1:3" ht="15" customHeight="1">
      <c r="A98" s="1">
        <v>44932</v>
      </c>
      <c r="B98" s="3">
        <v>0</v>
      </c>
      <c r="C98" s="99"/>
    </row>
    <row r="99" spans="1:3" ht="15" customHeight="1">
      <c r="A99" s="1">
        <v>44933</v>
      </c>
      <c r="B99" s="3">
        <v>0</v>
      </c>
      <c r="C99" s="99"/>
    </row>
    <row r="100" spans="1:3" ht="15" customHeight="1">
      <c r="A100" s="1">
        <v>44934</v>
      </c>
      <c r="B100" s="3">
        <v>0</v>
      </c>
      <c r="C100" s="99"/>
    </row>
    <row r="101" spans="1:3" ht="15" customHeight="1">
      <c r="A101" s="1">
        <v>44935</v>
      </c>
      <c r="B101" s="3">
        <v>0</v>
      </c>
      <c r="C101" s="99"/>
    </row>
    <row r="102" spans="1:3" ht="15" customHeight="1">
      <c r="A102" s="1">
        <v>44936</v>
      </c>
      <c r="B102" s="3">
        <v>0</v>
      </c>
      <c r="C102" s="99"/>
    </row>
    <row r="103" spans="1:3" ht="15" customHeight="1">
      <c r="A103" s="1">
        <v>44937</v>
      </c>
      <c r="B103" s="3">
        <v>0</v>
      </c>
      <c r="C103" s="99"/>
    </row>
    <row r="104" spans="1:3" ht="15" customHeight="1">
      <c r="A104" s="1">
        <v>44938</v>
      </c>
      <c r="B104" s="3" t="s">
        <v>92</v>
      </c>
      <c r="C104" s="99"/>
    </row>
    <row r="105" spans="1:3" ht="15" customHeight="1">
      <c r="A105" s="1">
        <v>44939</v>
      </c>
      <c r="B105" s="3">
        <v>0</v>
      </c>
      <c r="C105" s="99"/>
    </row>
    <row r="106" spans="1:3" ht="15" customHeight="1">
      <c r="A106" s="1">
        <v>44940</v>
      </c>
      <c r="B106" s="3">
        <v>0</v>
      </c>
      <c r="C106" s="99"/>
    </row>
    <row r="107" spans="1:3" ht="15" customHeight="1">
      <c r="A107" s="1">
        <v>44941</v>
      </c>
      <c r="B107" s="3">
        <v>0</v>
      </c>
      <c r="C107" s="99"/>
    </row>
    <row r="108" spans="1:3" ht="15" customHeight="1">
      <c r="A108" s="1">
        <v>44942</v>
      </c>
      <c r="B108" s="3">
        <v>0</v>
      </c>
      <c r="C108" s="99"/>
    </row>
    <row r="109" spans="1:3" ht="15" customHeight="1">
      <c r="A109" s="1">
        <v>44943</v>
      </c>
      <c r="B109" s="3">
        <v>0</v>
      </c>
      <c r="C109" s="99"/>
    </row>
    <row r="110" spans="1:3" ht="15" customHeight="1">
      <c r="A110" s="1">
        <v>44944</v>
      </c>
      <c r="B110" s="3">
        <v>0</v>
      </c>
      <c r="C110" s="99"/>
    </row>
    <row r="111" spans="1:3" ht="15" customHeight="1">
      <c r="A111" s="1">
        <v>44945</v>
      </c>
      <c r="B111" s="3">
        <v>0</v>
      </c>
      <c r="C111" s="99"/>
    </row>
    <row r="112" spans="1:3" ht="15" customHeight="1">
      <c r="A112" s="1">
        <v>44946</v>
      </c>
      <c r="B112" s="3">
        <v>0</v>
      </c>
      <c r="C112" s="99"/>
    </row>
    <row r="113" spans="1:3" ht="15" customHeight="1">
      <c r="A113" s="1">
        <v>44947</v>
      </c>
      <c r="B113" s="3">
        <v>0</v>
      </c>
      <c r="C113" s="99"/>
    </row>
    <row r="114" spans="1:3" ht="15" customHeight="1">
      <c r="A114" s="1">
        <v>44948</v>
      </c>
      <c r="B114" s="3">
        <v>0</v>
      </c>
      <c r="C114" s="99"/>
    </row>
    <row r="115" spans="1:3" ht="15" customHeight="1">
      <c r="A115" s="1">
        <v>44949</v>
      </c>
      <c r="B115" s="3">
        <v>0</v>
      </c>
      <c r="C115" s="99"/>
    </row>
    <row r="116" spans="1:3" ht="15" customHeight="1">
      <c r="A116" s="1">
        <v>44950</v>
      </c>
      <c r="B116" s="3">
        <v>0</v>
      </c>
      <c r="C116" s="99"/>
    </row>
    <row r="117" spans="1:3" ht="15" customHeight="1">
      <c r="A117" s="1">
        <v>44951</v>
      </c>
      <c r="B117" s="3">
        <v>0</v>
      </c>
      <c r="C117" s="99"/>
    </row>
    <row r="118" spans="1:3" ht="15" customHeight="1">
      <c r="A118" s="1">
        <v>44952</v>
      </c>
      <c r="B118" s="3">
        <v>0</v>
      </c>
      <c r="C118" s="99"/>
    </row>
    <row r="119" spans="1:3" ht="15" customHeight="1">
      <c r="A119" s="1">
        <v>44953</v>
      </c>
      <c r="B119" s="3">
        <v>0</v>
      </c>
      <c r="C119" s="99"/>
    </row>
    <row r="120" spans="1:3" ht="15" customHeight="1">
      <c r="A120" s="1">
        <v>44954</v>
      </c>
      <c r="B120" s="3">
        <v>0</v>
      </c>
      <c r="C120" s="99"/>
    </row>
    <row r="121" spans="1:3" ht="15" customHeight="1">
      <c r="A121" s="1">
        <v>44955</v>
      </c>
      <c r="B121" s="3">
        <v>3.9370000000000002E-2</v>
      </c>
      <c r="C121" s="99"/>
    </row>
    <row r="122" spans="1:3" ht="15" customHeight="1">
      <c r="A122" s="1">
        <v>44956</v>
      </c>
      <c r="B122" s="3">
        <v>0</v>
      </c>
      <c r="C122" s="99"/>
    </row>
    <row r="123" spans="1:3" ht="15" customHeight="1">
      <c r="A123" s="1">
        <v>44957</v>
      </c>
      <c r="B123" s="3">
        <v>0</v>
      </c>
      <c r="C123" s="99"/>
    </row>
    <row r="124" spans="1:3" ht="15" customHeight="1">
      <c r="A124" s="1">
        <v>44958</v>
      </c>
      <c r="B124" s="3">
        <v>0</v>
      </c>
      <c r="C124" s="99"/>
    </row>
    <row r="125" spans="1:3" ht="15" customHeight="1">
      <c r="A125" s="1">
        <v>44959</v>
      </c>
      <c r="B125" s="3">
        <v>0</v>
      </c>
      <c r="C125" s="99"/>
    </row>
    <row r="126" spans="1:3" ht="15" customHeight="1">
      <c r="A126" s="1">
        <v>44960</v>
      </c>
      <c r="B126" s="3">
        <v>0</v>
      </c>
      <c r="C126" s="99"/>
    </row>
    <row r="127" spans="1:3" ht="15" customHeight="1">
      <c r="A127" s="1">
        <v>44961</v>
      </c>
      <c r="B127" s="3">
        <v>0</v>
      </c>
      <c r="C127" s="99"/>
    </row>
    <row r="128" spans="1:3" ht="15" customHeight="1">
      <c r="A128" s="1">
        <v>44962</v>
      </c>
      <c r="B128" s="3">
        <v>0</v>
      </c>
      <c r="C128" s="99"/>
    </row>
    <row r="129" spans="1:3" ht="15" customHeight="1">
      <c r="A129" s="1">
        <v>44963</v>
      </c>
      <c r="B129" s="3">
        <v>0</v>
      </c>
      <c r="C129" s="99"/>
    </row>
    <row r="130" spans="1:3" ht="15" customHeight="1">
      <c r="A130" s="1">
        <v>44964</v>
      </c>
      <c r="B130" s="3">
        <v>0</v>
      </c>
      <c r="C130" s="99"/>
    </row>
    <row r="131" spans="1:3" ht="15" customHeight="1">
      <c r="A131" s="1">
        <v>44965</v>
      </c>
      <c r="B131" s="3">
        <v>0</v>
      </c>
      <c r="C131" s="99"/>
    </row>
    <row r="132" spans="1:3" ht="15" customHeight="1">
      <c r="A132" s="1">
        <v>44966</v>
      </c>
      <c r="B132" s="3">
        <v>0</v>
      </c>
      <c r="C132" s="99"/>
    </row>
    <row r="133" spans="1:3" ht="15" customHeight="1">
      <c r="A133" s="1">
        <v>44967</v>
      </c>
      <c r="B133" s="3">
        <v>0</v>
      </c>
      <c r="C133" s="99"/>
    </row>
    <row r="134" spans="1:3" ht="15" customHeight="1">
      <c r="A134" s="1">
        <v>44968</v>
      </c>
      <c r="B134" s="3">
        <v>0</v>
      </c>
      <c r="C134" s="99"/>
    </row>
    <row r="135" spans="1:3" ht="15" customHeight="1">
      <c r="A135" s="1">
        <v>44969</v>
      </c>
      <c r="B135" s="3">
        <v>0</v>
      </c>
      <c r="C135" s="99"/>
    </row>
    <row r="136" spans="1:3" ht="15" customHeight="1">
      <c r="A136" s="1">
        <v>44970</v>
      </c>
      <c r="B136" s="3">
        <v>0</v>
      </c>
      <c r="C136" s="99"/>
    </row>
    <row r="137" spans="1:3" ht="15" customHeight="1">
      <c r="A137" s="1">
        <v>44971</v>
      </c>
      <c r="B137" s="3">
        <v>0</v>
      </c>
      <c r="C137" s="99"/>
    </row>
    <row r="138" spans="1:3" ht="15" customHeight="1">
      <c r="A138" s="1">
        <v>44972</v>
      </c>
      <c r="B138" s="3">
        <v>0</v>
      </c>
      <c r="C138" s="99"/>
    </row>
    <row r="139" spans="1:3" ht="15" customHeight="1">
      <c r="A139" s="1">
        <v>44973</v>
      </c>
      <c r="B139" s="3">
        <v>0</v>
      </c>
      <c r="C139" s="99"/>
    </row>
    <row r="140" spans="1:3" ht="15" customHeight="1">
      <c r="A140" s="1">
        <v>44974</v>
      </c>
      <c r="B140" s="3">
        <v>0</v>
      </c>
      <c r="C140" s="99"/>
    </row>
    <row r="141" spans="1:3" ht="15" customHeight="1">
      <c r="A141" s="1">
        <v>44975</v>
      </c>
      <c r="B141" s="3">
        <v>0</v>
      </c>
      <c r="C141" s="99"/>
    </row>
    <row r="142" spans="1:3" ht="15" customHeight="1">
      <c r="A142" s="1">
        <v>44976</v>
      </c>
      <c r="B142" s="3">
        <v>0</v>
      </c>
      <c r="C142" s="99"/>
    </row>
    <row r="143" spans="1:3" ht="15" customHeight="1">
      <c r="A143" s="1">
        <v>44977</v>
      </c>
      <c r="B143" s="3">
        <v>0</v>
      </c>
      <c r="C143" s="99"/>
    </row>
    <row r="144" spans="1:3" ht="15" customHeight="1">
      <c r="A144" s="1">
        <v>44978</v>
      </c>
      <c r="B144" s="3">
        <v>0</v>
      </c>
      <c r="C144" s="99"/>
    </row>
    <row r="145" spans="1:3" ht="15" customHeight="1">
      <c r="A145" s="1">
        <v>44979</v>
      </c>
      <c r="B145" s="3">
        <v>0</v>
      </c>
      <c r="C145" s="99"/>
    </row>
    <row r="146" spans="1:3" ht="15" customHeight="1">
      <c r="A146" s="1">
        <v>44980</v>
      </c>
      <c r="B146" s="3">
        <v>0</v>
      </c>
      <c r="C146" s="99"/>
    </row>
    <row r="147" spans="1:3" ht="15" customHeight="1">
      <c r="A147" s="1">
        <v>44981</v>
      </c>
      <c r="B147" s="3">
        <v>0</v>
      </c>
      <c r="C147" s="99"/>
    </row>
    <row r="148" spans="1:3" ht="15" customHeight="1">
      <c r="A148" s="1">
        <v>44982</v>
      </c>
      <c r="B148" s="3">
        <v>0</v>
      </c>
      <c r="C148" s="99"/>
    </row>
    <row r="149" spans="1:3" ht="15" customHeight="1">
      <c r="A149" s="1">
        <v>44983</v>
      </c>
      <c r="B149" s="3">
        <v>0</v>
      </c>
      <c r="C149" s="99"/>
    </row>
    <row r="150" spans="1:3" ht="15" customHeight="1">
      <c r="A150" s="1">
        <v>44984</v>
      </c>
      <c r="B150" s="3">
        <v>0</v>
      </c>
      <c r="C150" s="99"/>
    </row>
    <row r="151" spans="1:3" ht="15" customHeight="1">
      <c r="A151" s="1">
        <v>44985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44986</v>
      </c>
      <c r="B153" s="3">
        <v>0</v>
      </c>
      <c r="C153" s="99"/>
    </row>
    <row r="154" spans="1:3" ht="15" customHeight="1">
      <c r="A154" s="1">
        <v>44987</v>
      </c>
      <c r="B154" s="3">
        <v>0</v>
      </c>
      <c r="C154" s="99"/>
    </row>
    <row r="155" spans="1:3" ht="15" customHeight="1">
      <c r="A155" s="1">
        <v>44988</v>
      </c>
      <c r="B155" s="3">
        <v>0</v>
      </c>
      <c r="C155" s="99"/>
    </row>
    <row r="156" spans="1:3" ht="15" customHeight="1">
      <c r="A156" s="1">
        <v>44989</v>
      </c>
      <c r="B156" s="3">
        <v>0</v>
      </c>
      <c r="C156" s="99"/>
    </row>
    <row r="157" spans="1:3" ht="15" customHeight="1">
      <c r="A157" s="1">
        <v>44990</v>
      </c>
      <c r="B157" s="3">
        <v>0</v>
      </c>
      <c r="C157" s="99"/>
    </row>
    <row r="158" spans="1:3" ht="15" customHeight="1">
      <c r="A158" s="1">
        <v>44991</v>
      </c>
      <c r="B158" s="3">
        <v>0</v>
      </c>
      <c r="C158" s="99"/>
    </row>
    <row r="159" spans="1:3" ht="15" customHeight="1">
      <c r="A159" s="1">
        <v>44992</v>
      </c>
      <c r="B159" s="3">
        <v>0.66929000000000005</v>
      </c>
      <c r="C159" s="99"/>
    </row>
    <row r="160" spans="1:3" ht="15" customHeight="1">
      <c r="A160" s="1">
        <v>44993</v>
      </c>
      <c r="B160" s="3">
        <v>0</v>
      </c>
      <c r="C160" s="99"/>
    </row>
    <row r="161" spans="1:3" ht="15" customHeight="1">
      <c r="A161" s="1">
        <v>44994</v>
      </c>
      <c r="B161" s="3">
        <v>0</v>
      </c>
      <c r="C161" s="99"/>
    </row>
    <row r="162" spans="1:3" ht="15" customHeight="1">
      <c r="A162" s="1">
        <v>44995</v>
      </c>
      <c r="B162" s="3">
        <v>0</v>
      </c>
      <c r="C162" s="99"/>
    </row>
    <row r="163" spans="1:3" ht="15" customHeight="1">
      <c r="A163" s="1">
        <v>44996</v>
      </c>
      <c r="B163" s="3">
        <v>0.15748000000000001</v>
      </c>
      <c r="C163" s="99"/>
    </row>
    <row r="164" spans="1:3" ht="15" customHeight="1">
      <c r="A164" s="1">
        <v>44997</v>
      </c>
      <c r="B164" s="3">
        <v>0.19685</v>
      </c>
      <c r="C164" s="99"/>
    </row>
    <row r="165" spans="1:3" ht="15" customHeight="1">
      <c r="A165" s="1">
        <v>44998</v>
      </c>
      <c r="B165" s="3">
        <v>0.23622000000000001</v>
      </c>
      <c r="C165" s="99"/>
    </row>
    <row r="166" spans="1:3" ht="15" customHeight="1">
      <c r="A166" s="1">
        <v>44999</v>
      </c>
      <c r="B166" s="3">
        <v>3.9370000000000002E-2</v>
      </c>
      <c r="C166" s="99"/>
    </row>
    <row r="167" spans="1:3" ht="15" customHeight="1">
      <c r="A167" s="1">
        <v>45000</v>
      </c>
      <c r="B167" s="3">
        <v>3.9370000000000002E-2</v>
      </c>
      <c r="C167" s="99"/>
    </row>
    <row r="168" spans="1:3" ht="15" customHeight="1">
      <c r="A168" s="1">
        <v>45001</v>
      </c>
      <c r="B168" s="3">
        <v>0</v>
      </c>
      <c r="C168" s="99"/>
    </row>
    <row r="169" spans="1:3" ht="15" customHeight="1">
      <c r="A169" s="1">
        <v>45002</v>
      </c>
      <c r="B169" s="3">
        <v>0</v>
      </c>
      <c r="C169" s="99"/>
    </row>
    <row r="170" spans="1:3" ht="15" customHeight="1">
      <c r="A170" s="1">
        <v>45003</v>
      </c>
      <c r="B170" s="3">
        <v>0</v>
      </c>
      <c r="C170" s="99"/>
    </row>
    <row r="171" spans="1:3" ht="15" customHeight="1">
      <c r="A171" s="1">
        <v>45004</v>
      </c>
      <c r="B171" s="3">
        <v>0</v>
      </c>
      <c r="C171" s="99"/>
    </row>
    <row r="172" spans="1:3" ht="15" customHeight="1">
      <c r="A172" s="1">
        <v>45005</v>
      </c>
      <c r="B172" s="3">
        <v>0</v>
      </c>
      <c r="C172" s="99"/>
    </row>
    <row r="173" spans="1:3" ht="15" customHeight="1">
      <c r="A173" s="1">
        <v>45006</v>
      </c>
      <c r="B173" s="3">
        <v>0</v>
      </c>
      <c r="C173" s="99"/>
    </row>
    <row r="174" spans="1:3" ht="15" customHeight="1">
      <c r="A174" s="1">
        <v>45007</v>
      </c>
      <c r="B174" s="3">
        <v>0</v>
      </c>
      <c r="C174" s="99"/>
    </row>
    <row r="175" spans="1:3" ht="15" customHeight="1">
      <c r="A175" s="1">
        <v>45008</v>
      </c>
      <c r="B175" s="3">
        <v>0</v>
      </c>
      <c r="C175" s="99"/>
    </row>
    <row r="176" spans="1:3" ht="15" customHeight="1">
      <c r="A176" s="1">
        <v>45009</v>
      </c>
      <c r="B176" s="3">
        <v>0</v>
      </c>
      <c r="C176" s="99"/>
    </row>
    <row r="177" spans="1:3" ht="15" customHeight="1">
      <c r="A177" s="1">
        <v>45010</v>
      </c>
      <c r="B177" s="3">
        <v>0</v>
      </c>
      <c r="C177" s="99"/>
    </row>
    <row r="178" spans="1:3" ht="15" customHeight="1">
      <c r="A178" s="1">
        <v>45011</v>
      </c>
      <c r="B178" s="3">
        <v>0</v>
      </c>
      <c r="C178" s="99"/>
    </row>
    <row r="179" spans="1:3" ht="15" customHeight="1">
      <c r="A179" s="1">
        <v>45012</v>
      </c>
      <c r="B179" s="3">
        <v>0</v>
      </c>
      <c r="C179" s="99"/>
    </row>
    <row r="180" spans="1:3" ht="15" customHeight="1">
      <c r="A180" s="1">
        <v>45013</v>
      </c>
      <c r="B180" s="3">
        <v>0</v>
      </c>
      <c r="C180" s="99"/>
    </row>
    <row r="181" spans="1:3" ht="15" customHeight="1">
      <c r="A181" s="1">
        <v>45014</v>
      </c>
      <c r="B181" s="3">
        <v>0</v>
      </c>
      <c r="C181" s="99"/>
    </row>
    <row r="182" spans="1:3" ht="15" customHeight="1">
      <c r="A182" s="1">
        <v>45015</v>
      </c>
      <c r="B182" s="3">
        <v>0</v>
      </c>
      <c r="C182" s="99"/>
    </row>
    <row r="183" spans="1:3" ht="15" customHeight="1">
      <c r="A183" s="1">
        <v>45016</v>
      </c>
      <c r="B183" s="3">
        <v>0</v>
      </c>
      <c r="C183" s="99"/>
    </row>
    <row r="184" spans="1:3" ht="15" customHeight="1">
      <c r="A184" s="1">
        <v>45017</v>
      </c>
      <c r="B184" s="3">
        <v>0</v>
      </c>
      <c r="C184" s="99"/>
    </row>
    <row r="185" spans="1:3" ht="15" customHeight="1">
      <c r="A185" s="1">
        <v>45018</v>
      </c>
      <c r="B185" s="3">
        <v>0</v>
      </c>
      <c r="C185" s="99"/>
    </row>
    <row r="186" spans="1:3" ht="15" customHeight="1">
      <c r="A186" s="1">
        <v>45019</v>
      </c>
      <c r="B186" s="3">
        <v>0</v>
      </c>
      <c r="C186" s="99"/>
    </row>
    <row r="187" spans="1:3" ht="15" customHeight="1">
      <c r="A187" s="1">
        <v>45020</v>
      </c>
      <c r="B187" s="3">
        <v>0</v>
      </c>
      <c r="C187" s="99"/>
    </row>
    <row r="188" spans="1:3" ht="15" customHeight="1">
      <c r="A188" s="1">
        <v>45021</v>
      </c>
      <c r="B188" s="3">
        <v>0</v>
      </c>
      <c r="C188" s="99"/>
    </row>
    <row r="189" spans="1:3" ht="15" customHeight="1">
      <c r="A189" s="1">
        <v>45022</v>
      </c>
      <c r="B189" s="3">
        <v>0</v>
      </c>
      <c r="C189" s="99"/>
    </row>
    <row r="190" spans="1:3" ht="15" customHeight="1">
      <c r="A190" s="1">
        <v>45023</v>
      </c>
      <c r="B190" s="3">
        <v>0</v>
      </c>
      <c r="C190" s="99"/>
    </row>
    <row r="191" spans="1:3" ht="15" customHeight="1">
      <c r="A191" s="1">
        <v>45024</v>
      </c>
      <c r="B191" s="3">
        <v>0</v>
      </c>
      <c r="C191" s="99"/>
    </row>
    <row r="192" spans="1:3" ht="15" customHeight="1">
      <c r="A192" s="1">
        <v>45025</v>
      </c>
      <c r="B192" s="3">
        <v>0</v>
      </c>
      <c r="C192" s="99"/>
    </row>
    <row r="193" spans="1:3" ht="15" customHeight="1">
      <c r="A193" s="1">
        <v>45026</v>
      </c>
      <c r="B193" s="3">
        <v>0</v>
      </c>
      <c r="C193" s="99"/>
    </row>
    <row r="194" spans="1:3" ht="15" customHeight="1">
      <c r="A194" s="1">
        <v>45027</v>
      </c>
      <c r="B194" s="3">
        <v>0</v>
      </c>
      <c r="C194" s="99"/>
    </row>
    <row r="195" spans="1:3" ht="15" customHeight="1">
      <c r="A195" s="1">
        <v>45028</v>
      </c>
      <c r="B195" s="3">
        <v>0</v>
      </c>
      <c r="C195" s="99"/>
    </row>
    <row r="196" spans="1:3" ht="15" customHeight="1">
      <c r="A196" s="1">
        <v>45029</v>
      </c>
      <c r="B196" s="3">
        <v>0</v>
      </c>
      <c r="C196" s="99"/>
    </row>
    <row r="197" spans="1:3" ht="15" customHeight="1">
      <c r="A197" s="1">
        <v>45030</v>
      </c>
      <c r="B197" s="3">
        <v>0</v>
      </c>
      <c r="C197" s="99"/>
    </row>
    <row r="198" spans="1:3" ht="15" customHeight="1">
      <c r="A198" s="1">
        <v>45031</v>
      </c>
      <c r="B198" s="3">
        <v>0</v>
      </c>
      <c r="C198" s="99"/>
    </row>
    <row r="199" spans="1:3" ht="15" customHeight="1">
      <c r="A199" s="1">
        <v>45032</v>
      </c>
      <c r="B199" s="3">
        <v>0</v>
      </c>
      <c r="C199" s="99"/>
    </row>
    <row r="200" spans="1:3" ht="15" customHeight="1">
      <c r="A200" s="1">
        <v>45033</v>
      </c>
      <c r="B200" s="3">
        <v>0</v>
      </c>
      <c r="C200" s="99"/>
    </row>
    <row r="201" spans="1:3" ht="15" customHeight="1">
      <c r="A201" s="1">
        <v>45034</v>
      </c>
      <c r="B201" s="3">
        <v>7.8740000000000004E-2</v>
      </c>
      <c r="C201" s="99"/>
    </row>
    <row r="202" spans="1:3" ht="15" customHeight="1">
      <c r="A202" s="1">
        <v>45035</v>
      </c>
      <c r="B202" s="3">
        <v>0</v>
      </c>
      <c r="C202" s="99"/>
    </row>
    <row r="203" spans="1:3" ht="15" customHeight="1">
      <c r="A203" s="1">
        <v>45036</v>
      </c>
      <c r="B203" s="3">
        <v>0</v>
      </c>
      <c r="C203" s="99"/>
    </row>
    <row r="204" spans="1:3" ht="15" customHeight="1">
      <c r="A204" s="1">
        <v>45037</v>
      </c>
      <c r="B204" s="3">
        <v>0</v>
      </c>
      <c r="C204" s="99"/>
    </row>
    <row r="205" spans="1:3" ht="15" customHeight="1">
      <c r="A205" s="1">
        <v>45038</v>
      </c>
      <c r="B205" s="3">
        <v>0</v>
      </c>
      <c r="C205" s="99"/>
    </row>
    <row r="206" spans="1:3" ht="15" customHeight="1">
      <c r="A206" s="1">
        <v>45039</v>
      </c>
      <c r="B206" s="3">
        <v>0</v>
      </c>
      <c r="C206" s="99"/>
    </row>
    <row r="207" spans="1:3" ht="15" customHeight="1">
      <c r="A207" s="1">
        <v>45040</v>
      </c>
      <c r="B207" s="3">
        <v>0</v>
      </c>
      <c r="C207" s="99"/>
    </row>
    <row r="208" spans="1:3" ht="15" customHeight="1">
      <c r="A208" s="1">
        <v>45041</v>
      </c>
      <c r="B208" s="3">
        <v>0</v>
      </c>
      <c r="C208" s="99"/>
    </row>
    <row r="209" spans="1:3" ht="15" customHeight="1">
      <c r="A209" s="1">
        <v>45042</v>
      </c>
      <c r="B209" s="3">
        <v>0</v>
      </c>
      <c r="C209" s="99"/>
    </row>
    <row r="210" spans="1:3" ht="15" customHeight="1">
      <c r="A210" s="1">
        <v>45043</v>
      </c>
      <c r="B210" s="3">
        <v>0</v>
      </c>
      <c r="C210" s="99"/>
    </row>
    <row r="211" spans="1:3" ht="15" customHeight="1">
      <c r="A211" s="1">
        <v>45044</v>
      </c>
      <c r="B211" s="3">
        <v>0</v>
      </c>
      <c r="C211" s="99"/>
    </row>
    <row r="212" spans="1:3" ht="15" customHeight="1">
      <c r="A212" s="1">
        <v>45045</v>
      </c>
      <c r="B212" s="3">
        <v>0</v>
      </c>
      <c r="C212" s="99"/>
    </row>
    <row r="213" spans="1:3" ht="15" customHeight="1">
      <c r="A213" s="1">
        <v>45046</v>
      </c>
      <c r="B213" s="3">
        <v>0</v>
      </c>
      <c r="C213" s="99"/>
    </row>
    <row r="214" spans="1:3" ht="15" customHeight="1">
      <c r="A214" s="1">
        <v>45047</v>
      </c>
      <c r="B214" s="3">
        <v>0</v>
      </c>
      <c r="C214" s="99"/>
    </row>
    <row r="215" spans="1:3" ht="15" customHeight="1">
      <c r="A215" s="1">
        <v>45048</v>
      </c>
      <c r="B215" s="3">
        <v>0</v>
      </c>
      <c r="C215" s="99"/>
    </row>
    <row r="216" spans="1:3" ht="15" customHeight="1">
      <c r="A216" s="1">
        <v>45049</v>
      </c>
      <c r="B216" s="3">
        <v>0</v>
      </c>
      <c r="C216" s="99"/>
    </row>
    <row r="217" spans="1:3" ht="15" customHeight="1">
      <c r="A217" s="1">
        <v>45050</v>
      </c>
      <c r="B217" s="3">
        <v>0</v>
      </c>
      <c r="C217" s="99"/>
    </row>
    <row r="218" spans="1:3" ht="15" customHeight="1">
      <c r="A218" s="1">
        <v>45051</v>
      </c>
      <c r="B218" s="3">
        <v>0</v>
      </c>
      <c r="C218" s="99"/>
    </row>
    <row r="219" spans="1:3" ht="15" customHeight="1">
      <c r="A219" s="1">
        <v>45052</v>
      </c>
      <c r="B219" s="3">
        <v>0</v>
      </c>
      <c r="C219" s="99"/>
    </row>
    <row r="220" spans="1:3" ht="15" customHeight="1">
      <c r="A220" s="1">
        <v>45053</v>
      </c>
      <c r="B220" s="3">
        <v>0</v>
      </c>
      <c r="C220" s="99"/>
    </row>
    <row r="221" spans="1:3" ht="15" customHeight="1">
      <c r="A221" s="1">
        <v>45054</v>
      </c>
      <c r="B221" s="3">
        <v>0</v>
      </c>
      <c r="C221" s="99"/>
    </row>
    <row r="222" spans="1:3" ht="15" customHeight="1">
      <c r="A222" s="1">
        <v>45055</v>
      </c>
      <c r="B222" s="3">
        <v>0</v>
      </c>
      <c r="C222" s="99"/>
    </row>
    <row r="223" spans="1:3" ht="15" customHeight="1">
      <c r="A223" s="1">
        <v>45056</v>
      </c>
      <c r="B223" s="3">
        <v>0</v>
      </c>
      <c r="C223" s="99"/>
    </row>
    <row r="224" spans="1:3" ht="15" customHeight="1">
      <c r="A224" s="1">
        <v>45057</v>
      </c>
      <c r="B224" s="3">
        <v>0</v>
      </c>
      <c r="C224" s="99"/>
    </row>
    <row r="225" spans="1:3" ht="15" customHeight="1">
      <c r="A225" s="1">
        <v>45058</v>
      </c>
      <c r="B225" s="3">
        <v>0</v>
      </c>
      <c r="C225" s="99"/>
    </row>
    <row r="226" spans="1:3" ht="15" customHeight="1">
      <c r="A226" s="1">
        <v>45059</v>
      </c>
      <c r="B226" s="3">
        <v>0</v>
      </c>
      <c r="C226" s="99"/>
    </row>
    <row r="227" spans="1:3" ht="15" customHeight="1">
      <c r="A227" s="1">
        <v>45060</v>
      </c>
      <c r="B227" s="3">
        <v>0</v>
      </c>
      <c r="C227" s="99"/>
    </row>
    <row r="228" spans="1:3" ht="15" customHeight="1">
      <c r="A228" s="1">
        <v>45061</v>
      </c>
      <c r="B228" s="3">
        <v>0</v>
      </c>
      <c r="C228" s="99"/>
    </row>
    <row r="229" spans="1:3" ht="15" customHeight="1">
      <c r="A229" s="1">
        <v>45062</v>
      </c>
      <c r="B229" s="3">
        <v>0</v>
      </c>
      <c r="C229" s="99"/>
    </row>
    <row r="230" spans="1:3" ht="15" customHeight="1">
      <c r="A230" s="1">
        <v>45063</v>
      </c>
      <c r="B230" s="3">
        <v>0</v>
      </c>
      <c r="C230" s="99"/>
    </row>
    <row r="231" spans="1:3" ht="15" customHeight="1">
      <c r="A231" s="1">
        <v>45064</v>
      </c>
      <c r="B231" s="3">
        <v>0</v>
      </c>
      <c r="C231" s="99"/>
    </row>
    <row r="232" spans="1:3" ht="15" customHeight="1">
      <c r="A232" s="1">
        <v>45065</v>
      </c>
      <c r="B232" s="3">
        <v>0</v>
      </c>
      <c r="C232" s="99"/>
    </row>
    <row r="233" spans="1:3" ht="15" customHeight="1">
      <c r="A233" s="1">
        <v>45066</v>
      </c>
      <c r="B233" s="3">
        <v>0</v>
      </c>
      <c r="C233" s="99"/>
    </row>
    <row r="234" spans="1:3" ht="15" customHeight="1">
      <c r="A234" s="1">
        <v>45067</v>
      </c>
      <c r="B234" s="3">
        <v>0</v>
      </c>
      <c r="C234" s="99"/>
    </row>
    <row r="235" spans="1:3" ht="15" customHeight="1">
      <c r="A235" s="1">
        <v>45068</v>
      </c>
      <c r="B235" s="3">
        <v>0</v>
      </c>
      <c r="C235" s="99"/>
    </row>
    <row r="236" spans="1:3" ht="15" customHeight="1">
      <c r="A236" s="1">
        <v>45069</v>
      </c>
      <c r="B236" s="3">
        <v>0</v>
      </c>
      <c r="C236" s="99"/>
    </row>
    <row r="237" spans="1:3" ht="15" customHeight="1">
      <c r="A237" s="1">
        <v>45070</v>
      </c>
      <c r="B237" s="3">
        <v>0</v>
      </c>
      <c r="C237" s="99"/>
    </row>
    <row r="238" spans="1:3" ht="15" customHeight="1">
      <c r="A238" s="1">
        <v>45071</v>
      </c>
      <c r="B238" s="3">
        <v>0</v>
      </c>
      <c r="C238" s="99"/>
    </row>
    <row r="239" spans="1:3" ht="15" customHeight="1">
      <c r="A239" s="1">
        <v>45072</v>
      </c>
      <c r="B239" s="3">
        <v>0</v>
      </c>
      <c r="C239" s="99"/>
    </row>
    <row r="240" spans="1:3" ht="15" customHeight="1">
      <c r="A240" s="1">
        <v>45073</v>
      </c>
      <c r="B240" s="3">
        <v>0</v>
      </c>
      <c r="C240" s="99"/>
    </row>
    <row r="241" spans="1:3" ht="15" customHeight="1">
      <c r="A241" s="1">
        <v>45074</v>
      </c>
      <c r="B241" s="3">
        <v>0</v>
      </c>
      <c r="C241" s="99"/>
    </row>
    <row r="242" spans="1:3" ht="15" customHeight="1">
      <c r="A242" s="1">
        <v>45075</v>
      </c>
      <c r="B242" s="3">
        <v>0</v>
      </c>
      <c r="C242" s="99"/>
    </row>
    <row r="243" spans="1:3" ht="15" customHeight="1">
      <c r="A243" s="1">
        <v>45076</v>
      </c>
      <c r="B243" s="3">
        <v>0</v>
      </c>
      <c r="C243" s="99"/>
    </row>
    <row r="244" spans="1:3" ht="15" customHeight="1">
      <c r="A244" s="1">
        <v>45077</v>
      </c>
      <c r="B244" s="3">
        <v>0</v>
      </c>
      <c r="C244" s="99"/>
    </row>
    <row r="245" spans="1:3" ht="15" customHeight="1">
      <c r="A245" s="1">
        <v>45078</v>
      </c>
      <c r="B245" s="3">
        <v>7.8740000000000004E-2</v>
      </c>
      <c r="C245" s="99"/>
    </row>
    <row r="246" spans="1:3" ht="15" customHeight="1">
      <c r="A246" s="1">
        <v>45079</v>
      </c>
      <c r="B246" s="3">
        <v>0</v>
      </c>
      <c r="C246" s="99"/>
    </row>
    <row r="247" spans="1:3" ht="15" customHeight="1">
      <c r="A247" s="1">
        <v>45080</v>
      </c>
      <c r="B247" s="3">
        <v>0</v>
      </c>
      <c r="C247" s="99"/>
    </row>
    <row r="248" spans="1:3" ht="15" customHeight="1">
      <c r="A248" s="1">
        <v>45081</v>
      </c>
      <c r="B248" s="3">
        <v>3.9370000000000002E-2</v>
      </c>
      <c r="C248" s="99"/>
    </row>
    <row r="249" spans="1:3" ht="15" customHeight="1">
      <c r="A249" s="1">
        <v>45082</v>
      </c>
      <c r="B249" s="3">
        <v>0</v>
      </c>
      <c r="C249" s="99"/>
    </row>
    <row r="250" spans="1:3" ht="15" customHeight="1">
      <c r="A250" s="1">
        <v>45083</v>
      </c>
      <c r="B250" s="3">
        <v>0</v>
      </c>
      <c r="C250" s="99"/>
    </row>
    <row r="251" spans="1:3" ht="15" customHeight="1">
      <c r="A251" s="1">
        <v>45084</v>
      </c>
      <c r="B251" s="3">
        <v>0</v>
      </c>
      <c r="C251" s="99"/>
    </row>
    <row r="252" spans="1:3" ht="15" customHeight="1">
      <c r="A252" s="1">
        <v>45085</v>
      </c>
      <c r="B252" s="3">
        <v>0</v>
      </c>
      <c r="C252" s="99"/>
    </row>
    <row r="253" spans="1:3" ht="15" customHeight="1">
      <c r="A253" s="1">
        <v>45086</v>
      </c>
      <c r="B253" s="3">
        <v>0</v>
      </c>
      <c r="C253" s="99"/>
    </row>
    <row r="254" spans="1:3" ht="15" customHeight="1">
      <c r="A254" s="1">
        <v>45087</v>
      </c>
      <c r="B254" s="3">
        <v>0</v>
      </c>
      <c r="C254" s="99"/>
    </row>
    <row r="255" spans="1:3" ht="15" customHeight="1">
      <c r="A255" s="1">
        <v>45088</v>
      </c>
      <c r="B255" s="3">
        <v>0</v>
      </c>
      <c r="C255" s="99"/>
    </row>
    <row r="256" spans="1:3" ht="15" customHeight="1">
      <c r="A256" s="1">
        <v>45089</v>
      </c>
      <c r="B256" s="3">
        <v>0</v>
      </c>
      <c r="C256" s="99"/>
    </row>
    <row r="257" spans="1:3" ht="15" customHeight="1">
      <c r="A257" s="1">
        <v>45090</v>
      </c>
      <c r="B257" s="3">
        <v>0</v>
      </c>
      <c r="C257" s="99"/>
    </row>
    <row r="258" spans="1:3" ht="15" customHeight="1">
      <c r="A258" s="1">
        <v>45091</v>
      </c>
      <c r="B258" s="3">
        <v>0</v>
      </c>
      <c r="C258" s="99"/>
    </row>
    <row r="259" spans="1:3" ht="15" customHeight="1">
      <c r="A259" s="1">
        <v>45092</v>
      </c>
      <c r="B259" s="3">
        <v>0</v>
      </c>
      <c r="C259" s="99"/>
    </row>
    <row r="260" spans="1:3" ht="15" customHeight="1">
      <c r="A260" s="1">
        <v>45093</v>
      </c>
      <c r="B260" s="3">
        <v>0</v>
      </c>
      <c r="C260" s="99"/>
    </row>
    <row r="261" spans="1:3" ht="15" customHeight="1">
      <c r="A261" s="1">
        <v>45094</v>
      </c>
      <c r="B261" s="3">
        <v>0</v>
      </c>
      <c r="C261" s="99"/>
    </row>
    <row r="262" spans="1:3" ht="15" customHeight="1">
      <c r="A262" s="1">
        <v>45095</v>
      </c>
      <c r="B262" s="3">
        <v>0</v>
      </c>
      <c r="C262" s="99"/>
    </row>
    <row r="263" spans="1:3" ht="15" customHeight="1">
      <c r="A263" s="1">
        <v>45096</v>
      </c>
      <c r="B263" s="3">
        <v>0</v>
      </c>
      <c r="C263" s="99"/>
    </row>
    <row r="264" spans="1:3" ht="15" customHeight="1">
      <c r="A264" s="1">
        <v>45097</v>
      </c>
      <c r="B264" s="3">
        <v>0</v>
      </c>
      <c r="C264" s="99"/>
    </row>
    <row r="265" spans="1:3" ht="15" customHeight="1">
      <c r="A265" s="1">
        <v>45098</v>
      </c>
      <c r="B265" s="3">
        <v>0</v>
      </c>
      <c r="C265" s="99"/>
    </row>
    <row r="266" spans="1:3" ht="15" customHeight="1">
      <c r="A266" s="1">
        <v>45099</v>
      </c>
      <c r="B266" s="3">
        <v>0</v>
      </c>
      <c r="C266" s="99"/>
    </row>
    <row r="267" spans="1:3" ht="15" customHeight="1">
      <c r="A267" s="1">
        <v>45100</v>
      </c>
      <c r="B267" s="3">
        <v>0</v>
      </c>
      <c r="C267" s="99"/>
    </row>
    <row r="268" spans="1:3" ht="15" customHeight="1">
      <c r="A268" s="1">
        <v>45101</v>
      </c>
      <c r="B268" s="3">
        <v>0</v>
      </c>
      <c r="C268" s="99"/>
    </row>
    <row r="269" spans="1:3" ht="15" customHeight="1">
      <c r="A269" s="1">
        <v>45102</v>
      </c>
      <c r="B269" s="3">
        <v>0</v>
      </c>
      <c r="C269" s="99"/>
    </row>
    <row r="270" spans="1:3" ht="15" customHeight="1">
      <c r="A270" s="1">
        <v>45103</v>
      </c>
      <c r="B270" s="3">
        <v>0</v>
      </c>
      <c r="C270" s="99"/>
    </row>
    <row r="271" spans="1:3" ht="15" customHeight="1">
      <c r="A271" s="1">
        <v>45104</v>
      </c>
      <c r="B271" s="3">
        <v>0</v>
      </c>
      <c r="C271" s="99"/>
    </row>
    <row r="272" spans="1:3" ht="15" customHeight="1">
      <c r="A272" s="1">
        <v>45105</v>
      </c>
      <c r="B272" s="3">
        <v>0</v>
      </c>
      <c r="C272" s="99"/>
    </row>
    <row r="273" spans="1:3" ht="15" customHeight="1">
      <c r="A273" s="1">
        <v>45106</v>
      </c>
      <c r="B273" s="3">
        <v>0</v>
      </c>
      <c r="C273" s="99"/>
    </row>
    <row r="274" spans="1:3" ht="15" customHeight="1">
      <c r="A274" s="1">
        <v>45107</v>
      </c>
      <c r="B274" s="3">
        <v>0</v>
      </c>
      <c r="C274" s="99"/>
    </row>
    <row r="275" spans="1:3" ht="15" customHeight="1">
      <c r="A275" s="1">
        <v>45108</v>
      </c>
      <c r="B275" s="3">
        <v>0</v>
      </c>
      <c r="C275" s="99"/>
    </row>
    <row r="276" spans="1:3" ht="15" customHeight="1">
      <c r="A276" s="1">
        <v>45109</v>
      </c>
      <c r="B276" s="3">
        <v>0</v>
      </c>
      <c r="C276" s="99"/>
    </row>
    <row r="277" spans="1:3" ht="15" customHeight="1">
      <c r="A277" s="1">
        <v>45110</v>
      </c>
      <c r="B277" s="3">
        <v>0</v>
      </c>
      <c r="C277" s="99"/>
    </row>
    <row r="278" spans="1:3" ht="15" customHeight="1">
      <c r="A278" s="1">
        <v>45111</v>
      </c>
      <c r="B278" s="3">
        <v>0</v>
      </c>
      <c r="C278" s="99"/>
    </row>
    <row r="279" spans="1:3" ht="15" customHeight="1">
      <c r="A279" s="1">
        <v>45112</v>
      </c>
      <c r="B279" s="3">
        <v>0</v>
      </c>
      <c r="C279" s="99"/>
    </row>
    <row r="280" spans="1:3" ht="15" customHeight="1">
      <c r="A280" s="1">
        <v>45113</v>
      </c>
      <c r="B280" s="3">
        <v>0</v>
      </c>
      <c r="C280" s="99"/>
    </row>
    <row r="281" spans="1:3" ht="15" customHeight="1">
      <c r="A281" s="1">
        <v>45114</v>
      </c>
      <c r="B281" s="3">
        <v>0</v>
      </c>
      <c r="C281" s="99"/>
    </row>
    <row r="282" spans="1:3" ht="15" customHeight="1">
      <c r="A282" s="1">
        <v>45115</v>
      </c>
      <c r="B282" s="3">
        <v>0</v>
      </c>
      <c r="C282" s="99"/>
    </row>
    <row r="283" spans="1:3" ht="15" customHeight="1">
      <c r="A283" s="1">
        <v>45116</v>
      </c>
      <c r="B283" s="3">
        <v>0</v>
      </c>
      <c r="C283" s="99"/>
    </row>
    <row r="284" spans="1:3" ht="15" customHeight="1">
      <c r="A284" s="1">
        <v>45117</v>
      </c>
      <c r="B284" s="3">
        <v>0</v>
      </c>
      <c r="C284" s="99"/>
    </row>
    <row r="285" spans="1:3" ht="15" customHeight="1">
      <c r="A285" s="1">
        <v>45118</v>
      </c>
      <c r="B285" s="3">
        <v>0</v>
      </c>
      <c r="C285" s="99"/>
    </row>
    <row r="286" spans="1:3" ht="15" customHeight="1">
      <c r="A286" s="1">
        <v>45119</v>
      </c>
      <c r="B286" s="3">
        <v>0</v>
      </c>
      <c r="C286" s="99"/>
    </row>
    <row r="287" spans="1:3" ht="15" customHeight="1">
      <c r="A287" s="1">
        <v>45120</v>
      </c>
      <c r="B287" s="3">
        <v>0</v>
      </c>
      <c r="C287" s="99"/>
    </row>
    <row r="288" spans="1:3" ht="15" customHeight="1">
      <c r="A288" s="1">
        <v>45121</v>
      </c>
      <c r="B288" s="3">
        <v>0</v>
      </c>
      <c r="C288" s="99"/>
    </row>
    <row r="289" spans="1:3" ht="15" customHeight="1">
      <c r="A289" s="1">
        <v>45122</v>
      </c>
      <c r="B289" s="3">
        <v>0</v>
      </c>
      <c r="C289" s="99"/>
    </row>
    <row r="290" spans="1:3" ht="15" customHeight="1">
      <c r="A290" s="1">
        <v>45123</v>
      </c>
      <c r="B290" s="3">
        <v>0</v>
      </c>
      <c r="C290" s="99"/>
    </row>
    <row r="291" spans="1:3" ht="15" customHeight="1">
      <c r="A291" s="1">
        <v>45124</v>
      </c>
      <c r="B291" s="3">
        <v>0</v>
      </c>
      <c r="C291" s="99"/>
    </row>
    <row r="292" spans="1:3" ht="15" customHeight="1">
      <c r="A292" s="1">
        <v>45125</v>
      </c>
      <c r="B292" s="3">
        <v>0</v>
      </c>
      <c r="C292" s="99"/>
    </row>
    <row r="293" spans="1:3" ht="15" customHeight="1">
      <c r="A293" s="1">
        <v>45126</v>
      </c>
      <c r="B293" s="3">
        <v>0</v>
      </c>
      <c r="C293" s="99"/>
    </row>
    <row r="294" spans="1:3" ht="15" customHeight="1">
      <c r="A294" s="1">
        <v>45127</v>
      </c>
      <c r="B294" s="3">
        <v>0</v>
      </c>
      <c r="C294" s="99"/>
    </row>
    <row r="295" spans="1:3" ht="15" customHeight="1">
      <c r="A295" s="1">
        <v>45128</v>
      </c>
      <c r="B295" s="3">
        <v>0</v>
      </c>
      <c r="C295" s="99"/>
    </row>
    <row r="296" spans="1:3" ht="15" customHeight="1">
      <c r="A296" s="1">
        <v>45129</v>
      </c>
      <c r="B296" s="3">
        <v>0</v>
      </c>
      <c r="C296" s="99"/>
    </row>
    <row r="297" spans="1:3" ht="15" customHeight="1">
      <c r="A297" s="1">
        <v>45130</v>
      </c>
      <c r="B297" s="3">
        <v>0</v>
      </c>
      <c r="C297" s="99"/>
    </row>
    <row r="298" spans="1:3" ht="15" customHeight="1">
      <c r="A298" s="1">
        <v>45131</v>
      </c>
      <c r="B298" s="3">
        <v>0</v>
      </c>
      <c r="C298" s="99"/>
    </row>
    <row r="299" spans="1:3" ht="15" customHeight="1">
      <c r="A299" s="1">
        <v>45132</v>
      </c>
      <c r="B299" s="3">
        <v>0</v>
      </c>
      <c r="C299" s="99"/>
    </row>
    <row r="300" spans="1:3" ht="15" customHeight="1">
      <c r="A300" s="1">
        <v>45133</v>
      </c>
      <c r="B300" s="3">
        <v>0</v>
      </c>
      <c r="C300" s="99"/>
    </row>
    <row r="301" spans="1:3" ht="15" customHeight="1">
      <c r="A301" s="1">
        <v>45134</v>
      </c>
      <c r="B301" s="3">
        <v>0</v>
      </c>
      <c r="C301" s="99"/>
    </row>
    <row r="302" spans="1:3" ht="15" customHeight="1">
      <c r="A302" s="1">
        <v>45135</v>
      </c>
      <c r="B302" s="3">
        <v>0</v>
      </c>
      <c r="C302" s="99"/>
    </row>
    <row r="303" spans="1:3" ht="15" customHeight="1">
      <c r="A303" s="1">
        <v>45136</v>
      </c>
      <c r="B303" s="3">
        <v>0</v>
      </c>
      <c r="C303" s="99"/>
    </row>
    <row r="304" spans="1:3" ht="15" customHeight="1">
      <c r="A304" s="1">
        <v>45137</v>
      </c>
      <c r="B304" s="3">
        <v>0</v>
      </c>
      <c r="C304" s="99"/>
    </row>
    <row r="305" spans="1:3" ht="15" customHeight="1">
      <c r="A305" s="1">
        <v>45138</v>
      </c>
      <c r="B305" s="3">
        <v>0</v>
      </c>
      <c r="C305" s="99"/>
    </row>
    <row r="306" spans="1:3" ht="15" customHeight="1">
      <c r="A306" s="1">
        <v>45139</v>
      </c>
      <c r="B306" s="3">
        <v>0</v>
      </c>
      <c r="C306" s="99"/>
    </row>
    <row r="307" spans="1:3" ht="15" customHeight="1">
      <c r="A307" s="1">
        <v>45140</v>
      </c>
      <c r="B307" s="3">
        <v>0</v>
      </c>
      <c r="C307" s="99"/>
    </row>
    <row r="308" spans="1:3" ht="15" customHeight="1">
      <c r="A308" s="1">
        <v>45141</v>
      </c>
      <c r="B308" s="3">
        <v>0</v>
      </c>
      <c r="C308" s="99"/>
    </row>
    <row r="309" spans="1:3" ht="15" customHeight="1">
      <c r="A309" s="1">
        <v>45142</v>
      </c>
      <c r="B309" s="3">
        <v>0</v>
      </c>
      <c r="C309" s="99"/>
    </row>
    <row r="310" spans="1:3" ht="15" customHeight="1">
      <c r="A310" s="1">
        <v>45143</v>
      </c>
      <c r="B310" s="3">
        <v>0</v>
      </c>
      <c r="C310" s="99"/>
    </row>
    <row r="311" spans="1:3" ht="15" customHeight="1">
      <c r="A311" s="1">
        <v>45144</v>
      </c>
      <c r="B311" s="3">
        <v>0</v>
      </c>
      <c r="C311" s="99"/>
    </row>
    <row r="312" spans="1:3" ht="15" customHeight="1">
      <c r="A312" s="1">
        <v>45145</v>
      </c>
      <c r="B312" s="3">
        <v>0</v>
      </c>
      <c r="C312" s="99"/>
    </row>
    <row r="313" spans="1:3" ht="15" customHeight="1">
      <c r="A313" s="1">
        <v>45146</v>
      </c>
      <c r="B313" s="3">
        <v>0</v>
      </c>
      <c r="C313" s="99"/>
    </row>
    <row r="314" spans="1:3" ht="15" customHeight="1">
      <c r="A314" s="1">
        <v>45147</v>
      </c>
      <c r="B314" s="3">
        <v>0</v>
      </c>
      <c r="C314" s="99"/>
    </row>
    <row r="315" spans="1:3" ht="15" customHeight="1">
      <c r="A315" s="1">
        <v>45148</v>
      </c>
      <c r="B315" s="3">
        <v>0</v>
      </c>
      <c r="C315" s="99"/>
    </row>
    <row r="316" spans="1:3" ht="15" customHeight="1">
      <c r="A316" s="1">
        <v>45149</v>
      </c>
      <c r="B316" s="3">
        <v>0</v>
      </c>
      <c r="C316" s="99"/>
    </row>
    <row r="317" spans="1:3" ht="15" customHeight="1">
      <c r="A317" s="1">
        <v>45150</v>
      </c>
      <c r="B317" s="3">
        <v>0</v>
      </c>
      <c r="C317" s="99"/>
    </row>
    <row r="318" spans="1:3" ht="15" customHeight="1">
      <c r="A318" s="1">
        <v>45151</v>
      </c>
      <c r="B318" s="3">
        <v>0</v>
      </c>
      <c r="C318" s="99"/>
    </row>
    <row r="319" spans="1:3" ht="15" customHeight="1">
      <c r="A319" s="1">
        <v>45152</v>
      </c>
      <c r="B319" s="3">
        <v>0.11811000000000001</v>
      </c>
      <c r="C319" s="99"/>
    </row>
    <row r="320" spans="1:3" ht="15" customHeight="1">
      <c r="A320" s="1">
        <v>45153</v>
      </c>
      <c r="B320" s="3">
        <v>0.11811000000000001</v>
      </c>
      <c r="C320" s="99"/>
    </row>
    <row r="321" spans="1:3" ht="15" customHeight="1">
      <c r="A321" s="1">
        <v>45154</v>
      </c>
      <c r="B321" s="3">
        <v>0</v>
      </c>
      <c r="C321" s="99"/>
    </row>
    <row r="322" spans="1:3" ht="15" customHeight="1">
      <c r="A322" s="1">
        <v>45155</v>
      </c>
      <c r="B322" s="3">
        <v>0</v>
      </c>
      <c r="C322" s="99"/>
    </row>
    <row r="323" spans="1:3" ht="15" customHeight="1">
      <c r="A323" s="1">
        <v>45156</v>
      </c>
      <c r="B323" s="3">
        <v>0</v>
      </c>
      <c r="C323" s="99"/>
    </row>
    <row r="324" spans="1:3" ht="15" customHeight="1">
      <c r="A324" s="1">
        <v>45157</v>
      </c>
      <c r="B324" s="3">
        <v>0</v>
      </c>
      <c r="C324" s="99"/>
    </row>
    <row r="325" spans="1:3" ht="15" customHeight="1">
      <c r="A325" s="1">
        <v>45158</v>
      </c>
      <c r="B325" s="3">
        <v>0</v>
      </c>
      <c r="C325" s="99"/>
    </row>
    <row r="326" spans="1:3" ht="15" customHeight="1">
      <c r="A326" s="1">
        <v>45159</v>
      </c>
      <c r="B326" s="3">
        <v>0.11811000000000001</v>
      </c>
      <c r="C326" s="99"/>
    </row>
    <row r="327" spans="1:3" ht="15" customHeight="1">
      <c r="A327" s="1">
        <v>45160</v>
      </c>
      <c r="B327" s="3">
        <v>0</v>
      </c>
      <c r="C327" s="99"/>
    </row>
    <row r="328" spans="1:3" ht="15" customHeight="1">
      <c r="A328" s="1">
        <v>45161</v>
      </c>
      <c r="B328" s="3">
        <v>0</v>
      </c>
      <c r="C328" s="99"/>
    </row>
    <row r="329" spans="1:3" ht="15" customHeight="1">
      <c r="A329" s="1">
        <v>45162</v>
      </c>
      <c r="B329" s="3">
        <v>0</v>
      </c>
      <c r="C329" s="99"/>
    </row>
    <row r="330" spans="1:3" ht="15" customHeight="1">
      <c r="A330" s="1">
        <v>45163</v>
      </c>
      <c r="B330" s="3">
        <v>3.9370000000000002E-2</v>
      </c>
      <c r="C330" s="99"/>
    </row>
    <row r="331" spans="1:3" ht="15" customHeight="1">
      <c r="A331" s="1">
        <v>45164</v>
      </c>
      <c r="B331" s="3">
        <v>0</v>
      </c>
      <c r="C331" s="99"/>
    </row>
    <row r="332" spans="1:3" ht="15" customHeight="1">
      <c r="A332" s="1">
        <v>45165</v>
      </c>
      <c r="B332" s="3">
        <v>0</v>
      </c>
      <c r="C332" s="99"/>
    </row>
    <row r="333" spans="1:3" ht="15" customHeight="1">
      <c r="A333" s="1">
        <v>45166</v>
      </c>
      <c r="B333" s="3">
        <v>0</v>
      </c>
      <c r="C333" s="99"/>
    </row>
    <row r="334" spans="1:3" ht="15" customHeight="1">
      <c r="A334" s="1">
        <v>45167</v>
      </c>
      <c r="B334" s="3">
        <v>0</v>
      </c>
      <c r="C334" s="99"/>
    </row>
    <row r="335" spans="1:3" ht="15" customHeight="1">
      <c r="A335" s="1">
        <v>45168</v>
      </c>
      <c r="B335" s="3">
        <v>0</v>
      </c>
      <c r="C335" s="99"/>
    </row>
    <row r="336" spans="1:3" ht="15" customHeight="1">
      <c r="A336" s="1">
        <v>45169</v>
      </c>
      <c r="B336" s="3">
        <v>0</v>
      </c>
      <c r="C336" s="99"/>
    </row>
    <row r="337" spans="1:3" ht="15" customHeight="1">
      <c r="A337" s="1">
        <v>45170</v>
      </c>
      <c r="B337" s="3">
        <v>7.8740000000000004E-2</v>
      </c>
      <c r="C337" s="99"/>
    </row>
    <row r="338" spans="1:3" ht="15" customHeight="1">
      <c r="A338" s="1">
        <v>45171</v>
      </c>
      <c r="B338" s="3">
        <v>0</v>
      </c>
      <c r="C338" s="99"/>
    </row>
    <row r="339" spans="1:3" ht="15" customHeight="1">
      <c r="A339" s="1">
        <v>45172</v>
      </c>
      <c r="B339" s="3">
        <v>3.9370000000000002E-2</v>
      </c>
      <c r="C339" s="99"/>
    </row>
    <row r="340" spans="1:3" ht="15" customHeight="1">
      <c r="A340" s="1">
        <v>45173</v>
      </c>
      <c r="B340" s="3">
        <v>0</v>
      </c>
      <c r="C340" s="99"/>
    </row>
    <row r="341" spans="1:3" ht="15" customHeight="1">
      <c r="A341" s="1">
        <v>45174</v>
      </c>
      <c r="B341" s="3">
        <v>0</v>
      </c>
      <c r="C341" s="99"/>
    </row>
    <row r="342" spans="1:3" ht="15" customHeight="1">
      <c r="A342" s="1">
        <v>45175</v>
      </c>
      <c r="B342" s="3">
        <v>0</v>
      </c>
      <c r="C342" s="99"/>
    </row>
    <row r="343" spans="1:3" ht="15" customHeight="1">
      <c r="A343" s="1">
        <v>45176</v>
      </c>
      <c r="B343" s="3">
        <v>0</v>
      </c>
      <c r="C343" s="99"/>
    </row>
    <row r="344" spans="1:3" ht="15" customHeight="1">
      <c r="A344" s="1">
        <v>45177</v>
      </c>
      <c r="B344" s="3">
        <v>0</v>
      </c>
      <c r="C344" s="99"/>
    </row>
    <row r="345" spans="1:3" ht="15" customHeight="1">
      <c r="A345" s="1">
        <v>45178</v>
      </c>
      <c r="B345" s="3">
        <v>0</v>
      </c>
      <c r="C345" s="99"/>
    </row>
    <row r="346" spans="1:3" ht="15" customHeight="1">
      <c r="A346" s="1">
        <v>45179</v>
      </c>
      <c r="B346" s="3">
        <v>0</v>
      </c>
      <c r="C346" s="99"/>
    </row>
    <row r="347" spans="1:3" ht="15" customHeight="1">
      <c r="A347" s="1">
        <v>45180</v>
      </c>
      <c r="B347" s="3">
        <v>0</v>
      </c>
      <c r="C347" s="99"/>
    </row>
    <row r="348" spans="1:3" ht="15" customHeight="1">
      <c r="A348" s="1">
        <v>45181</v>
      </c>
      <c r="B348" s="3">
        <v>0</v>
      </c>
      <c r="C348" s="99"/>
    </row>
    <row r="349" spans="1:3" ht="15" customHeight="1">
      <c r="A349" s="1">
        <v>45182</v>
      </c>
      <c r="B349" s="3">
        <v>0</v>
      </c>
      <c r="C349" s="99"/>
    </row>
    <row r="350" spans="1:3" ht="15" customHeight="1">
      <c r="A350" s="1">
        <v>45183</v>
      </c>
      <c r="B350" s="3">
        <v>0</v>
      </c>
      <c r="C350" s="99"/>
    </row>
    <row r="351" spans="1:3" ht="15" customHeight="1">
      <c r="A351" s="1">
        <v>45184</v>
      </c>
      <c r="B351" s="3">
        <v>0</v>
      </c>
      <c r="C351" s="99"/>
    </row>
    <row r="352" spans="1:3" ht="15" customHeight="1">
      <c r="A352" s="1">
        <v>45185</v>
      </c>
      <c r="B352" s="3">
        <v>0</v>
      </c>
      <c r="C352" s="99"/>
    </row>
    <row r="353" spans="1:3" ht="15" customHeight="1">
      <c r="A353" s="1">
        <v>45186</v>
      </c>
      <c r="B353" s="3">
        <v>0</v>
      </c>
      <c r="C353" s="99"/>
    </row>
    <row r="354" spans="1:3" ht="15" customHeight="1">
      <c r="A354" s="1">
        <v>45187</v>
      </c>
      <c r="B354" s="3">
        <v>0</v>
      </c>
      <c r="C354" s="99"/>
    </row>
    <row r="355" spans="1:3" ht="15" customHeight="1">
      <c r="A355" s="1">
        <v>45188</v>
      </c>
      <c r="B355" s="3">
        <v>0</v>
      </c>
      <c r="C355" s="99"/>
    </row>
    <row r="356" spans="1:3" ht="15" customHeight="1">
      <c r="A356" s="1">
        <v>45189</v>
      </c>
      <c r="B356" s="3">
        <v>0</v>
      </c>
      <c r="C356" s="99"/>
    </row>
    <row r="357" spans="1:3" ht="15" customHeight="1">
      <c r="A357" s="1">
        <v>45190</v>
      </c>
      <c r="B357" s="3">
        <v>0</v>
      </c>
      <c r="C357" s="99"/>
    </row>
    <row r="358" spans="1:3" ht="15" customHeight="1">
      <c r="A358" s="1">
        <v>45191</v>
      </c>
      <c r="B358" s="3">
        <v>0</v>
      </c>
      <c r="C358" s="99"/>
    </row>
    <row r="359" spans="1:3" ht="15" customHeight="1">
      <c r="A359" s="1">
        <v>45192</v>
      </c>
      <c r="B359" s="3">
        <v>0</v>
      </c>
      <c r="C359" s="99"/>
    </row>
    <row r="360" spans="1:3" ht="15" customHeight="1">
      <c r="A360" s="1">
        <v>45193</v>
      </c>
      <c r="B360" s="3">
        <v>0</v>
      </c>
      <c r="C360" s="99"/>
    </row>
    <row r="361" spans="1:3" ht="15" customHeight="1">
      <c r="A361" s="1">
        <v>45194</v>
      </c>
      <c r="B361" s="3">
        <v>0</v>
      </c>
      <c r="C361" s="99"/>
    </row>
    <row r="362" spans="1:3" ht="15" customHeight="1">
      <c r="A362" s="1">
        <v>45195</v>
      </c>
      <c r="B362" s="3">
        <v>0.51180999999999999</v>
      </c>
      <c r="C362" s="99"/>
    </row>
    <row r="363" spans="1:3" ht="15" customHeight="1">
      <c r="A363" s="1">
        <v>45196</v>
      </c>
      <c r="B363" s="3">
        <v>0.35432999999999998</v>
      </c>
      <c r="C363" s="99"/>
    </row>
    <row r="364" spans="1:3" ht="15" customHeight="1">
      <c r="A364" s="1">
        <v>45197</v>
      </c>
      <c r="B364" s="3">
        <v>0</v>
      </c>
      <c r="C364" s="99"/>
    </row>
    <row r="365" spans="1:3" ht="15" customHeight="1">
      <c r="A365" s="1">
        <v>45198</v>
      </c>
      <c r="B365" s="3">
        <v>0</v>
      </c>
      <c r="C365" s="99"/>
    </row>
    <row r="366" spans="1:3" ht="15" customHeight="1">
      <c r="A366" s="1">
        <v>45199</v>
      </c>
      <c r="B366" s="3">
        <v>0</v>
      </c>
      <c r="C366" s="99"/>
    </row>
    <row r="367" spans="1:3">
      <c r="A367" s="92"/>
      <c r="B367" s="93">
        <f>SUM(B1:B366)</f>
        <v>3.2283399999999998</v>
      </c>
      <c r="C367" s="93">
        <f>SUM(B260:B366)</f>
        <v>1.3779500000000002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29B2-8500-4D7A-B358-FC9FF3B17C1A}">
  <sheetPr>
    <tabColor theme="8"/>
  </sheetPr>
  <dimension ref="A1:C368"/>
  <sheetViews>
    <sheetView zoomScaleNormal="100" workbookViewId="0">
      <selection activeCell="F10" sqref="F10"/>
    </sheetView>
  </sheetViews>
  <sheetFormatPr defaultColWidth="9.140625" defaultRowHeight="15"/>
  <cols>
    <col min="1" max="1" width="12.7109375" style="11" customWidth="1"/>
    <col min="2" max="2" width="11.28515625" style="3" customWidth="1"/>
  </cols>
  <sheetData>
    <row r="1" spans="1:3" ht="15" customHeight="1">
      <c r="A1" s="161">
        <v>45200</v>
      </c>
      <c r="B1" s="155">
        <v>0</v>
      </c>
      <c r="C1" s="99"/>
    </row>
    <row r="2" spans="1:3" ht="15" customHeight="1">
      <c r="A2" s="161">
        <v>45201</v>
      </c>
      <c r="B2" s="155">
        <v>0</v>
      </c>
      <c r="C2" s="99"/>
    </row>
    <row r="3" spans="1:3" ht="15" customHeight="1">
      <c r="A3" s="161">
        <v>45202</v>
      </c>
      <c r="B3" s="155">
        <v>0</v>
      </c>
      <c r="C3" s="99"/>
    </row>
    <row r="4" spans="1:3" ht="15" customHeight="1">
      <c r="A4" s="161">
        <v>45203</v>
      </c>
      <c r="B4" s="155">
        <v>0</v>
      </c>
      <c r="C4" s="99"/>
    </row>
    <row r="5" spans="1:3" ht="15" customHeight="1">
      <c r="A5" s="161">
        <v>45204</v>
      </c>
      <c r="B5" s="155">
        <v>0</v>
      </c>
      <c r="C5" s="99"/>
    </row>
    <row r="6" spans="1:3" ht="15" customHeight="1">
      <c r="A6" s="161">
        <v>45205</v>
      </c>
      <c r="B6" s="155">
        <v>0</v>
      </c>
      <c r="C6" s="99"/>
    </row>
    <row r="7" spans="1:3" ht="15" customHeight="1">
      <c r="A7" s="161">
        <v>45206</v>
      </c>
      <c r="B7" s="155">
        <v>0</v>
      </c>
      <c r="C7" s="99"/>
    </row>
    <row r="8" spans="1:3" ht="15" customHeight="1">
      <c r="A8" s="161">
        <v>45207</v>
      </c>
      <c r="B8" s="155">
        <v>0</v>
      </c>
      <c r="C8" s="99"/>
    </row>
    <row r="9" spans="1:3" ht="15" customHeight="1">
      <c r="A9" s="161">
        <v>45208</v>
      </c>
      <c r="B9" s="155">
        <v>0</v>
      </c>
      <c r="C9" s="99"/>
    </row>
    <row r="10" spans="1:3" ht="15" customHeight="1">
      <c r="A10" s="161">
        <v>45209</v>
      </c>
      <c r="B10" s="155">
        <v>0</v>
      </c>
      <c r="C10" s="99"/>
    </row>
    <row r="11" spans="1:3" ht="15" customHeight="1">
      <c r="A11" s="161">
        <v>45210</v>
      </c>
      <c r="B11" s="155">
        <v>0</v>
      </c>
      <c r="C11" s="99"/>
    </row>
    <row r="12" spans="1:3" ht="15" customHeight="1">
      <c r="A12" s="161">
        <v>45211</v>
      </c>
      <c r="B12" s="155">
        <v>0</v>
      </c>
      <c r="C12" s="99"/>
    </row>
    <row r="13" spans="1:3" ht="15" customHeight="1">
      <c r="A13" s="161">
        <v>45212</v>
      </c>
      <c r="B13" s="155">
        <v>0</v>
      </c>
      <c r="C13" s="99"/>
    </row>
    <row r="14" spans="1:3" ht="15" customHeight="1">
      <c r="A14" s="161">
        <v>45213</v>
      </c>
      <c r="B14" s="155">
        <v>0</v>
      </c>
      <c r="C14" s="99"/>
    </row>
    <row r="15" spans="1:3" ht="15" customHeight="1">
      <c r="A15" s="161">
        <v>45214</v>
      </c>
      <c r="B15" s="155">
        <v>0</v>
      </c>
      <c r="C15" s="99"/>
    </row>
    <row r="16" spans="1:3" ht="15" customHeight="1">
      <c r="A16" s="161">
        <v>45215</v>
      </c>
      <c r="B16" s="155">
        <v>0</v>
      </c>
      <c r="C16" s="99"/>
    </row>
    <row r="17" spans="1:3" ht="15" customHeight="1">
      <c r="A17" s="161">
        <v>45216</v>
      </c>
      <c r="B17" s="155">
        <v>0</v>
      </c>
      <c r="C17" s="99"/>
    </row>
    <row r="18" spans="1:3" ht="15" customHeight="1">
      <c r="A18" s="161">
        <v>45217</v>
      </c>
      <c r="B18" s="155">
        <v>0</v>
      </c>
      <c r="C18" s="99"/>
    </row>
    <row r="19" spans="1:3" ht="15" customHeight="1">
      <c r="A19" s="161">
        <v>45218</v>
      </c>
      <c r="B19" s="155" t="s">
        <v>92</v>
      </c>
      <c r="C19" s="99"/>
    </row>
    <row r="20" spans="1:3" ht="15" customHeight="1">
      <c r="A20" s="161">
        <v>45219</v>
      </c>
      <c r="B20" s="155" t="s">
        <v>92</v>
      </c>
      <c r="C20" s="99"/>
    </row>
    <row r="21" spans="1:3" ht="15" customHeight="1">
      <c r="A21" s="161">
        <v>45220</v>
      </c>
      <c r="B21" s="155" t="s">
        <v>92</v>
      </c>
      <c r="C21" s="99"/>
    </row>
    <row r="22" spans="1:3" ht="15" customHeight="1">
      <c r="A22" s="161">
        <v>45221</v>
      </c>
      <c r="B22" s="155" t="s">
        <v>92</v>
      </c>
      <c r="C22" s="99"/>
    </row>
    <row r="23" spans="1:3" ht="15" customHeight="1">
      <c r="A23" s="161">
        <v>45222</v>
      </c>
      <c r="B23" s="155">
        <v>0</v>
      </c>
      <c r="C23" s="99"/>
    </row>
    <row r="24" spans="1:3" ht="15" customHeight="1">
      <c r="A24" s="161">
        <v>45223</v>
      </c>
      <c r="B24" s="155">
        <v>0</v>
      </c>
      <c r="C24" s="99"/>
    </row>
    <row r="25" spans="1:3" ht="15" customHeight="1">
      <c r="A25" s="161">
        <v>45224</v>
      </c>
      <c r="B25" s="155">
        <v>0</v>
      </c>
      <c r="C25" s="99"/>
    </row>
    <row r="26" spans="1:3" ht="15" customHeight="1">
      <c r="A26" s="161">
        <v>45225</v>
      </c>
      <c r="B26" s="155">
        <v>0</v>
      </c>
      <c r="C26" s="99"/>
    </row>
    <row r="27" spans="1:3" ht="15" customHeight="1">
      <c r="A27" s="161">
        <v>45226</v>
      </c>
      <c r="B27" s="155">
        <v>0</v>
      </c>
      <c r="C27" s="99"/>
    </row>
    <row r="28" spans="1:3" ht="15" customHeight="1">
      <c r="A28" s="161">
        <v>45227</v>
      </c>
      <c r="B28" s="155">
        <v>0</v>
      </c>
      <c r="C28" s="99"/>
    </row>
    <row r="29" spans="1:3" ht="15" customHeight="1">
      <c r="A29" s="161">
        <v>45228</v>
      </c>
      <c r="B29" s="155">
        <v>0</v>
      </c>
      <c r="C29" s="99"/>
    </row>
    <row r="30" spans="1:3" ht="15" customHeight="1">
      <c r="A30" s="161">
        <v>45229</v>
      </c>
      <c r="B30" s="155">
        <v>0</v>
      </c>
      <c r="C30" s="99"/>
    </row>
    <row r="31" spans="1:3" ht="15" customHeight="1">
      <c r="A31" s="161">
        <v>45230</v>
      </c>
      <c r="B31" s="155">
        <v>0</v>
      </c>
      <c r="C31" s="99"/>
    </row>
    <row r="32" spans="1:3" ht="15" customHeight="1">
      <c r="A32" s="161">
        <v>45231</v>
      </c>
      <c r="B32" s="155">
        <v>0</v>
      </c>
      <c r="C32" s="99"/>
    </row>
    <row r="33" spans="1:3" ht="15" customHeight="1">
      <c r="A33" s="161">
        <v>45232</v>
      </c>
      <c r="B33" s="155">
        <v>0</v>
      </c>
      <c r="C33" s="99"/>
    </row>
    <row r="34" spans="1:3" ht="15" customHeight="1">
      <c r="A34" s="161">
        <v>45233</v>
      </c>
      <c r="B34" s="155">
        <v>0</v>
      </c>
      <c r="C34" s="99"/>
    </row>
    <row r="35" spans="1:3" ht="15" customHeight="1">
      <c r="A35" s="161">
        <v>45234</v>
      </c>
      <c r="B35" s="155">
        <v>0</v>
      </c>
      <c r="C35" s="99"/>
    </row>
    <row r="36" spans="1:3" ht="15" customHeight="1">
      <c r="A36" s="161">
        <v>45235</v>
      </c>
      <c r="B36" s="155">
        <v>0</v>
      </c>
      <c r="C36" s="99"/>
    </row>
    <row r="37" spans="1:3" ht="15" customHeight="1">
      <c r="A37" s="161">
        <v>45236</v>
      </c>
      <c r="B37" s="155">
        <v>0</v>
      </c>
      <c r="C37" s="99"/>
    </row>
    <row r="38" spans="1:3" ht="15" customHeight="1">
      <c r="A38" s="161">
        <v>45237</v>
      </c>
      <c r="B38" s="155">
        <v>0</v>
      </c>
      <c r="C38" s="99"/>
    </row>
    <row r="39" spans="1:3" ht="15" customHeight="1">
      <c r="A39" s="161">
        <v>45238</v>
      </c>
      <c r="B39" s="155">
        <v>0</v>
      </c>
      <c r="C39" s="99"/>
    </row>
    <row r="40" spans="1:3" ht="15" customHeight="1">
      <c r="A40" s="161">
        <v>45239</v>
      </c>
      <c r="B40" s="155">
        <v>0</v>
      </c>
      <c r="C40" s="99"/>
    </row>
    <row r="41" spans="1:3" ht="15" customHeight="1">
      <c r="A41" s="161">
        <v>45240</v>
      </c>
      <c r="B41" s="155">
        <v>0</v>
      </c>
      <c r="C41" s="99"/>
    </row>
    <row r="42" spans="1:3" ht="15" customHeight="1">
      <c r="A42" s="161">
        <v>45241</v>
      </c>
      <c r="B42" s="155">
        <v>0</v>
      </c>
      <c r="C42" s="99"/>
    </row>
    <row r="43" spans="1:3" ht="15" customHeight="1">
      <c r="A43" s="161">
        <v>45242</v>
      </c>
      <c r="B43" s="155">
        <v>0</v>
      </c>
      <c r="C43" s="99"/>
    </row>
    <row r="44" spans="1:3" ht="15" customHeight="1">
      <c r="A44" s="161">
        <v>45243</v>
      </c>
      <c r="B44" s="155">
        <v>0</v>
      </c>
      <c r="C44" s="99"/>
    </row>
    <row r="45" spans="1:3" ht="15" customHeight="1">
      <c r="A45" s="161">
        <v>45244</v>
      </c>
      <c r="B45" s="155">
        <v>0</v>
      </c>
      <c r="C45" s="99"/>
    </row>
    <row r="46" spans="1:3" ht="15" customHeight="1">
      <c r="A46" s="161">
        <v>45245</v>
      </c>
      <c r="B46" s="155">
        <v>0</v>
      </c>
      <c r="C46" s="99"/>
    </row>
    <row r="47" spans="1:3" ht="15" customHeight="1">
      <c r="A47" s="161">
        <v>45246</v>
      </c>
      <c r="B47" s="155">
        <v>7.8740000000000004E-2</v>
      </c>
      <c r="C47" s="99"/>
    </row>
    <row r="48" spans="1:3" ht="15" customHeight="1">
      <c r="A48" s="161">
        <v>45247</v>
      </c>
      <c r="B48" s="155">
        <v>0</v>
      </c>
      <c r="C48" s="99"/>
    </row>
    <row r="49" spans="1:3" ht="15" customHeight="1">
      <c r="A49" s="161">
        <v>45248</v>
      </c>
      <c r="B49" s="155">
        <v>7.8740000000000004E-2</v>
      </c>
      <c r="C49" s="99"/>
    </row>
    <row r="50" spans="1:3" ht="15" customHeight="1">
      <c r="A50" s="161">
        <v>45249</v>
      </c>
      <c r="B50" s="155">
        <v>0</v>
      </c>
      <c r="C50" s="99"/>
    </row>
    <row r="51" spans="1:3" ht="15" customHeight="1">
      <c r="A51" s="161">
        <v>45250</v>
      </c>
      <c r="B51" s="155">
        <v>0</v>
      </c>
      <c r="C51" s="99"/>
    </row>
    <row r="52" spans="1:3" ht="15" customHeight="1">
      <c r="A52" s="161">
        <v>45251</v>
      </c>
      <c r="B52" s="155">
        <v>0</v>
      </c>
      <c r="C52" s="99"/>
    </row>
    <row r="53" spans="1:3" ht="15" customHeight="1">
      <c r="A53" s="161">
        <v>45252</v>
      </c>
      <c r="B53" s="155">
        <v>0</v>
      </c>
      <c r="C53" s="99"/>
    </row>
    <row r="54" spans="1:3" ht="15" customHeight="1">
      <c r="A54" s="161">
        <v>45253</v>
      </c>
      <c r="B54" s="155">
        <v>0</v>
      </c>
      <c r="C54" s="99"/>
    </row>
    <row r="55" spans="1:3" ht="15" customHeight="1">
      <c r="A55" s="161">
        <v>45254</v>
      </c>
      <c r="B55" s="155">
        <v>0</v>
      </c>
      <c r="C55" s="99"/>
    </row>
    <row r="56" spans="1:3" ht="15" customHeight="1">
      <c r="A56" s="161">
        <v>45255</v>
      </c>
      <c r="B56" s="155">
        <v>0</v>
      </c>
      <c r="C56" s="99"/>
    </row>
    <row r="57" spans="1:3" ht="15" customHeight="1">
      <c r="A57" s="161">
        <v>45256</v>
      </c>
      <c r="B57" s="155">
        <v>0</v>
      </c>
      <c r="C57" s="99"/>
    </row>
    <row r="58" spans="1:3" ht="15" customHeight="1">
      <c r="A58" s="161">
        <v>45257</v>
      </c>
      <c r="B58" s="155">
        <v>0</v>
      </c>
      <c r="C58" s="99"/>
    </row>
    <row r="59" spans="1:3" ht="15" customHeight="1">
      <c r="A59" s="161">
        <v>45258</v>
      </c>
      <c r="B59" s="155">
        <v>0</v>
      </c>
      <c r="C59" s="99"/>
    </row>
    <row r="60" spans="1:3" ht="15" customHeight="1">
      <c r="A60" s="161">
        <v>45259</v>
      </c>
      <c r="B60" s="155">
        <v>0</v>
      </c>
      <c r="C60" s="99"/>
    </row>
    <row r="61" spans="1:3" ht="15" customHeight="1">
      <c r="A61" s="161">
        <v>45260</v>
      </c>
      <c r="B61" s="155">
        <v>3.9370000000000002E-2</v>
      </c>
      <c r="C61" s="99"/>
    </row>
    <row r="62" spans="1:3" ht="15" customHeight="1">
      <c r="A62" s="161">
        <v>45261</v>
      </c>
      <c r="B62" s="155">
        <v>0.11811000000000001</v>
      </c>
      <c r="C62" s="99"/>
    </row>
    <row r="63" spans="1:3" ht="15" customHeight="1">
      <c r="A63" s="161">
        <v>45262</v>
      </c>
      <c r="B63" s="155" t="s">
        <v>92</v>
      </c>
      <c r="C63" s="99"/>
    </row>
    <row r="64" spans="1:3" ht="15" customHeight="1">
      <c r="A64" s="161">
        <v>45263</v>
      </c>
      <c r="B64" s="155" t="s">
        <v>92</v>
      </c>
      <c r="C64" s="99"/>
    </row>
    <row r="65" spans="1:3" ht="15" customHeight="1">
      <c r="A65" s="161">
        <v>45264</v>
      </c>
      <c r="B65" s="155" t="s">
        <v>92</v>
      </c>
      <c r="C65" s="99"/>
    </row>
    <row r="66" spans="1:3" ht="15" customHeight="1">
      <c r="A66" s="161">
        <v>45265</v>
      </c>
      <c r="B66" s="155" t="s">
        <v>92</v>
      </c>
      <c r="C66" s="99"/>
    </row>
    <row r="67" spans="1:3" ht="15" customHeight="1">
      <c r="A67" s="161">
        <v>45266</v>
      </c>
      <c r="B67" s="155" t="s">
        <v>92</v>
      </c>
      <c r="C67" s="99"/>
    </row>
    <row r="68" spans="1:3" ht="15" customHeight="1">
      <c r="A68" s="161">
        <v>45267</v>
      </c>
      <c r="B68" s="155">
        <v>0</v>
      </c>
      <c r="C68" s="99"/>
    </row>
    <row r="69" spans="1:3" ht="15" customHeight="1">
      <c r="A69" s="161">
        <v>45268</v>
      </c>
      <c r="B69" s="155">
        <v>0</v>
      </c>
      <c r="C69" s="99"/>
    </row>
    <row r="70" spans="1:3" ht="15" customHeight="1">
      <c r="A70" s="161">
        <v>45269</v>
      </c>
      <c r="B70" s="155">
        <v>0</v>
      </c>
      <c r="C70" s="99"/>
    </row>
    <row r="71" spans="1:3" ht="15" customHeight="1">
      <c r="A71" s="161">
        <v>45270</v>
      </c>
      <c r="B71" s="155">
        <v>0</v>
      </c>
      <c r="C71" s="99"/>
    </row>
    <row r="72" spans="1:3" ht="15" customHeight="1">
      <c r="A72" s="161">
        <v>45271</v>
      </c>
      <c r="B72" s="155">
        <v>0</v>
      </c>
      <c r="C72" s="99"/>
    </row>
    <row r="73" spans="1:3" ht="15" customHeight="1">
      <c r="A73" s="161">
        <v>45272</v>
      </c>
      <c r="B73" s="155" t="s">
        <v>92</v>
      </c>
      <c r="C73" s="99"/>
    </row>
    <row r="74" spans="1:3" ht="15" customHeight="1">
      <c r="A74" s="161">
        <v>45273</v>
      </c>
      <c r="B74" s="155">
        <v>0</v>
      </c>
      <c r="C74" s="99"/>
    </row>
    <row r="75" spans="1:3" ht="15" customHeight="1">
      <c r="A75" s="161">
        <v>45274</v>
      </c>
      <c r="B75" s="155">
        <v>0</v>
      </c>
      <c r="C75" s="99"/>
    </row>
    <row r="76" spans="1:3" ht="15" customHeight="1">
      <c r="A76" s="161">
        <v>45275</v>
      </c>
      <c r="B76" s="155">
        <v>0</v>
      </c>
      <c r="C76" s="99"/>
    </row>
    <row r="77" spans="1:3" ht="15" customHeight="1">
      <c r="A77" s="161">
        <v>45276</v>
      </c>
      <c r="B77" s="155">
        <v>0</v>
      </c>
      <c r="C77" s="99"/>
    </row>
    <row r="78" spans="1:3" ht="15" customHeight="1">
      <c r="A78" s="161">
        <v>45277</v>
      </c>
      <c r="B78" s="155">
        <v>0</v>
      </c>
      <c r="C78" s="99"/>
    </row>
    <row r="79" spans="1:3" ht="15" customHeight="1">
      <c r="A79" s="161">
        <v>45278</v>
      </c>
      <c r="B79" s="155">
        <v>0</v>
      </c>
      <c r="C79" s="99"/>
    </row>
    <row r="80" spans="1:3" ht="15" customHeight="1">
      <c r="A80" s="161">
        <v>45279</v>
      </c>
      <c r="B80" s="155">
        <v>0</v>
      </c>
      <c r="C80" s="99"/>
    </row>
    <row r="81" spans="1:3" ht="15" customHeight="1">
      <c r="A81" s="161">
        <v>45280</v>
      </c>
      <c r="B81" s="155">
        <v>7.8740000000000004E-2</v>
      </c>
      <c r="C81" s="99"/>
    </row>
    <row r="82" spans="1:3" ht="15" customHeight="1">
      <c r="A82" s="161">
        <v>45281</v>
      </c>
      <c r="B82" s="155">
        <v>0</v>
      </c>
      <c r="C82" s="99"/>
    </row>
    <row r="83" spans="1:3" ht="15" customHeight="1">
      <c r="A83" s="161">
        <v>45282</v>
      </c>
      <c r="B83" s="155">
        <v>0.70865999999999996</v>
      </c>
      <c r="C83" s="99"/>
    </row>
    <row r="84" spans="1:3" ht="15" customHeight="1">
      <c r="A84" s="161">
        <v>45283</v>
      </c>
      <c r="B84" s="155">
        <v>3.9370000000000002E-2</v>
      </c>
      <c r="C84" s="99"/>
    </row>
    <row r="85" spans="1:3" ht="15" customHeight="1">
      <c r="A85" s="161">
        <v>45284</v>
      </c>
      <c r="B85" s="155">
        <v>0</v>
      </c>
      <c r="C85" s="99"/>
    </row>
    <row r="86" spans="1:3" ht="15" customHeight="1">
      <c r="A86" s="161">
        <v>45285</v>
      </c>
      <c r="B86" s="155">
        <v>0</v>
      </c>
      <c r="C86" s="99"/>
    </row>
    <row r="87" spans="1:3" ht="15" customHeight="1">
      <c r="A87" s="161">
        <v>45286</v>
      </c>
      <c r="B87" s="155">
        <v>0</v>
      </c>
      <c r="C87" s="99"/>
    </row>
    <row r="88" spans="1:3" ht="15" customHeight="1">
      <c r="A88" s="161">
        <v>45287</v>
      </c>
      <c r="B88" s="155">
        <v>0</v>
      </c>
      <c r="C88" s="99"/>
    </row>
    <row r="89" spans="1:3" ht="15" customHeight="1">
      <c r="A89" s="161">
        <v>45288</v>
      </c>
      <c r="B89" s="155">
        <v>0</v>
      </c>
      <c r="C89" s="99"/>
    </row>
    <row r="90" spans="1:3" ht="15" customHeight="1">
      <c r="A90" s="161">
        <v>45289</v>
      </c>
      <c r="B90" s="155">
        <v>0</v>
      </c>
      <c r="C90" s="99"/>
    </row>
    <row r="91" spans="1:3" ht="15" customHeight="1">
      <c r="A91" s="161">
        <v>45290</v>
      </c>
      <c r="B91" s="155">
        <v>0</v>
      </c>
      <c r="C91" s="99"/>
    </row>
    <row r="92" spans="1:3" ht="15" customHeight="1">
      <c r="A92" s="161">
        <v>45291</v>
      </c>
      <c r="B92" s="155">
        <v>0</v>
      </c>
      <c r="C92" s="99"/>
    </row>
    <row r="93" spans="1:3" ht="15" customHeight="1">
      <c r="A93" s="161">
        <v>45292</v>
      </c>
      <c r="B93" s="155">
        <v>0</v>
      </c>
      <c r="C93" s="99"/>
    </row>
    <row r="94" spans="1:3" ht="15" customHeight="1">
      <c r="A94" s="161">
        <v>45293</v>
      </c>
      <c r="B94" s="155">
        <v>0</v>
      </c>
      <c r="C94" s="99"/>
    </row>
    <row r="95" spans="1:3" ht="15" customHeight="1">
      <c r="A95" s="161">
        <v>45294</v>
      </c>
      <c r="B95" s="155">
        <v>0</v>
      </c>
      <c r="C95" s="99"/>
    </row>
    <row r="96" spans="1:3" ht="15" customHeight="1">
      <c r="A96" s="161">
        <v>45295</v>
      </c>
      <c r="B96" s="155">
        <v>0</v>
      </c>
      <c r="C96" s="99"/>
    </row>
    <row r="97" spans="1:3" ht="15" customHeight="1">
      <c r="A97" s="161">
        <v>45296</v>
      </c>
      <c r="B97" s="155">
        <v>0</v>
      </c>
      <c r="C97" s="99"/>
    </row>
    <row r="98" spans="1:3" ht="15" customHeight="1">
      <c r="A98" s="161">
        <v>45297</v>
      </c>
      <c r="B98" s="155">
        <v>0</v>
      </c>
      <c r="C98" s="99"/>
    </row>
    <row r="99" spans="1:3" ht="15" customHeight="1">
      <c r="A99" s="161">
        <v>45298</v>
      </c>
      <c r="B99" s="155">
        <v>0.15748000000000001</v>
      </c>
      <c r="C99" s="99"/>
    </row>
    <row r="100" spans="1:3" ht="15" customHeight="1">
      <c r="A100" s="161">
        <v>45299</v>
      </c>
      <c r="B100" s="155">
        <v>0</v>
      </c>
      <c r="C100" s="99"/>
    </row>
    <row r="101" spans="1:3" ht="15" customHeight="1">
      <c r="A101" s="161">
        <v>45300</v>
      </c>
      <c r="B101" s="155">
        <v>0</v>
      </c>
      <c r="C101" s="99"/>
    </row>
    <row r="102" spans="1:3" ht="15" customHeight="1">
      <c r="A102" s="161">
        <v>45301</v>
      </c>
      <c r="B102" s="155">
        <v>0</v>
      </c>
      <c r="C102" s="99"/>
    </row>
    <row r="103" spans="1:3" ht="15" customHeight="1">
      <c r="A103" s="161">
        <v>45302</v>
      </c>
      <c r="B103" s="155">
        <v>0</v>
      </c>
      <c r="C103" s="99"/>
    </row>
    <row r="104" spans="1:3" ht="15" customHeight="1">
      <c r="A104" s="161">
        <v>45303</v>
      </c>
      <c r="B104" s="155">
        <v>0</v>
      </c>
      <c r="C104" s="99"/>
    </row>
    <row r="105" spans="1:3" ht="15" customHeight="1">
      <c r="A105" s="161">
        <v>45304</v>
      </c>
      <c r="B105" s="155">
        <v>0</v>
      </c>
      <c r="C105" s="99"/>
    </row>
    <row r="106" spans="1:3" ht="15" customHeight="1">
      <c r="A106" s="161">
        <v>45305</v>
      </c>
      <c r="B106" s="155">
        <v>0</v>
      </c>
      <c r="C106" s="99"/>
    </row>
    <row r="107" spans="1:3" ht="15" customHeight="1">
      <c r="A107" s="161">
        <v>45306</v>
      </c>
      <c r="B107" s="155">
        <v>0</v>
      </c>
      <c r="C107" s="99"/>
    </row>
    <row r="108" spans="1:3" ht="15" customHeight="1">
      <c r="A108" s="161">
        <v>45307</v>
      </c>
      <c r="B108" s="155">
        <v>0</v>
      </c>
      <c r="C108" s="99"/>
    </row>
    <row r="109" spans="1:3" ht="15" customHeight="1">
      <c r="A109" s="161">
        <v>45308</v>
      </c>
      <c r="B109" s="155" t="s">
        <v>92</v>
      </c>
      <c r="C109" s="99"/>
    </row>
    <row r="110" spans="1:3" ht="15" customHeight="1">
      <c r="A110" s="161">
        <v>45309</v>
      </c>
      <c r="B110" s="155">
        <v>0</v>
      </c>
      <c r="C110" s="99"/>
    </row>
    <row r="111" spans="1:3" ht="15" customHeight="1">
      <c r="A111" s="161">
        <v>45310</v>
      </c>
      <c r="B111" s="155" t="s">
        <v>92</v>
      </c>
      <c r="C111" s="99"/>
    </row>
    <row r="112" spans="1:3" ht="15" customHeight="1">
      <c r="A112" s="161">
        <v>45311</v>
      </c>
      <c r="B112" s="155">
        <v>0</v>
      </c>
      <c r="C112" s="99"/>
    </row>
    <row r="113" spans="1:3" ht="15" customHeight="1">
      <c r="A113" s="161">
        <v>45312</v>
      </c>
      <c r="B113" s="155">
        <v>0</v>
      </c>
      <c r="C113" s="99"/>
    </row>
    <row r="114" spans="1:3" ht="15" customHeight="1">
      <c r="A114" s="161">
        <v>45313</v>
      </c>
      <c r="B114" s="155">
        <v>0.27559</v>
      </c>
      <c r="C114" s="99"/>
    </row>
    <row r="115" spans="1:3" ht="15" customHeight="1">
      <c r="A115" s="161">
        <v>45314</v>
      </c>
      <c r="B115" s="155">
        <v>0.59055000000000002</v>
      </c>
      <c r="C115" s="99"/>
    </row>
    <row r="116" spans="1:3" ht="15" customHeight="1">
      <c r="A116" s="161">
        <v>45315</v>
      </c>
      <c r="B116" s="155">
        <v>3.9370000000000002E-2</v>
      </c>
      <c r="C116" s="99"/>
    </row>
    <row r="117" spans="1:3" ht="15" customHeight="1">
      <c r="A117" s="161">
        <v>45316</v>
      </c>
      <c r="B117" s="155">
        <v>0</v>
      </c>
      <c r="C117" s="99"/>
    </row>
    <row r="118" spans="1:3" ht="15" customHeight="1">
      <c r="A118" s="161">
        <v>45317</v>
      </c>
      <c r="B118" s="155">
        <v>0</v>
      </c>
      <c r="C118" s="99"/>
    </row>
    <row r="119" spans="1:3" ht="15" customHeight="1">
      <c r="A119" s="161">
        <v>45318</v>
      </c>
      <c r="B119" s="155">
        <v>0</v>
      </c>
      <c r="C119" s="99"/>
    </row>
    <row r="120" spans="1:3" ht="15" customHeight="1">
      <c r="A120" s="161">
        <v>45319</v>
      </c>
      <c r="B120" s="155">
        <v>0</v>
      </c>
      <c r="C120" s="99"/>
    </row>
    <row r="121" spans="1:3" ht="15" customHeight="1">
      <c r="A121" s="161">
        <v>45320</v>
      </c>
      <c r="B121" s="155" t="s">
        <v>92</v>
      </c>
      <c r="C121" s="99"/>
    </row>
    <row r="122" spans="1:3" ht="15" customHeight="1">
      <c r="A122" s="161">
        <v>45321</v>
      </c>
      <c r="B122" s="155" t="s">
        <v>92</v>
      </c>
      <c r="C122" s="99"/>
    </row>
    <row r="123" spans="1:3" ht="15" customHeight="1">
      <c r="A123" s="161">
        <v>45322</v>
      </c>
      <c r="B123" s="155">
        <v>0</v>
      </c>
      <c r="C123" s="99"/>
    </row>
    <row r="124" spans="1:3" ht="15" customHeight="1">
      <c r="A124" s="161">
        <v>45323</v>
      </c>
      <c r="B124" s="155">
        <v>0.62992000000000004</v>
      </c>
      <c r="C124" s="99"/>
    </row>
    <row r="125" spans="1:3" ht="15" customHeight="1">
      <c r="A125" s="161">
        <v>45324</v>
      </c>
      <c r="B125" s="155">
        <v>0.82677</v>
      </c>
      <c r="C125" s="99"/>
    </row>
    <row r="126" spans="1:3" ht="15" customHeight="1">
      <c r="A126" s="161">
        <v>45325</v>
      </c>
      <c r="B126" s="155">
        <v>0</v>
      </c>
      <c r="C126" s="99"/>
    </row>
    <row r="127" spans="1:3" ht="15" customHeight="1">
      <c r="A127" s="161">
        <v>45326</v>
      </c>
      <c r="B127" s="155">
        <v>0</v>
      </c>
      <c r="C127" s="99"/>
    </row>
    <row r="128" spans="1:3" ht="15" customHeight="1">
      <c r="A128" s="161">
        <v>45327</v>
      </c>
      <c r="B128" s="155">
        <v>0</v>
      </c>
      <c r="C128" s="99"/>
    </row>
    <row r="129" spans="1:3" ht="15" customHeight="1">
      <c r="A129" s="161">
        <v>45328</v>
      </c>
      <c r="B129" s="155">
        <v>0.15748000000000001</v>
      </c>
      <c r="C129" s="99"/>
    </row>
    <row r="130" spans="1:3" ht="15" customHeight="1">
      <c r="A130" s="161">
        <v>45329</v>
      </c>
      <c r="B130" s="155">
        <v>0.23622000000000001</v>
      </c>
      <c r="C130" s="99"/>
    </row>
    <row r="131" spans="1:3" ht="15" customHeight="1">
      <c r="A131" s="161">
        <v>45330</v>
      </c>
      <c r="B131" s="155">
        <v>0.35432999999999998</v>
      </c>
      <c r="C131" s="99"/>
    </row>
    <row r="132" spans="1:3" ht="15" customHeight="1">
      <c r="A132" s="161">
        <v>45331</v>
      </c>
      <c r="B132" s="155">
        <v>0</v>
      </c>
      <c r="C132" s="99"/>
    </row>
    <row r="133" spans="1:3" ht="15" customHeight="1">
      <c r="A133" s="161">
        <v>45332</v>
      </c>
      <c r="B133" s="155">
        <v>0.90551000000000004</v>
      </c>
      <c r="C133" s="99"/>
    </row>
    <row r="134" spans="1:3" ht="15" customHeight="1">
      <c r="A134" s="161">
        <v>45333</v>
      </c>
      <c r="B134" s="155">
        <v>0</v>
      </c>
      <c r="C134" s="99"/>
    </row>
    <row r="135" spans="1:3" ht="15" customHeight="1">
      <c r="A135" s="161">
        <v>45334</v>
      </c>
      <c r="B135" s="155">
        <v>0</v>
      </c>
      <c r="C135" s="99"/>
    </row>
    <row r="136" spans="1:3" ht="15" customHeight="1">
      <c r="A136" s="161">
        <v>45335</v>
      </c>
      <c r="B136" s="155">
        <v>0</v>
      </c>
      <c r="C136" s="99"/>
    </row>
    <row r="137" spans="1:3" ht="15" customHeight="1">
      <c r="A137" s="161">
        <v>45336</v>
      </c>
      <c r="B137" s="155">
        <v>0</v>
      </c>
      <c r="C137" s="99"/>
    </row>
    <row r="138" spans="1:3" ht="15" customHeight="1">
      <c r="A138" s="161">
        <v>45337</v>
      </c>
      <c r="B138" s="155">
        <v>0</v>
      </c>
      <c r="C138" s="99"/>
    </row>
    <row r="139" spans="1:3" ht="15" customHeight="1">
      <c r="A139" s="161">
        <v>45338</v>
      </c>
      <c r="B139" s="155">
        <v>0</v>
      </c>
      <c r="C139" s="99"/>
    </row>
    <row r="140" spans="1:3" ht="15" customHeight="1">
      <c r="A140" s="161">
        <v>45339</v>
      </c>
      <c r="B140" s="155">
        <v>0</v>
      </c>
      <c r="C140" s="99"/>
    </row>
    <row r="141" spans="1:3" ht="15" customHeight="1">
      <c r="A141" s="161">
        <v>45340</v>
      </c>
      <c r="B141" s="155">
        <v>0</v>
      </c>
      <c r="C141" s="99"/>
    </row>
    <row r="142" spans="1:3" ht="15" customHeight="1">
      <c r="A142" s="161">
        <v>45341</v>
      </c>
      <c r="B142" s="155">
        <v>0</v>
      </c>
      <c r="C142" s="99"/>
    </row>
    <row r="143" spans="1:3" ht="15" customHeight="1">
      <c r="A143" s="161">
        <v>45342</v>
      </c>
      <c r="B143" s="155">
        <v>0</v>
      </c>
      <c r="C143" s="99"/>
    </row>
    <row r="144" spans="1:3" ht="15" customHeight="1">
      <c r="A144" s="161">
        <v>45343</v>
      </c>
      <c r="B144" s="155">
        <v>0</v>
      </c>
      <c r="C144" s="99"/>
    </row>
    <row r="145" spans="1:3" ht="15" customHeight="1">
      <c r="A145" s="161">
        <v>45344</v>
      </c>
      <c r="B145" s="155">
        <v>0</v>
      </c>
      <c r="C145" s="99"/>
    </row>
    <row r="146" spans="1:3" ht="15" customHeight="1">
      <c r="A146" s="161">
        <v>45345</v>
      </c>
      <c r="B146" s="155">
        <v>0</v>
      </c>
      <c r="C146" s="99"/>
    </row>
    <row r="147" spans="1:3" ht="15" customHeight="1">
      <c r="A147" s="161">
        <v>45346</v>
      </c>
      <c r="B147" s="155">
        <v>0</v>
      </c>
      <c r="C147" s="99"/>
    </row>
    <row r="148" spans="1:3" ht="15" customHeight="1">
      <c r="A148" s="161">
        <v>45347</v>
      </c>
      <c r="B148" s="155">
        <v>0</v>
      </c>
      <c r="C148" s="99"/>
    </row>
    <row r="149" spans="1:3" ht="15" customHeight="1">
      <c r="A149" s="161">
        <v>45348</v>
      </c>
      <c r="B149" s="155">
        <v>0</v>
      </c>
      <c r="C149" s="99"/>
    </row>
    <row r="150" spans="1:3" ht="15" customHeight="1">
      <c r="A150" s="161">
        <v>45349</v>
      </c>
      <c r="B150" s="155">
        <v>0</v>
      </c>
      <c r="C150" s="99"/>
    </row>
    <row r="151" spans="1:3" ht="15" customHeight="1">
      <c r="A151" s="161">
        <v>45350</v>
      </c>
      <c r="B151" s="155">
        <v>0</v>
      </c>
      <c r="C151" s="99"/>
    </row>
    <row r="152" spans="1:3" ht="15" customHeight="1">
      <c r="A152" s="161">
        <v>45351</v>
      </c>
      <c r="B152" s="155">
        <v>0</v>
      </c>
      <c r="C152" s="99"/>
    </row>
    <row r="153" spans="1:3" ht="15" customHeight="1">
      <c r="A153" s="161">
        <v>45352</v>
      </c>
      <c r="B153" s="155">
        <v>0</v>
      </c>
      <c r="C153" s="99"/>
    </row>
    <row r="154" spans="1:3" ht="15" customHeight="1">
      <c r="A154" s="161">
        <v>45353</v>
      </c>
      <c r="B154" s="155">
        <v>0</v>
      </c>
      <c r="C154" s="99"/>
    </row>
    <row r="155" spans="1:3" ht="15" customHeight="1">
      <c r="A155" s="161">
        <v>45354</v>
      </c>
      <c r="B155" s="155">
        <v>0</v>
      </c>
      <c r="C155" s="99"/>
    </row>
    <row r="156" spans="1:3" ht="15" customHeight="1">
      <c r="A156" s="161">
        <v>45355</v>
      </c>
      <c r="B156" s="155">
        <v>0</v>
      </c>
      <c r="C156" s="99"/>
    </row>
    <row r="157" spans="1:3" ht="15" customHeight="1">
      <c r="A157" s="161">
        <v>45356</v>
      </c>
      <c r="B157" s="155">
        <v>0</v>
      </c>
      <c r="C157" s="99"/>
    </row>
    <row r="158" spans="1:3" ht="15" customHeight="1">
      <c r="A158" s="161">
        <v>45357</v>
      </c>
      <c r="B158" s="155">
        <v>0</v>
      </c>
      <c r="C158" s="99"/>
    </row>
    <row r="159" spans="1:3" ht="15" customHeight="1">
      <c r="A159" s="161">
        <v>45358</v>
      </c>
      <c r="B159" s="155">
        <v>7.8740000000000004E-2</v>
      </c>
      <c r="C159" s="99"/>
    </row>
    <row r="160" spans="1:3" ht="15" customHeight="1">
      <c r="A160" s="161">
        <v>45359</v>
      </c>
      <c r="B160" s="155">
        <v>3.9370000000000002E-2</v>
      </c>
      <c r="C160" s="99"/>
    </row>
    <row r="161" spans="1:3" ht="15" customHeight="1">
      <c r="A161" s="161">
        <v>45360</v>
      </c>
      <c r="B161" s="155">
        <v>0</v>
      </c>
      <c r="C161" s="99"/>
    </row>
    <row r="162" spans="1:3" ht="15" customHeight="1">
      <c r="A162" s="161">
        <v>45361</v>
      </c>
      <c r="B162" s="155">
        <v>0</v>
      </c>
      <c r="C162" s="99"/>
    </row>
    <row r="163" spans="1:3" ht="15" customHeight="1">
      <c r="A163" s="161">
        <v>45362</v>
      </c>
      <c r="B163" s="155">
        <v>0</v>
      </c>
      <c r="C163" s="99"/>
    </row>
    <row r="164" spans="1:3" ht="15" customHeight="1">
      <c r="A164" s="161">
        <v>45363</v>
      </c>
      <c r="B164" s="155">
        <v>0</v>
      </c>
      <c r="C164" s="99"/>
    </row>
    <row r="165" spans="1:3" ht="15" customHeight="1">
      <c r="A165" s="161">
        <v>45364</v>
      </c>
      <c r="B165" s="155">
        <v>0</v>
      </c>
      <c r="C165" s="99"/>
    </row>
    <row r="166" spans="1:3" ht="15" customHeight="1">
      <c r="A166" s="161">
        <v>45365</v>
      </c>
      <c r="B166" s="155">
        <v>0</v>
      </c>
      <c r="C166" s="99"/>
    </row>
    <row r="167" spans="1:3" ht="15" customHeight="1">
      <c r="A167" s="161">
        <v>45366</v>
      </c>
      <c r="B167" s="155">
        <v>0.27559</v>
      </c>
      <c r="C167" s="99"/>
    </row>
    <row r="168" spans="1:3" ht="15" customHeight="1">
      <c r="A168" s="161">
        <v>45367</v>
      </c>
      <c r="B168" s="155">
        <v>0</v>
      </c>
      <c r="C168" s="99"/>
    </row>
    <row r="169" spans="1:3" ht="15" customHeight="1">
      <c r="A169" s="161">
        <v>45368</v>
      </c>
      <c r="B169" s="155">
        <v>3.9370000000000002E-2</v>
      </c>
      <c r="C169" s="99"/>
    </row>
    <row r="170" spans="1:3" ht="15" customHeight="1">
      <c r="A170" s="161">
        <v>45369</v>
      </c>
      <c r="B170" s="155">
        <v>0.15748000000000001</v>
      </c>
      <c r="C170" s="99"/>
    </row>
    <row r="171" spans="1:3" ht="15" customHeight="1">
      <c r="A171" s="161">
        <v>45370</v>
      </c>
      <c r="B171" s="155">
        <v>0</v>
      </c>
      <c r="C171" s="99"/>
    </row>
    <row r="172" spans="1:3" ht="15" customHeight="1">
      <c r="A172" s="161">
        <v>45371</v>
      </c>
      <c r="B172" s="155">
        <v>0</v>
      </c>
      <c r="C172" s="99"/>
    </row>
    <row r="173" spans="1:3" ht="15" customHeight="1">
      <c r="A173" s="161">
        <v>45372</v>
      </c>
      <c r="B173" s="155">
        <v>0</v>
      </c>
      <c r="C173" s="99"/>
    </row>
    <row r="174" spans="1:3" ht="15" customHeight="1">
      <c r="A174" s="161">
        <v>45373</v>
      </c>
      <c r="B174" s="155">
        <v>0</v>
      </c>
      <c r="C174" s="99"/>
    </row>
    <row r="175" spans="1:3" ht="15" customHeight="1">
      <c r="A175" s="161">
        <v>45374</v>
      </c>
      <c r="B175" s="155">
        <v>0</v>
      </c>
      <c r="C175" s="99"/>
    </row>
    <row r="176" spans="1:3" ht="15" customHeight="1">
      <c r="A176" s="161">
        <v>45375</v>
      </c>
      <c r="B176" s="155">
        <v>0.31496000000000002</v>
      </c>
      <c r="C176" s="99"/>
    </row>
    <row r="177" spans="1:3" ht="15" customHeight="1">
      <c r="A177" s="161">
        <v>45376</v>
      </c>
      <c r="B177" s="155">
        <v>0</v>
      </c>
      <c r="C177" s="99"/>
    </row>
    <row r="178" spans="1:3" ht="15" customHeight="1">
      <c r="A178" s="161">
        <v>45377</v>
      </c>
      <c r="B178" s="155">
        <v>0</v>
      </c>
      <c r="C178" s="99"/>
    </row>
    <row r="179" spans="1:3" ht="15" customHeight="1">
      <c r="A179" s="161">
        <v>45378</v>
      </c>
      <c r="B179" s="155">
        <v>0</v>
      </c>
      <c r="C179" s="99"/>
    </row>
    <row r="180" spans="1:3" ht="15" customHeight="1">
      <c r="A180" s="161">
        <v>45379</v>
      </c>
      <c r="B180" s="155">
        <v>0</v>
      </c>
      <c r="C180" s="99"/>
    </row>
    <row r="181" spans="1:3" ht="15" customHeight="1">
      <c r="A181" s="161">
        <v>45380</v>
      </c>
      <c r="B181" s="155">
        <v>0</v>
      </c>
      <c r="C181" s="99"/>
    </row>
    <row r="182" spans="1:3" ht="15" customHeight="1">
      <c r="A182" s="161">
        <v>45381</v>
      </c>
      <c r="B182" s="155">
        <v>0</v>
      </c>
      <c r="C182" s="99"/>
    </row>
    <row r="183" spans="1:3" ht="15" customHeight="1">
      <c r="A183" s="161">
        <v>45382</v>
      </c>
      <c r="B183" s="155">
        <v>0.35432999999999998</v>
      </c>
      <c r="C183" s="99"/>
    </row>
    <row r="184" spans="1:3" ht="15" customHeight="1">
      <c r="A184" s="161">
        <v>45383</v>
      </c>
      <c r="B184" s="155">
        <v>0.43307000000000001</v>
      </c>
      <c r="C184" s="99"/>
    </row>
    <row r="185" spans="1:3" ht="15" customHeight="1">
      <c r="A185" s="161">
        <v>45384</v>
      </c>
      <c r="B185" s="155">
        <v>0</v>
      </c>
      <c r="C185" s="99"/>
    </row>
    <row r="186" spans="1:3" ht="15" customHeight="1">
      <c r="A186" s="161">
        <v>45385</v>
      </c>
      <c r="B186" s="155">
        <v>0</v>
      </c>
      <c r="C186" s="99"/>
    </row>
    <row r="187" spans="1:3" ht="15" customHeight="1">
      <c r="A187" s="161">
        <v>45386</v>
      </c>
      <c r="B187" s="155">
        <v>0</v>
      </c>
      <c r="C187" s="99"/>
    </row>
    <row r="188" spans="1:3" ht="15" customHeight="1">
      <c r="A188" s="161">
        <v>45387</v>
      </c>
      <c r="B188" s="155">
        <v>0</v>
      </c>
      <c r="C188" s="99"/>
    </row>
    <row r="189" spans="1:3" ht="15" customHeight="1">
      <c r="A189" s="161">
        <v>45388</v>
      </c>
      <c r="B189" s="155">
        <v>0</v>
      </c>
      <c r="C189" s="99"/>
    </row>
    <row r="190" spans="1:3" ht="15" customHeight="1">
      <c r="A190" s="161">
        <v>45389</v>
      </c>
      <c r="B190" s="155">
        <v>0</v>
      </c>
      <c r="C190" s="99"/>
    </row>
    <row r="191" spans="1:3" ht="15" customHeight="1">
      <c r="A191" s="161">
        <v>45390</v>
      </c>
      <c r="B191" s="155">
        <v>0</v>
      </c>
      <c r="C191" s="99"/>
    </row>
    <row r="192" spans="1:3" ht="15" customHeight="1">
      <c r="A192" s="161">
        <v>45391</v>
      </c>
      <c r="B192" s="155">
        <v>0</v>
      </c>
      <c r="C192" s="99"/>
    </row>
    <row r="193" spans="1:3" ht="15" customHeight="1">
      <c r="A193" s="161">
        <v>45392</v>
      </c>
      <c r="B193" s="155">
        <v>0</v>
      </c>
      <c r="C193" s="99"/>
    </row>
    <row r="194" spans="1:3" ht="15" customHeight="1">
      <c r="A194" s="161">
        <v>45393</v>
      </c>
      <c r="B194" s="155">
        <v>0</v>
      </c>
      <c r="C194" s="99"/>
    </row>
    <row r="195" spans="1:3" ht="15" customHeight="1">
      <c r="A195" s="161">
        <v>45394</v>
      </c>
      <c r="B195" s="155">
        <v>0</v>
      </c>
      <c r="C195" s="99"/>
    </row>
    <row r="196" spans="1:3" ht="15" customHeight="1">
      <c r="A196" s="161">
        <v>45395</v>
      </c>
      <c r="B196" s="155">
        <v>0</v>
      </c>
      <c r="C196" s="99"/>
    </row>
    <row r="197" spans="1:3" ht="15" customHeight="1">
      <c r="A197" s="161">
        <v>45396</v>
      </c>
      <c r="B197" s="155">
        <v>0</v>
      </c>
      <c r="C197" s="99"/>
    </row>
    <row r="198" spans="1:3" ht="15" customHeight="1">
      <c r="A198" s="161">
        <v>45397</v>
      </c>
      <c r="B198" s="155">
        <v>0</v>
      </c>
      <c r="C198" s="99"/>
    </row>
    <row r="199" spans="1:3" ht="15" customHeight="1">
      <c r="A199" s="161">
        <v>45398</v>
      </c>
      <c r="B199" s="155">
        <v>0</v>
      </c>
      <c r="C199" s="99"/>
    </row>
    <row r="200" spans="1:3" ht="15" customHeight="1">
      <c r="A200" s="161">
        <v>45399</v>
      </c>
      <c r="B200" s="155">
        <v>0</v>
      </c>
      <c r="C200" s="99"/>
    </row>
    <row r="201" spans="1:3" ht="15" customHeight="1">
      <c r="A201" s="161">
        <v>45400</v>
      </c>
      <c r="B201" s="155">
        <v>0</v>
      </c>
      <c r="C201" s="99"/>
    </row>
    <row r="202" spans="1:3" ht="15" customHeight="1">
      <c r="A202" s="161">
        <v>45401</v>
      </c>
      <c r="B202" s="155">
        <v>0</v>
      </c>
      <c r="C202" s="99"/>
    </row>
    <row r="203" spans="1:3" ht="15" customHeight="1">
      <c r="A203" s="161">
        <v>45402</v>
      </c>
      <c r="B203" s="155">
        <v>0</v>
      </c>
      <c r="C203" s="99"/>
    </row>
    <row r="204" spans="1:3" ht="15" customHeight="1">
      <c r="A204" s="161">
        <v>45403</v>
      </c>
      <c r="B204" s="155">
        <v>0</v>
      </c>
      <c r="C204" s="99"/>
    </row>
    <row r="205" spans="1:3" ht="15" customHeight="1">
      <c r="A205" s="161">
        <v>45404</v>
      </c>
      <c r="B205" s="155">
        <v>0</v>
      </c>
      <c r="C205" s="99"/>
    </row>
    <row r="206" spans="1:3" ht="15" customHeight="1">
      <c r="A206" s="161">
        <v>45405</v>
      </c>
      <c r="B206" s="155">
        <v>0</v>
      </c>
      <c r="C206" s="99"/>
    </row>
    <row r="207" spans="1:3" ht="15" customHeight="1">
      <c r="A207" s="161">
        <v>45406</v>
      </c>
      <c r="B207" s="155">
        <v>0</v>
      </c>
      <c r="C207" s="99"/>
    </row>
    <row r="208" spans="1:3" ht="15" customHeight="1">
      <c r="A208" s="161">
        <v>45407</v>
      </c>
      <c r="B208" s="155">
        <v>0</v>
      </c>
      <c r="C208" s="99"/>
    </row>
    <row r="209" spans="1:3" ht="15" customHeight="1">
      <c r="A209" s="161">
        <v>45408</v>
      </c>
      <c r="B209" s="155">
        <v>0</v>
      </c>
      <c r="C209" s="99"/>
    </row>
    <row r="210" spans="1:3" ht="15" customHeight="1">
      <c r="A210" s="161">
        <v>45409</v>
      </c>
      <c r="B210" s="155">
        <v>0</v>
      </c>
      <c r="C210" s="99"/>
    </row>
    <row r="211" spans="1:3" ht="15" customHeight="1">
      <c r="A211" s="161">
        <v>45410</v>
      </c>
      <c r="B211" s="155">
        <v>0</v>
      </c>
      <c r="C211" s="99"/>
    </row>
    <row r="212" spans="1:3" ht="15" customHeight="1">
      <c r="A212" s="161">
        <v>45411</v>
      </c>
      <c r="B212" s="155">
        <v>0</v>
      </c>
      <c r="C212" s="99"/>
    </row>
    <row r="213" spans="1:3" ht="15" customHeight="1">
      <c r="A213" s="161">
        <v>45412</v>
      </c>
      <c r="B213" s="155">
        <v>0</v>
      </c>
      <c r="C213" s="99"/>
    </row>
    <row r="214" spans="1:3" ht="15" customHeight="1">
      <c r="A214" s="161">
        <v>45413</v>
      </c>
      <c r="B214" s="155">
        <v>0</v>
      </c>
      <c r="C214" s="99"/>
    </row>
    <row r="215" spans="1:3" ht="15" customHeight="1">
      <c r="A215" s="161">
        <v>45414</v>
      </c>
      <c r="B215" s="155">
        <v>0</v>
      </c>
      <c r="C215" s="99"/>
    </row>
    <row r="216" spans="1:3" ht="15" customHeight="1">
      <c r="A216" s="161">
        <v>45415</v>
      </c>
      <c r="B216" s="155">
        <v>0</v>
      </c>
      <c r="C216" s="99"/>
    </row>
    <row r="217" spans="1:3" ht="15" customHeight="1">
      <c r="A217" s="161">
        <v>45416</v>
      </c>
      <c r="B217" s="155">
        <v>0</v>
      </c>
      <c r="C217" s="99"/>
    </row>
    <row r="218" spans="1:3" ht="15" customHeight="1">
      <c r="A218" s="161">
        <v>45417</v>
      </c>
      <c r="B218" s="155">
        <v>0</v>
      </c>
      <c r="C218" s="99"/>
    </row>
    <row r="219" spans="1:3" ht="15" customHeight="1">
      <c r="A219" s="161">
        <v>45418</v>
      </c>
      <c r="B219" s="155">
        <v>0</v>
      </c>
      <c r="C219" s="99"/>
    </row>
    <row r="220" spans="1:3" ht="15" customHeight="1">
      <c r="A220" s="161">
        <v>45419</v>
      </c>
      <c r="B220" s="155">
        <v>0</v>
      </c>
      <c r="C220" s="99"/>
    </row>
    <row r="221" spans="1:3" ht="15" customHeight="1">
      <c r="A221" s="161">
        <v>45420</v>
      </c>
      <c r="B221" s="155">
        <v>0</v>
      </c>
      <c r="C221" s="99"/>
    </row>
    <row r="222" spans="1:3" ht="15" customHeight="1">
      <c r="A222" s="161">
        <v>45421</v>
      </c>
      <c r="B222" s="155">
        <v>0</v>
      </c>
      <c r="C222" s="99"/>
    </row>
    <row r="223" spans="1:3" ht="15" customHeight="1">
      <c r="A223" s="161">
        <v>45422</v>
      </c>
      <c r="B223" s="155">
        <v>0</v>
      </c>
      <c r="C223" s="99"/>
    </row>
    <row r="224" spans="1:3" ht="15" customHeight="1">
      <c r="A224" s="161">
        <v>45423</v>
      </c>
      <c r="B224" s="155">
        <v>0</v>
      </c>
      <c r="C224" s="99"/>
    </row>
    <row r="225" spans="1:3" ht="15" customHeight="1">
      <c r="A225" s="161">
        <v>45424</v>
      </c>
      <c r="B225" s="155">
        <v>0</v>
      </c>
      <c r="C225" s="99"/>
    </row>
    <row r="226" spans="1:3" ht="15" customHeight="1">
      <c r="A226" s="161">
        <v>45425</v>
      </c>
      <c r="B226" s="155">
        <v>0</v>
      </c>
      <c r="C226" s="99"/>
    </row>
    <row r="227" spans="1:3" ht="15" customHeight="1">
      <c r="A227" s="161">
        <v>45426</v>
      </c>
      <c r="B227" s="155">
        <v>0</v>
      </c>
      <c r="C227" s="99"/>
    </row>
    <row r="228" spans="1:3" ht="15" customHeight="1">
      <c r="A228" s="161">
        <v>45427</v>
      </c>
      <c r="B228" s="155">
        <v>0</v>
      </c>
      <c r="C228" s="99"/>
    </row>
    <row r="229" spans="1:3" ht="15" customHeight="1">
      <c r="A229" s="161">
        <v>45428</v>
      </c>
      <c r="B229" s="155">
        <v>0</v>
      </c>
      <c r="C229" s="99"/>
    </row>
    <row r="230" spans="1:3" ht="15" customHeight="1">
      <c r="A230" s="161">
        <v>45429</v>
      </c>
      <c r="B230" s="155">
        <v>0</v>
      </c>
      <c r="C230" s="99"/>
    </row>
    <row r="231" spans="1:3" ht="15" customHeight="1">
      <c r="A231" s="161">
        <v>45430</v>
      </c>
      <c r="B231" s="155">
        <v>0</v>
      </c>
      <c r="C231" s="99"/>
    </row>
    <row r="232" spans="1:3" ht="15" customHeight="1">
      <c r="A232" s="161">
        <v>45431</v>
      </c>
      <c r="B232" s="155">
        <v>0</v>
      </c>
      <c r="C232" s="99"/>
    </row>
    <row r="233" spans="1:3" ht="15" customHeight="1">
      <c r="A233" s="161">
        <v>45432</v>
      </c>
      <c r="B233" s="155">
        <v>0</v>
      </c>
      <c r="C233" s="99"/>
    </row>
    <row r="234" spans="1:3" ht="15" customHeight="1">
      <c r="A234" s="161">
        <v>45433</v>
      </c>
      <c r="B234" s="155">
        <v>0</v>
      </c>
      <c r="C234" s="99"/>
    </row>
    <row r="235" spans="1:3" ht="15" customHeight="1">
      <c r="A235" s="161">
        <v>45434</v>
      </c>
      <c r="B235" s="155">
        <v>0</v>
      </c>
      <c r="C235" s="99"/>
    </row>
    <row r="236" spans="1:3" ht="15" customHeight="1">
      <c r="A236" s="161">
        <v>45435</v>
      </c>
      <c r="B236" s="155">
        <v>0</v>
      </c>
      <c r="C236" s="99"/>
    </row>
    <row r="237" spans="1:3" ht="15" customHeight="1">
      <c r="A237" s="161">
        <v>45436</v>
      </c>
      <c r="B237" s="155">
        <v>0</v>
      </c>
      <c r="C237" s="99"/>
    </row>
    <row r="238" spans="1:3" ht="15" customHeight="1">
      <c r="A238" s="161">
        <v>45437</v>
      </c>
      <c r="B238" s="155">
        <v>0</v>
      </c>
      <c r="C238" s="99"/>
    </row>
    <row r="239" spans="1:3" ht="15" customHeight="1">
      <c r="A239" s="161">
        <v>45438</v>
      </c>
      <c r="B239" s="155">
        <v>0</v>
      </c>
      <c r="C239" s="99"/>
    </row>
    <row r="240" spans="1:3" ht="15" customHeight="1">
      <c r="A240" s="161">
        <v>45439</v>
      </c>
      <c r="B240" s="155">
        <v>0</v>
      </c>
      <c r="C240" s="99"/>
    </row>
    <row r="241" spans="1:3" ht="15" customHeight="1">
      <c r="A241" s="161">
        <v>45440</v>
      </c>
      <c r="B241" s="155">
        <v>0</v>
      </c>
      <c r="C241" s="99"/>
    </row>
    <row r="242" spans="1:3" ht="15" customHeight="1">
      <c r="A242" s="161">
        <v>45441</v>
      </c>
      <c r="B242" s="155">
        <v>0</v>
      </c>
      <c r="C242" s="99"/>
    </row>
    <row r="243" spans="1:3" ht="15" customHeight="1">
      <c r="A243" s="161">
        <v>45442</v>
      </c>
      <c r="B243" s="155">
        <v>0</v>
      </c>
      <c r="C243" s="99"/>
    </row>
    <row r="244" spans="1:3" ht="15" customHeight="1">
      <c r="A244" s="161">
        <v>45443</v>
      </c>
      <c r="B244" s="155">
        <v>0</v>
      </c>
      <c r="C244" s="99"/>
    </row>
    <row r="245" spans="1:3" ht="15" customHeight="1">
      <c r="A245" s="161">
        <v>45444</v>
      </c>
      <c r="B245" s="155">
        <v>0</v>
      </c>
      <c r="C245" s="99"/>
    </row>
    <row r="246" spans="1:3" ht="15" customHeight="1">
      <c r="A246" s="161">
        <v>45445</v>
      </c>
      <c r="B246" s="155">
        <v>0</v>
      </c>
      <c r="C246" s="99"/>
    </row>
    <row r="247" spans="1:3" ht="15" customHeight="1">
      <c r="A247" s="161">
        <v>45446</v>
      </c>
      <c r="B247" s="155">
        <v>0</v>
      </c>
      <c r="C247" s="99"/>
    </row>
    <row r="248" spans="1:3" ht="15" customHeight="1">
      <c r="A248" s="161">
        <v>45447</v>
      </c>
      <c r="B248" s="155">
        <v>0</v>
      </c>
      <c r="C248" s="99"/>
    </row>
    <row r="249" spans="1:3" ht="15" customHeight="1">
      <c r="A249" s="161">
        <v>45448</v>
      </c>
      <c r="B249" s="155">
        <v>0</v>
      </c>
      <c r="C249" s="99"/>
    </row>
    <row r="250" spans="1:3" ht="15" customHeight="1">
      <c r="A250" s="161">
        <v>45449</v>
      </c>
      <c r="B250" s="155">
        <v>0</v>
      </c>
      <c r="C250" s="99"/>
    </row>
    <row r="251" spans="1:3" ht="15" customHeight="1">
      <c r="A251" s="161">
        <v>45450</v>
      </c>
      <c r="B251" s="155">
        <v>0</v>
      </c>
      <c r="C251" s="99"/>
    </row>
    <row r="252" spans="1:3" ht="15" customHeight="1">
      <c r="A252" s="161">
        <v>45451</v>
      </c>
      <c r="B252" s="155">
        <v>0</v>
      </c>
      <c r="C252" s="99"/>
    </row>
    <row r="253" spans="1:3" ht="15" customHeight="1">
      <c r="A253" s="161">
        <v>45452</v>
      </c>
      <c r="B253" s="155">
        <v>0</v>
      </c>
      <c r="C253" s="99"/>
    </row>
    <row r="254" spans="1:3" ht="15" customHeight="1">
      <c r="A254" s="161">
        <v>45453</v>
      </c>
      <c r="B254" s="155">
        <v>0</v>
      </c>
      <c r="C254" s="99"/>
    </row>
    <row r="255" spans="1:3" ht="15" customHeight="1">
      <c r="A255" s="161">
        <v>45454</v>
      </c>
      <c r="B255" s="155">
        <v>0</v>
      </c>
      <c r="C255" s="99"/>
    </row>
    <row r="256" spans="1:3" ht="15" customHeight="1">
      <c r="A256" s="161">
        <v>45455</v>
      </c>
      <c r="B256" s="155">
        <v>0</v>
      </c>
      <c r="C256" s="99"/>
    </row>
    <row r="257" spans="1:3" ht="15" customHeight="1">
      <c r="A257" s="161">
        <v>45456</v>
      </c>
      <c r="B257" s="155">
        <v>0</v>
      </c>
      <c r="C257" s="99"/>
    </row>
    <row r="258" spans="1:3" ht="15" customHeight="1">
      <c r="A258" s="161">
        <v>45457</v>
      </c>
      <c r="B258" s="155">
        <v>0</v>
      </c>
      <c r="C258" s="99"/>
    </row>
    <row r="259" spans="1:3" ht="15" customHeight="1">
      <c r="A259" s="161">
        <v>45458</v>
      </c>
      <c r="B259" s="155">
        <v>0</v>
      </c>
      <c r="C259" s="99"/>
    </row>
    <row r="260" spans="1:3" ht="15" customHeight="1">
      <c r="A260" s="161">
        <v>45459</v>
      </c>
      <c r="B260" s="155">
        <v>0</v>
      </c>
      <c r="C260" s="99"/>
    </row>
    <row r="261" spans="1:3" ht="15" customHeight="1">
      <c r="A261" s="161">
        <v>45460</v>
      </c>
      <c r="B261" s="155">
        <v>0</v>
      </c>
      <c r="C261" s="99"/>
    </row>
    <row r="262" spans="1:3" ht="15" customHeight="1">
      <c r="A262" s="161">
        <v>45461</v>
      </c>
      <c r="B262" s="155">
        <v>0</v>
      </c>
      <c r="C262" s="99"/>
    </row>
    <row r="263" spans="1:3" ht="15" customHeight="1">
      <c r="A263" s="161">
        <v>45462</v>
      </c>
      <c r="B263" s="155">
        <v>0</v>
      </c>
      <c r="C263" s="99"/>
    </row>
    <row r="264" spans="1:3" ht="15" customHeight="1">
      <c r="A264" s="161">
        <v>45463</v>
      </c>
      <c r="B264" s="155">
        <v>0</v>
      </c>
      <c r="C264" s="99"/>
    </row>
    <row r="265" spans="1:3" ht="15" customHeight="1">
      <c r="A265" s="161">
        <v>45464</v>
      </c>
      <c r="B265" s="155">
        <v>0</v>
      </c>
      <c r="C265" s="99"/>
    </row>
    <row r="266" spans="1:3" ht="15" customHeight="1">
      <c r="A266" s="161">
        <v>45465</v>
      </c>
      <c r="B266" s="155">
        <v>0</v>
      </c>
      <c r="C266" s="99"/>
    </row>
    <row r="267" spans="1:3" ht="15" customHeight="1">
      <c r="A267" s="161">
        <v>45466</v>
      </c>
      <c r="B267" s="155">
        <v>0</v>
      </c>
      <c r="C267" s="99"/>
    </row>
    <row r="268" spans="1:3" ht="15" customHeight="1">
      <c r="A268" s="161">
        <v>45467</v>
      </c>
      <c r="B268" s="155">
        <v>3.9370000000000002E-2</v>
      </c>
      <c r="C268" s="99"/>
    </row>
    <row r="269" spans="1:3" ht="15" customHeight="1">
      <c r="A269" s="161">
        <v>45468</v>
      </c>
      <c r="B269" s="155">
        <v>0</v>
      </c>
      <c r="C269" s="99"/>
    </row>
    <row r="270" spans="1:3" ht="15" customHeight="1">
      <c r="A270" s="161">
        <v>45469</v>
      </c>
      <c r="B270" s="155">
        <v>0</v>
      </c>
      <c r="C270" s="99"/>
    </row>
    <row r="271" spans="1:3" ht="15" customHeight="1">
      <c r="A271" s="161">
        <v>45470</v>
      </c>
      <c r="B271" s="155">
        <v>0</v>
      </c>
      <c r="C271" s="99"/>
    </row>
    <row r="272" spans="1:3" ht="15" customHeight="1">
      <c r="A272" s="161">
        <v>45471</v>
      </c>
      <c r="B272" s="155">
        <v>0</v>
      </c>
      <c r="C272" s="99"/>
    </row>
    <row r="273" spans="1:3" ht="15" customHeight="1">
      <c r="A273" s="161">
        <v>45472</v>
      </c>
      <c r="B273" s="155">
        <v>0</v>
      </c>
      <c r="C273" s="99"/>
    </row>
    <row r="274" spans="1:3" ht="15" customHeight="1">
      <c r="A274" s="161">
        <v>45473</v>
      </c>
      <c r="B274" s="155">
        <v>7.8740000000000004E-2</v>
      </c>
      <c r="C274" s="99"/>
    </row>
    <row r="275" spans="1:3" ht="15" customHeight="1">
      <c r="A275" s="161">
        <v>45474</v>
      </c>
      <c r="B275" s="155">
        <v>0</v>
      </c>
      <c r="C275" s="99"/>
    </row>
    <row r="276" spans="1:3" ht="15" customHeight="1">
      <c r="A276" s="161">
        <v>45475</v>
      </c>
      <c r="B276" s="155">
        <v>0</v>
      </c>
      <c r="C276" s="99"/>
    </row>
    <row r="277" spans="1:3" ht="15" customHeight="1">
      <c r="A277" s="161">
        <v>45476</v>
      </c>
      <c r="B277" s="155">
        <v>0</v>
      </c>
      <c r="C277" s="99"/>
    </row>
    <row r="278" spans="1:3" ht="15" customHeight="1">
      <c r="A278" s="161">
        <v>45477</v>
      </c>
      <c r="B278" s="155">
        <v>0</v>
      </c>
      <c r="C278" s="99"/>
    </row>
    <row r="279" spans="1:3" ht="15" customHeight="1">
      <c r="A279" s="161">
        <v>45478</v>
      </c>
      <c r="B279" s="155">
        <v>0</v>
      </c>
      <c r="C279" s="99"/>
    </row>
    <row r="280" spans="1:3" ht="15" customHeight="1">
      <c r="A280" s="161">
        <v>45479</v>
      </c>
      <c r="B280" s="155">
        <v>0</v>
      </c>
      <c r="C280" s="99"/>
    </row>
    <row r="281" spans="1:3" ht="15" customHeight="1">
      <c r="A281" s="161">
        <v>45480</v>
      </c>
      <c r="B281" s="155">
        <v>0</v>
      </c>
      <c r="C281" s="99"/>
    </row>
    <row r="282" spans="1:3" ht="15" customHeight="1">
      <c r="A282" s="161">
        <v>45481</v>
      </c>
      <c r="B282" s="155">
        <v>0</v>
      </c>
      <c r="C282" s="99"/>
    </row>
    <row r="283" spans="1:3" ht="15" customHeight="1">
      <c r="A283" s="161">
        <v>45482</v>
      </c>
      <c r="B283" s="155">
        <v>0</v>
      </c>
      <c r="C283" s="99"/>
    </row>
    <row r="284" spans="1:3" ht="15" customHeight="1">
      <c r="A284" s="161">
        <v>45483</v>
      </c>
      <c r="B284" s="155">
        <v>0</v>
      </c>
      <c r="C284" s="99"/>
    </row>
    <row r="285" spans="1:3" ht="15" customHeight="1">
      <c r="A285" s="161">
        <v>45484</v>
      </c>
      <c r="B285" s="155">
        <v>0</v>
      </c>
      <c r="C285" s="99"/>
    </row>
    <row r="286" spans="1:3" ht="15" customHeight="1">
      <c r="A286" s="161">
        <v>45485</v>
      </c>
      <c r="B286" s="155">
        <v>0</v>
      </c>
      <c r="C286" s="99"/>
    </row>
    <row r="287" spans="1:3" ht="15" customHeight="1">
      <c r="A287" s="161">
        <v>45486</v>
      </c>
      <c r="B287" s="155">
        <v>0</v>
      </c>
      <c r="C287" s="99"/>
    </row>
    <row r="288" spans="1:3" ht="15" customHeight="1">
      <c r="A288" s="161">
        <v>45487</v>
      </c>
      <c r="B288" s="155">
        <v>0</v>
      </c>
      <c r="C288" s="99"/>
    </row>
    <row r="289" spans="1:3" ht="15" customHeight="1">
      <c r="A289" s="161">
        <v>45488</v>
      </c>
      <c r="B289" s="155">
        <v>0</v>
      </c>
      <c r="C289" s="99"/>
    </row>
    <row r="290" spans="1:3" ht="15" customHeight="1">
      <c r="A290" s="161">
        <v>45489</v>
      </c>
      <c r="B290" s="155">
        <v>0</v>
      </c>
      <c r="C290" s="99"/>
    </row>
    <row r="291" spans="1:3" ht="15" customHeight="1">
      <c r="A291" s="161">
        <v>45490</v>
      </c>
      <c r="B291" s="155">
        <v>0</v>
      </c>
      <c r="C291" s="99"/>
    </row>
    <row r="292" spans="1:3" ht="15" customHeight="1">
      <c r="A292" s="161">
        <v>45491</v>
      </c>
      <c r="B292" s="155">
        <v>0</v>
      </c>
      <c r="C292" s="99"/>
    </row>
    <row r="293" spans="1:3" ht="15" customHeight="1">
      <c r="A293" s="161">
        <v>45492</v>
      </c>
      <c r="B293" s="155">
        <v>0</v>
      </c>
      <c r="C293" s="99"/>
    </row>
    <row r="294" spans="1:3" ht="15" customHeight="1">
      <c r="A294" s="161">
        <v>45493</v>
      </c>
      <c r="B294" s="155">
        <v>0</v>
      </c>
      <c r="C294" s="99"/>
    </row>
    <row r="295" spans="1:3" ht="15" customHeight="1">
      <c r="A295" s="161">
        <v>45494</v>
      </c>
      <c r="B295" s="155">
        <v>0</v>
      </c>
      <c r="C295" s="99"/>
    </row>
    <row r="296" spans="1:3" ht="15" customHeight="1">
      <c r="A296" s="161">
        <v>45495</v>
      </c>
      <c r="B296" s="155">
        <v>0</v>
      </c>
      <c r="C296" s="99"/>
    </row>
    <row r="297" spans="1:3" ht="15" customHeight="1">
      <c r="A297" s="161">
        <v>45496</v>
      </c>
      <c r="B297" s="155">
        <v>0</v>
      </c>
      <c r="C297" s="99"/>
    </row>
    <row r="298" spans="1:3" ht="15" customHeight="1">
      <c r="A298" s="161">
        <v>45497</v>
      </c>
      <c r="B298" s="155">
        <v>0</v>
      </c>
      <c r="C298" s="99"/>
    </row>
    <row r="299" spans="1:3" ht="15" customHeight="1">
      <c r="A299" s="161">
        <v>45498</v>
      </c>
      <c r="B299" s="155">
        <v>3.9370000000000002E-2</v>
      </c>
      <c r="C299" s="99"/>
    </row>
    <row r="300" spans="1:3" ht="15" customHeight="1">
      <c r="A300" s="161">
        <v>45499</v>
      </c>
      <c r="B300" s="155">
        <v>0</v>
      </c>
      <c r="C300" s="99"/>
    </row>
    <row r="301" spans="1:3" ht="15" customHeight="1">
      <c r="A301" s="161">
        <v>45500</v>
      </c>
      <c r="B301" s="155">
        <v>0</v>
      </c>
      <c r="C301" s="99"/>
    </row>
    <row r="302" spans="1:3" ht="15" customHeight="1">
      <c r="A302" s="161">
        <v>45501</v>
      </c>
      <c r="B302" s="155">
        <v>0</v>
      </c>
      <c r="C302" s="99"/>
    </row>
    <row r="303" spans="1:3" ht="15" customHeight="1">
      <c r="A303" s="161">
        <v>45502</v>
      </c>
      <c r="B303" s="155">
        <v>0</v>
      </c>
      <c r="C303" s="99"/>
    </row>
    <row r="304" spans="1:3" ht="15" customHeight="1">
      <c r="A304" s="161">
        <v>45503</v>
      </c>
      <c r="B304" s="155">
        <v>0</v>
      </c>
      <c r="C304" s="99"/>
    </row>
    <row r="305" spans="1:3" ht="15" customHeight="1">
      <c r="A305" s="161">
        <v>45504</v>
      </c>
      <c r="B305" s="155">
        <v>0</v>
      </c>
      <c r="C305" s="99"/>
    </row>
    <row r="306" spans="1:3" ht="15" customHeight="1">
      <c r="A306" s="161">
        <v>45505</v>
      </c>
      <c r="B306" s="155">
        <v>0</v>
      </c>
      <c r="C306" s="99"/>
    </row>
    <row r="307" spans="1:3" ht="15" customHeight="1">
      <c r="A307" s="161">
        <v>45506</v>
      </c>
      <c r="B307" s="155">
        <v>0</v>
      </c>
      <c r="C307" s="99"/>
    </row>
    <row r="308" spans="1:3" ht="15" customHeight="1">
      <c r="A308" s="161">
        <v>45507</v>
      </c>
      <c r="B308" s="155">
        <v>0</v>
      </c>
      <c r="C308" s="99"/>
    </row>
    <row r="309" spans="1:3" ht="15" customHeight="1">
      <c r="A309" s="161">
        <v>45508</v>
      </c>
      <c r="B309" s="155">
        <v>0</v>
      </c>
      <c r="C309" s="99"/>
    </row>
    <row r="310" spans="1:3" ht="15" customHeight="1">
      <c r="A310" s="161">
        <v>45509</v>
      </c>
      <c r="B310" s="155">
        <v>0</v>
      </c>
      <c r="C310" s="99"/>
    </row>
    <row r="311" spans="1:3" ht="15" customHeight="1">
      <c r="A311" s="161">
        <v>45510</v>
      </c>
      <c r="B311" s="155">
        <v>0</v>
      </c>
      <c r="C311" s="99"/>
    </row>
    <row r="312" spans="1:3" ht="15" customHeight="1">
      <c r="A312" s="161">
        <v>45511</v>
      </c>
      <c r="B312" s="155">
        <v>3.9370000000000002E-2</v>
      </c>
      <c r="C312" s="99"/>
    </row>
    <row r="313" spans="1:3" ht="15" customHeight="1">
      <c r="A313" s="161">
        <v>45512</v>
      </c>
      <c r="B313" s="155">
        <v>0</v>
      </c>
      <c r="C313" s="99"/>
    </row>
    <row r="314" spans="1:3" ht="15" customHeight="1">
      <c r="A314" s="161">
        <v>45513</v>
      </c>
      <c r="B314" s="155">
        <v>0</v>
      </c>
      <c r="C314" s="99"/>
    </row>
    <row r="315" spans="1:3" ht="15" customHeight="1">
      <c r="A315" s="161">
        <v>45514</v>
      </c>
      <c r="B315" s="155">
        <v>0</v>
      </c>
      <c r="C315" s="99"/>
    </row>
    <row r="316" spans="1:3" ht="15" customHeight="1">
      <c r="A316" s="161">
        <v>45515</v>
      </c>
      <c r="B316" s="155">
        <v>0</v>
      </c>
      <c r="C316" s="99"/>
    </row>
    <row r="317" spans="1:3" ht="15" customHeight="1">
      <c r="A317" s="161">
        <v>45516</v>
      </c>
      <c r="B317" s="155">
        <v>0</v>
      </c>
      <c r="C317" s="99"/>
    </row>
    <row r="318" spans="1:3" ht="15" customHeight="1">
      <c r="A318" s="161">
        <v>45517</v>
      </c>
      <c r="B318" s="155">
        <v>0</v>
      </c>
      <c r="C318" s="99"/>
    </row>
    <row r="319" spans="1:3" ht="15" customHeight="1">
      <c r="A319" s="161">
        <v>45518</v>
      </c>
      <c r="B319" s="155">
        <v>0</v>
      </c>
      <c r="C319" s="99"/>
    </row>
    <row r="320" spans="1:3" ht="15" customHeight="1">
      <c r="A320" s="161">
        <v>45519</v>
      </c>
      <c r="B320" s="155">
        <v>0</v>
      </c>
      <c r="C320" s="99"/>
    </row>
    <row r="321" spans="1:3" ht="15" customHeight="1">
      <c r="A321" s="161">
        <v>45520</v>
      </c>
      <c r="B321" s="155">
        <v>0</v>
      </c>
      <c r="C321" s="99"/>
    </row>
    <row r="322" spans="1:3" ht="15" customHeight="1">
      <c r="A322" s="161">
        <v>45521</v>
      </c>
      <c r="B322" s="155">
        <v>0</v>
      </c>
      <c r="C322" s="99"/>
    </row>
    <row r="323" spans="1:3" ht="15" customHeight="1">
      <c r="A323" s="161">
        <v>45522</v>
      </c>
      <c r="B323" s="155">
        <v>3.9370000000000002E-2</v>
      </c>
      <c r="C323" s="99"/>
    </row>
    <row r="324" spans="1:3" ht="15" customHeight="1">
      <c r="A324" s="161">
        <v>45523</v>
      </c>
      <c r="B324" s="155">
        <v>0</v>
      </c>
      <c r="C324" s="99"/>
    </row>
    <row r="325" spans="1:3" ht="15" customHeight="1">
      <c r="A325" s="161">
        <v>45524</v>
      </c>
      <c r="B325" s="155">
        <v>0</v>
      </c>
      <c r="C325" s="99"/>
    </row>
    <row r="326" spans="1:3" ht="15" customHeight="1">
      <c r="A326" s="161">
        <v>45525</v>
      </c>
      <c r="B326" s="155">
        <v>0</v>
      </c>
      <c r="C326" s="99"/>
    </row>
    <row r="327" spans="1:3" ht="15" customHeight="1">
      <c r="A327" s="161">
        <v>45526</v>
      </c>
      <c r="B327" s="155">
        <v>0.31496000000000002</v>
      </c>
      <c r="C327" s="99"/>
    </row>
    <row r="328" spans="1:3" ht="15" customHeight="1">
      <c r="A328" s="161">
        <v>45527</v>
      </c>
      <c r="B328" s="155">
        <v>0</v>
      </c>
      <c r="C328" s="99"/>
    </row>
    <row r="329" spans="1:3" ht="15" customHeight="1">
      <c r="A329" s="161">
        <v>45528</v>
      </c>
      <c r="B329" s="155">
        <v>0</v>
      </c>
      <c r="C329" s="99"/>
    </row>
    <row r="330" spans="1:3" ht="15" customHeight="1">
      <c r="A330" s="161">
        <v>45529</v>
      </c>
      <c r="B330" s="155">
        <v>0</v>
      </c>
      <c r="C330" s="99"/>
    </row>
    <row r="331" spans="1:3" ht="15" customHeight="1">
      <c r="A331" s="161">
        <v>45530</v>
      </c>
      <c r="B331" s="155">
        <v>0</v>
      </c>
      <c r="C331" s="99"/>
    </row>
    <row r="332" spans="1:3" ht="15" customHeight="1">
      <c r="A332" s="161">
        <v>45531</v>
      </c>
      <c r="B332" s="155">
        <v>0</v>
      </c>
      <c r="C332" s="99"/>
    </row>
    <row r="333" spans="1:3" ht="15" customHeight="1">
      <c r="A333" s="161">
        <v>45532</v>
      </c>
      <c r="B333" s="155">
        <v>0</v>
      </c>
      <c r="C333" s="99"/>
    </row>
    <row r="334" spans="1:3" ht="15" customHeight="1">
      <c r="A334" s="161">
        <v>45533</v>
      </c>
      <c r="B334" s="155">
        <v>0</v>
      </c>
      <c r="C334" s="99"/>
    </row>
    <row r="335" spans="1:3" ht="15" customHeight="1">
      <c r="A335" s="161">
        <v>45534</v>
      </c>
      <c r="B335" s="155">
        <v>0</v>
      </c>
      <c r="C335" s="99"/>
    </row>
    <row r="336" spans="1:3" ht="15" customHeight="1">
      <c r="A336" s="161">
        <v>45535</v>
      </c>
      <c r="B336" s="155">
        <v>0</v>
      </c>
      <c r="C336" s="99"/>
    </row>
    <row r="337" spans="1:3" ht="15" customHeight="1">
      <c r="A337" s="161">
        <v>45536</v>
      </c>
      <c r="B337" s="155">
        <v>7.8740000000000004E-2</v>
      </c>
      <c r="C337" s="99"/>
    </row>
    <row r="338" spans="1:3" ht="15" customHeight="1">
      <c r="A338" s="161">
        <v>45537</v>
      </c>
      <c r="B338" s="155">
        <v>0</v>
      </c>
      <c r="C338" s="99"/>
    </row>
    <row r="339" spans="1:3" ht="15" customHeight="1">
      <c r="A339" s="161">
        <v>45538</v>
      </c>
      <c r="B339" s="155">
        <v>0</v>
      </c>
      <c r="C339" s="99"/>
    </row>
    <row r="340" spans="1:3" ht="15" customHeight="1">
      <c r="A340" s="161">
        <v>45539</v>
      </c>
      <c r="B340" s="155">
        <v>0</v>
      </c>
      <c r="C340" s="99"/>
    </row>
    <row r="341" spans="1:3" ht="15" customHeight="1">
      <c r="A341" s="161">
        <v>45540</v>
      </c>
      <c r="B341" s="155">
        <v>0</v>
      </c>
      <c r="C341" s="99"/>
    </row>
    <row r="342" spans="1:3" ht="15" customHeight="1">
      <c r="A342" s="161">
        <v>45541</v>
      </c>
      <c r="B342" s="155">
        <v>0</v>
      </c>
      <c r="C342" s="99"/>
    </row>
    <row r="343" spans="1:3" ht="15" customHeight="1">
      <c r="A343" s="161">
        <v>45542</v>
      </c>
      <c r="B343" s="155">
        <v>0</v>
      </c>
      <c r="C343" s="99"/>
    </row>
    <row r="344" spans="1:3" ht="15" customHeight="1">
      <c r="A344" s="161">
        <v>45543</v>
      </c>
      <c r="B344" s="155">
        <v>0</v>
      </c>
      <c r="C344" s="99"/>
    </row>
    <row r="345" spans="1:3" ht="15" customHeight="1">
      <c r="A345" s="161">
        <v>45544</v>
      </c>
      <c r="B345" s="155">
        <v>0</v>
      </c>
      <c r="C345" s="99"/>
    </row>
    <row r="346" spans="1:3" ht="15" customHeight="1">
      <c r="A346" s="161">
        <v>45545</v>
      </c>
      <c r="B346" s="155">
        <v>0</v>
      </c>
      <c r="C346" s="99"/>
    </row>
    <row r="347" spans="1:3" ht="15" customHeight="1">
      <c r="A347" s="161">
        <v>45546</v>
      </c>
      <c r="B347" s="155">
        <v>0</v>
      </c>
      <c r="C347" s="99"/>
    </row>
    <row r="348" spans="1:3" ht="15" customHeight="1">
      <c r="A348" s="161">
        <v>45547</v>
      </c>
      <c r="B348" s="155">
        <v>0</v>
      </c>
      <c r="C348" s="99"/>
    </row>
    <row r="349" spans="1:3" ht="15" customHeight="1">
      <c r="A349" s="161">
        <v>45548</v>
      </c>
      <c r="B349" s="155">
        <v>0</v>
      </c>
      <c r="C349" s="99"/>
    </row>
    <row r="350" spans="1:3" ht="15" customHeight="1">
      <c r="A350" s="161">
        <v>45549</v>
      </c>
      <c r="B350" s="155">
        <v>0</v>
      </c>
      <c r="C350" s="99"/>
    </row>
    <row r="351" spans="1:3" ht="15" customHeight="1">
      <c r="A351" s="161">
        <v>45550</v>
      </c>
      <c r="B351" s="155">
        <v>0</v>
      </c>
      <c r="C351" s="99"/>
    </row>
    <row r="352" spans="1:3" ht="15" customHeight="1">
      <c r="A352" s="161">
        <v>45551</v>
      </c>
      <c r="B352" s="155">
        <v>0</v>
      </c>
      <c r="C352" s="99"/>
    </row>
    <row r="353" spans="1:3" ht="15" customHeight="1">
      <c r="A353" s="161">
        <v>45552</v>
      </c>
      <c r="B353" s="155">
        <v>0</v>
      </c>
      <c r="C353" s="99"/>
    </row>
    <row r="354" spans="1:3" ht="15" customHeight="1">
      <c r="A354" s="161">
        <v>45553</v>
      </c>
      <c r="B354" s="155">
        <v>0</v>
      </c>
      <c r="C354" s="99"/>
    </row>
    <row r="355" spans="1:3" ht="15" customHeight="1">
      <c r="A355" s="161">
        <v>45554</v>
      </c>
      <c r="B355" s="155">
        <v>0</v>
      </c>
      <c r="C355" s="99"/>
    </row>
    <row r="356" spans="1:3" ht="15" customHeight="1">
      <c r="A356" s="161">
        <v>45555</v>
      </c>
      <c r="B356" s="155">
        <v>0</v>
      </c>
      <c r="C356" s="99"/>
    </row>
    <row r="357" spans="1:3" ht="15" customHeight="1">
      <c r="A357" s="161">
        <v>45556</v>
      </c>
      <c r="B357" s="155">
        <v>0</v>
      </c>
      <c r="C357" s="99"/>
    </row>
    <row r="358" spans="1:3" ht="15" customHeight="1">
      <c r="A358" s="161">
        <v>45557</v>
      </c>
      <c r="B358" s="155">
        <v>0</v>
      </c>
      <c r="C358" s="99"/>
    </row>
    <row r="359" spans="1:3" ht="15" customHeight="1">
      <c r="A359" s="161">
        <v>45558</v>
      </c>
      <c r="B359" s="155">
        <v>0</v>
      </c>
      <c r="C359" s="99"/>
    </row>
    <row r="360" spans="1:3" ht="15" customHeight="1">
      <c r="A360" s="161">
        <v>45559</v>
      </c>
      <c r="B360" s="155">
        <v>0</v>
      </c>
      <c r="C360" s="99"/>
    </row>
    <row r="361" spans="1:3" ht="15" customHeight="1">
      <c r="A361" s="161">
        <v>45560</v>
      </c>
      <c r="B361" s="155">
        <v>0</v>
      </c>
      <c r="C361" s="99"/>
    </row>
    <row r="362" spans="1:3" ht="15" customHeight="1">
      <c r="A362" s="161">
        <v>45561</v>
      </c>
      <c r="B362" s="155">
        <v>0</v>
      </c>
      <c r="C362" s="99"/>
    </row>
    <row r="363" spans="1:3" ht="15" customHeight="1">
      <c r="A363" s="161">
        <v>45562</v>
      </c>
      <c r="B363" s="155">
        <v>0</v>
      </c>
      <c r="C363" s="99"/>
    </row>
    <row r="364" spans="1:3" ht="15" customHeight="1">
      <c r="A364" s="161">
        <v>45563</v>
      </c>
      <c r="B364" s="155">
        <v>0</v>
      </c>
      <c r="C364" s="99"/>
    </row>
    <row r="365" spans="1:3" ht="15" customHeight="1">
      <c r="A365" s="161">
        <v>45564</v>
      </c>
      <c r="B365" s="155">
        <v>0</v>
      </c>
      <c r="C365" s="99"/>
    </row>
    <row r="366" spans="1:3" ht="15" customHeight="1">
      <c r="A366" s="161">
        <v>45565</v>
      </c>
      <c r="B366" s="155">
        <v>0</v>
      </c>
      <c r="C366" s="99"/>
    </row>
    <row r="367" spans="1:3">
      <c r="A367" s="92"/>
      <c r="B367" s="93">
        <f>SUM(B1:B366)</f>
        <v>7.6377799999999985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EB1D-ABA3-4B11-A9A9-53939593B1D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11.28515625" style="3" customWidth="1"/>
  </cols>
  <sheetData>
    <row r="1" spans="1:3" ht="15" customHeight="1">
      <c r="A1" s="1">
        <v>44835</v>
      </c>
      <c r="B1" s="155">
        <v>0</v>
      </c>
      <c r="C1" s="99"/>
    </row>
    <row r="2" spans="1:3" ht="15" customHeight="1">
      <c r="A2" s="1">
        <v>44836</v>
      </c>
      <c r="B2" s="155">
        <v>0</v>
      </c>
      <c r="C2" s="99"/>
    </row>
    <row r="3" spans="1:3" ht="15" customHeight="1">
      <c r="A3" s="1">
        <v>44837</v>
      </c>
      <c r="B3" s="155">
        <v>0</v>
      </c>
      <c r="C3" s="99"/>
    </row>
    <row r="4" spans="1:3" ht="15" customHeight="1">
      <c r="A4" s="1">
        <v>44838</v>
      </c>
      <c r="B4" s="155">
        <v>0</v>
      </c>
      <c r="C4" s="99"/>
    </row>
    <row r="5" spans="1:3" ht="15" customHeight="1">
      <c r="A5" s="1">
        <v>44839</v>
      </c>
      <c r="B5" s="155">
        <v>0</v>
      </c>
      <c r="C5" s="99"/>
    </row>
    <row r="6" spans="1:3" ht="15" customHeight="1">
      <c r="A6" s="1">
        <v>44840</v>
      </c>
      <c r="B6" s="155">
        <v>0</v>
      </c>
      <c r="C6" s="99"/>
    </row>
    <row r="7" spans="1:3" ht="15" customHeight="1">
      <c r="A7" s="1">
        <v>44841</v>
      </c>
      <c r="B7" s="155">
        <v>0</v>
      </c>
      <c r="C7" s="99"/>
    </row>
    <row r="8" spans="1:3" ht="15" customHeight="1">
      <c r="A8" s="1">
        <v>44842</v>
      </c>
      <c r="B8" s="155">
        <v>0.19685</v>
      </c>
      <c r="C8" s="99"/>
    </row>
    <row r="9" spans="1:3" ht="15" customHeight="1">
      <c r="A9" s="1">
        <v>44843</v>
      </c>
      <c r="B9" s="155">
        <v>0</v>
      </c>
      <c r="C9" s="99"/>
    </row>
    <row r="10" spans="1:3" ht="15" customHeight="1">
      <c r="A10" s="1">
        <v>44844</v>
      </c>
      <c r="B10" s="155">
        <v>0</v>
      </c>
      <c r="C10" s="99"/>
    </row>
    <row r="11" spans="1:3" ht="15" customHeight="1">
      <c r="A11" s="1">
        <v>44845</v>
      </c>
      <c r="B11" s="155">
        <v>0</v>
      </c>
      <c r="C11" s="99"/>
    </row>
    <row r="12" spans="1:3" ht="15" customHeight="1">
      <c r="A12" s="1">
        <v>44846</v>
      </c>
      <c r="B12" s="155">
        <v>0</v>
      </c>
      <c r="C12" s="99"/>
    </row>
    <row r="13" spans="1:3" ht="15" customHeight="1">
      <c r="A13" s="1">
        <v>44847</v>
      </c>
      <c r="B13" s="155">
        <v>0</v>
      </c>
      <c r="C13" s="99"/>
    </row>
    <row r="14" spans="1:3" ht="15" customHeight="1">
      <c r="A14" s="1">
        <v>44848</v>
      </c>
      <c r="B14" s="155">
        <v>0</v>
      </c>
      <c r="C14" s="99"/>
    </row>
    <row r="15" spans="1:3" ht="15" customHeight="1">
      <c r="A15" s="1">
        <v>44849</v>
      </c>
      <c r="B15" s="155">
        <v>0.47244000000000003</v>
      </c>
      <c r="C15" s="99"/>
    </row>
    <row r="16" spans="1:3" ht="15" customHeight="1">
      <c r="A16" s="1">
        <v>44850</v>
      </c>
      <c r="B16" s="155">
        <v>7.8740000000000004E-2</v>
      </c>
      <c r="C16" s="99"/>
    </row>
    <row r="17" spans="1:3" ht="15" customHeight="1">
      <c r="A17" s="1">
        <v>44851</v>
      </c>
      <c r="B17" s="155">
        <v>0</v>
      </c>
      <c r="C17" s="99"/>
    </row>
    <row r="18" spans="1:3" ht="15" customHeight="1">
      <c r="A18" s="1">
        <v>44852</v>
      </c>
      <c r="B18" s="155">
        <v>0</v>
      </c>
      <c r="C18" s="99"/>
    </row>
    <row r="19" spans="1:3" ht="15" customHeight="1">
      <c r="A19" s="1">
        <v>44853</v>
      </c>
      <c r="B19" s="155">
        <v>0</v>
      </c>
      <c r="C19" s="99"/>
    </row>
    <row r="20" spans="1:3" ht="15" customHeight="1">
      <c r="A20" s="1">
        <v>44854</v>
      </c>
      <c r="B20" s="155">
        <v>0</v>
      </c>
      <c r="C20" s="99"/>
    </row>
    <row r="21" spans="1:3" ht="15" customHeight="1">
      <c r="A21" s="1">
        <v>44855</v>
      </c>
      <c r="B21" s="155">
        <v>0</v>
      </c>
      <c r="C21" s="99"/>
    </row>
    <row r="22" spans="1:3" ht="15" customHeight="1">
      <c r="A22" s="1">
        <v>44856</v>
      </c>
      <c r="B22" s="155">
        <v>0</v>
      </c>
      <c r="C22" s="99"/>
    </row>
    <row r="23" spans="1:3" ht="15" customHeight="1">
      <c r="A23" s="1">
        <v>44857</v>
      </c>
      <c r="B23" s="155">
        <v>0</v>
      </c>
      <c r="C23" s="99"/>
    </row>
    <row r="24" spans="1:3" ht="15" customHeight="1">
      <c r="A24" s="1">
        <v>44858</v>
      </c>
      <c r="B24" s="155">
        <v>0</v>
      </c>
      <c r="C24" s="99"/>
    </row>
    <row r="25" spans="1:3" ht="15" customHeight="1">
      <c r="A25" s="1">
        <v>44859</v>
      </c>
      <c r="B25" s="155">
        <v>0</v>
      </c>
      <c r="C25" s="99"/>
    </row>
    <row r="26" spans="1:3" ht="15" customHeight="1">
      <c r="A26" s="1">
        <v>44860</v>
      </c>
      <c r="B26" s="155">
        <v>0</v>
      </c>
      <c r="C26" s="99"/>
    </row>
    <row r="27" spans="1:3" ht="15" customHeight="1">
      <c r="A27" s="1">
        <v>44861</v>
      </c>
      <c r="B27" s="155">
        <v>0</v>
      </c>
      <c r="C27" s="99"/>
    </row>
    <row r="28" spans="1:3" ht="15" customHeight="1">
      <c r="A28" s="1">
        <v>44862</v>
      </c>
      <c r="B28" s="155">
        <v>0</v>
      </c>
      <c r="C28" s="99"/>
    </row>
    <row r="29" spans="1:3" ht="15" customHeight="1">
      <c r="A29" s="1">
        <v>44863</v>
      </c>
      <c r="B29" s="155">
        <v>0</v>
      </c>
      <c r="C29" s="99"/>
    </row>
    <row r="30" spans="1:3" ht="15" customHeight="1">
      <c r="A30" s="1">
        <v>44864</v>
      </c>
      <c r="B30" s="155">
        <v>0</v>
      </c>
      <c r="C30" s="99"/>
    </row>
    <row r="31" spans="1:3" ht="15" customHeight="1">
      <c r="A31" s="1">
        <v>44865</v>
      </c>
      <c r="B31" s="155">
        <v>0</v>
      </c>
      <c r="C31" s="99"/>
    </row>
    <row r="32" spans="1:3" ht="15" customHeight="1">
      <c r="A32" s="1">
        <v>44866</v>
      </c>
      <c r="B32" s="155">
        <v>0</v>
      </c>
      <c r="C32" s="99"/>
    </row>
    <row r="33" spans="1:3" ht="15" customHeight="1">
      <c r="A33" s="1">
        <v>44867</v>
      </c>
      <c r="B33" s="155">
        <v>0</v>
      </c>
      <c r="C33" s="99"/>
    </row>
    <row r="34" spans="1:3" ht="15" customHeight="1">
      <c r="A34" s="1">
        <v>44868</v>
      </c>
      <c r="B34" s="155">
        <v>0</v>
      </c>
      <c r="C34" s="99"/>
    </row>
    <row r="35" spans="1:3" ht="15" customHeight="1">
      <c r="A35" s="1">
        <v>44869</v>
      </c>
      <c r="B35" s="155">
        <v>0</v>
      </c>
      <c r="C35" s="99"/>
    </row>
    <row r="36" spans="1:3" ht="15" customHeight="1">
      <c r="A36" s="1">
        <v>44870</v>
      </c>
      <c r="B36" s="155">
        <v>0</v>
      </c>
      <c r="C36" s="99"/>
    </row>
    <row r="37" spans="1:3" ht="15" customHeight="1">
      <c r="A37" s="1">
        <v>44871</v>
      </c>
      <c r="B37" s="155">
        <v>0</v>
      </c>
      <c r="C37" s="99"/>
    </row>
    <row r="38" spans="1:3" ht="15" customHeight="1">
      <c r="A38" s="1">
        <v>44872</v>
      </c>
      <c r="B38" s="155">
        <v>0</v>
      </c>
      <c r="C38" s="99"/>
    </row>
    <row r="39" spans="1:3" ht="15" customHeight="1">
      <c r="A39" s="1">
        <v>44873</v>
      </c>
      <c r="B39" s="155">
        <v>0</v>
      </c>
      <c r="C39" s="99"/>
    </row>
    <row r="40" spans="1:3" ht="15" customHeight="1">
      <c r="A40" s="1">
        <v>44874</v>
      </c>
      <c r="B40" s="155">
        <v>7.8740000000000004E-2</v>
      </c>
      <c r="C40" s="99"/>
    </row>
    <row r="41" spans="1:3" ht="15" customHeight="1">
      <c r="A41" s="1">
        <v>44875</v>
      </c>
      <c r="B41" s="155">
        <v>0</v>
      </c>
      <c r="C41" s="99"/>
    </row>
    <row r="42" spans="1:3" ht="15" customHeight="1">
      <c r="A42" s="1">
        <v>44876</v>
      </c>
      <c r="B42" s="155">
        <v>0</v>
      </c>
      <c r="C42" s="99"/>
    </row>
    <row r="43" spans="1:3" ht="15" customHeight="1">
      <c r="A43" s="1">
        <v>44877</v>
      </c>
      <c r="B43" s="155">
        <v>0</v>
      </c>
      <c r="C43" s="99"/>
    </row>
    <row r="44" spans="1:3" ht="15" customHeight="1">
      <c r="A44" s="1">
        <v>44878</v>
      </c>
      <c r="B44" s="155">
        <v>0</v>
      </c>
      <c r="C44" s="99"/>
    </row>
    <row r="45" spans="1:3" ht="15" customHeight="1">
      <c r="A45" s="1">
        <v>44879</v>
      </c>
      <c r="B45" s="155">
        <v>0</v>
      </c>
      <c r="C45" s="99"/>
    </row>
    <row r="46" spans="1:3" ht="15" customHeight="1">
      <c r="A46" s="1">
        <v>44880</v>
      </c>
      <c r="B46" s="155">
        <v>0</v>
      </c>
      <c r="C46" s="99"/>
    </row>
    <row r="47" spans="1:3" ht="15" customHeight="1">
      <c r="A47" s="1">
        <v>44881</v>
      </c>
      <c r="B47" s="155">
        <v>0</v>
      </c>
      <c r="C47" s="99"/>
    </row>
    <row r="48" spans="1:3" ht="15" customHeight="1">
      <c r="A48" s="1">
        <v>44882</v>
      </c>
      <c r="B48" s="155">
        <v>0</v>
      </c>
      <c r="C48" s="99"/>
    </row>
    <row r="49" spans="1:3" ht="15" customHeight="1">
      <c r="A49" s="1">
        <v>44883</v>
      </c>
      <c r="B49" s="155">
        <v>0</v>
      </c>
      <c r="C49" s="99"/>
    </row>
    <row r="50" spans="1:3" ht="15" customHeight="1">
      <c r="A50" s="1">
        <v>44884</v>
      </c>
      <c r="B50" s="155">
        <v>0</v>
      </c>
      <c r="C50" s="99"/>
    </row>
    <row r="51" spans="1:3" ht="15" customHeight="1">
      <c r="A51" s="1">
        <v>44885</v>
      </c>
      <c r="B51" s="155">
        <v>0</v>
      </c>
      <c r="C51" s="99"/>
    </row>
    <row r="52" spans="1:3" ht="15" customHeight="1">
      <c r="A52" s="1">
        <v>44886</v>
      </c>
      <c r="B52" s="155">
        <v>0</v>
      </c>
      <c r="C52" s="99"/>
    </row>
    <row r="53" spans="1:3" ht="15" customHeight="1">
      <c r="A53" s="1">
        <v>44887</v>
      </c>
      <c r="B53" s="155">
        <v>0</v>
      </c>
      <c r="C53" s="99"/>
    </row>
    <row r="54" spans="1:3" ht="15" customHeight="1">
      <c r="A54" s="1">
        <v>44888</v>
      </c>
      <c r="B54" s="155">
        <v>0</v>
      </c>
      <c r="C54" s="99"/>
    </row>
    <row r="55" spans="1:3" ht="15" customHeight="1">
      <c r="A55" s="1">
        <v>44889</v>
      </c>
      <c r="B55" s="155">
        <v>0</v>
      </c>
      <c r="C55" s="99"/>
    </row>
    <row r="56" spans="1:3" ht="15" customHeight="1">
      <c r="A56" s="1">
        <v>44890</v>
      </c>
      <c r="B56" s="155">
        <v>0</v>
      </c>
      <c r="C56" s="99"/>
    </row>
    <row r="57" spans="1:3" ht="15" customHeight="1">
      <c r="A57" s="1">
        <v>44891</v>
      </c>
      <c r="B57" s="155">
        <v>0</v>
      </c>
      <c r="C57" s="99"/>
    </row>
    <row r="58" spans="1:3" ht="15" customHeight="1">
      <c r="A58" s="1">
        <v>44892</v>
      </c>
      <c r="B58" s="155">
        <v>0</v>
      </c>
      <c r="C58" s="99"/>
    </row>
    <row r="59" spans="1:3" ht="15" customHeight="1">
      <c r="A59" s="1">
        <v>44893</v>
      </c>
      <c r="B59" s="155">
        <v>0</v>
      </c>
      <c r="C59" s="99"/>
    </row>
    <row r="60" spans="1:3" ht="15" customHeight="1">
      <c r="A60" s="1">
        <v>44894</v>
      </c>
      <c r="B60" s="155">
        <v>0</v>
      </c>
      <c r="C60" s="99"/>
    </row>
    <row r="61" spans="1:3" ht="15" customHeight="1">
      <c r="A61" s="1">
        <v>44895</v>
      </c>
      <c r="B61" s="155">
        <v>0</v>
      </c>
      <c r="C61" s="99"/>
    </row>
    <row r="62" spans="1:3" ht="15" customHeight="1">
      <c r="A62" s="1">
        <v>44896</v>
      </c>
      <c r="B62" s="155">
        <v>0</v>
      </c>
      <c r="C62" s="99"/>
    </row>
    <row r="63" spans="1:3" ht="15" customHeight="1">
      <c r="A63" s="1">
        <v>44897</v>
      </c>
      <c r="B63" s="155">
        <v>0</v>
      </c>
      <c r="C63" s="99"/>
    </row>
    <row r="64" spans="1:3" ht="15" customHeight="1">
      <c r="A64" s="1">
        <v>44898</v>
      </c>
      <c r="B64" s="155">
        <v>1.2598400000000001</v>
      </c>
      <c r="C64" s="99"/>
    </row>
    <row r="65" spans="1:3" ht="15" customHeight="1">
      <c r="A65" s="1">
        <v>44899</v>
      </c>
      <c r="B65" s="155">
        <v>0.47244000000000003</v>
      </c>
      <c r="C65" s="99"/>
    </row>
    <row r="66" spans="1:3" ht="15" customHeight="1">
      <c r="A66" s="1">
        <v>44900</v>
      </c>
      <c r="B66" s="155">
        <v>0</v>
      </c>
      <c r="C66" s="99"/>
    </row>
    <row r="67" spans="1:3" ht="15" customHeight="1">
      <c r="A67" s="1">
        <v>44901</v>
      </c>
      <c r="B67" s="155">
        <v>0</v>
      </c>
      <c r="C67" s="99"/>
    </row>
    <row r="68" spans="1:3" ht="15" customHeight="1">
      <c r="A68" s="1">
        <v>44902</v>
      </c>
      <c r="B68" s="155">
        <v>0</v>
      </c>
      <c r="C68" s="99"/>
    </row>
    <row r="69" spans="1:3" ht="15" customHeight="1">
      <c r="A69" s="1">
        <v>44903</v>
      </c>
      <c r="B69" s="155">
        <v>0</v>
      </c>
      <c r="C69" s="99"/>
    </row>
    <row r="70" spans="1:3" ht="15" customHeight="1">
      <c r="A70" s="1">
        <v>44904</v>
      </c>
      <c r="B70" s="155">
        <v>0</v>
      </c>
      <c r="C70" s="99"/>
    </row>
    <row r="71" spans="1:3" ht="15" customHeight="1">
      <c r="A71" s="1">
        <v>44905</v>
      </c>
      <c r="B71" s="155">
        <v>0</v>
      </c>
      <c r="C71" s="99"/>
    </row>
    <row r="72" spans="1:3" ht="15" customHeight="1">
      <c r="A72" s="1">
        <v>44906</v>
      </c>
      <c r="B72" s="155">
        <v>0</v>
      </c>
      <c r="C72" s="99"/>
    </row>
    <row r="73" spans="1:3" ht="15" customHeight="1">
      <c r="A73" s="1">
        <v>44907</v>
      </c>
      <c r="B73" s="155">
        <v>0.27559</v>
      </c>
      <c r="C73" s="99"/>
    </row>
    <row r="74" spans="1:3" ht="15" customHeight="1">
      <c r="A74" s="1">
        <v>44908</v>
      </c>
      <c r="B74" s="155">
        <v>0</v>
      </c>
      <c r="C74" s="99"/>
    </row>
    <row r="75" spans="1:3" ht="15" customHeight="1">
      <c r="A75" s="1">
        <v>44909</v>
      </c>
      <c r="B75" s="155">
        <v>3.9370000000000002E-2</v>
      </c>
      <c r="C75" s="99"/>
    </row>
    <row r="76" spans="1:3" ht="15" customHeight="1">
      <c r="A76" s="1">
        <v>44910</v>
      </c>
      <c r="B76" s="155">
        <v>0</v>
      </c>
      <c r="C76" s="99"/>
    </row>
    <row r="77" spans="1:3" ht="15" customHeight="1">
      <c r="A77" s="1">
        <v>44911</v>
      </c>
      <c r="B77" s="155">
        <v>0</v>
      </c>
      <c r="C77" s="99"/>
    </row>
    <row r="78" spans="1:3" ht="15" customHeight="1">
      <c r="A78" s="1">
        <v>44912</v>
      </c>
      <c r="B78" s="155">
        <v>0</v>
      </c>
      <c r="C78" s="99"/>
    </row>
    <row r="79" spans="1:3" ht="15" customHeight="1">
      <c r="A79" s="1">
        <v>44913</v>
      </c>
      <c r="B79" s="155">
        <v>0</v>
      </c>
      <c r="C79" s="99"/>
    </row>
    <row r="80" spans="1:3" ht="15" customHeight="1">
      <c r="A80" s="1">
        <v>44914</v>
      </c>
      <c r="B80" s="155">
        <v>0</v>
      </c>
      <c r="C80" s="99"/>
    </row>
    <row r="81" spans="1:3" ht="15" customHeight="1">
      <c r="A81" s="1">
        <v>44915</v>
      </c>
      <c r="B81" s="155">
        <v>0</v>
      </c>
      <c r="C81" s="99"/>
    </row>
    <row r="82" spans="1:3" ht="15" customHeight="1">
      <c r="A82" s="1">
        <v>44916</v>
      </c>
      <c r="B82" s="155">
        <v>0</v>
      </c>
      <c r="C82" s="99"/>
    </row>
    <row r="83" spans="1:3" ht="15" customHeight="1">
      <c r="A83" s="1">
        <v>44917</v>
      </c>
      <c r="B83" s="155">
        <v>0</v>
      </c>
      <c r="C83" s="99"/>
    </row>
    <row r="84" spans="1:3" ht="15" customHeight="1">
      <c r="A84" s="1">
        <v>44918</v>
      </c>
      <c r="B84" s="155">
        <v>0</v>
      </c>
      <c r="C84" s="99"/>
    </row>
    <row r="85" spans="1:3" ht="15" customHeight="1">
      <c r="A85" s="1">
        <v>44919</v>
      </c>
      <c r="B85" s="155">
        <v>0</v>
      </c>
      <c r="C85" s="99"/>
    </row>
    <row r="86" spans="1:3" ht="15" customHeight="1">
      <c r="A86" s="1">
        <v>44920</v>
      </c>
      <c r="B86" s="155">
        <v>0</v>
      </c>
      <c r="C86" s="99"/>
    </row>
    <row r="87" spans="1:3" ht="15" customHeight="1">
      <c r="A87" s="1">
        <v>44921</v>
      </c>
      <c r="B87" s="155">
        <v>0</v>
      </c>
      <c r="C87" s="99"/>
    </row>
    <row r="88" spans="1:3" ht="15" customHeight="1">
      <c r="A88" s="1">
        <v>44922</v>
      </c>
      <c r="B88" s="155">
        <v>0</v>
      </c>
      <c r="C88" s="99"/>
    </row>
    <row r="89" spans="1:3" ht="15" customHeight="1">
      <c r="A89" s="1">
        <v>44923</v>
      </c>
      <c r="B89" s="155">
        <v>0.35432999999999998</v>
      </c>
      <c r="C89" s="99"/>
    </row>
    <row r="90" spans="1:3" ht="15" customHeight="1">
      <c r="A90" s="1">
        <v>44924</v>
      </c>
      <c r="B90" s="155">
        <v>0</v>
      </c>
      <c r="C90" s="99"/>
    </row>
    <row r="91" spans="1:3" ht="15" customHeight="1">
      <c r="A91" s="1">
        <v>44925</v>
      </c>
      <c r="B91" s="155">
        <v>0.11811000000000001</v>
      </c>
      <c r="C91" s="99"/>
    </row>
    <row r="92" spans="1:3" ht="15" customHeight="1">
      <c r="A92" s="1">
        <v>44926</v>
      </c>
      <c r="B92" s="155">
        <v>0</v>
      </c>
      <c r="C92" s="99"/>
    </row>
    <row r="93" spans="1:3" ht="15" customHeight="1">
      <c r="A93" s="1">
        <v>44927</v>
      </c>
      <c r="B93" s="155">
        <v>0.94488000000000005</v>
      </c>
      <c r="C93" s="99"/>
    </row>
    <row r="94" spans="1:3" ht="15" customHeight="1">
      <c r="A94" s="1">
        <v>44928</v>
      </c>
      <c r="B94" s="155">
        <v>0.11811000000000001</v>
      </c>
      <c r="C94" s="99"/>
    </row>
    <row r="95" spans="1:3" ht="15" customHeight="1">
      <c r="A95" s="1">
        <v>44929</v>
      </c>
      <c r="B95" s="155">
        <v>0</v>
      </c>
      <c r="C95" s="99"/>
    </row>
    <row r="96" spans="1:3" ht="15" customHeight="1">
      <c r="A96" s="1">
        <v>44930</v>
      </c>
      <c r="B96" s="155">
        <v>0</v>
      </c>
      <c r="C96" s="99"/>
    </row>
    <row r="97" spans="1:3" ht="15" customHeight="1">
      <c r="A97" s="1">
        <v>44931</v>
      </c>
      <c r="B97" s="155">
        <v>0</v>
      </c>
      <c r="C97" s="99"/>
    </row>
    <row r="98" spans="1:3" ht="15" customHeight="1">
      <c r="A98" s="1">
        <v>44932</v>
      </c>
      <c r="B98" s="155">
        <v>0</v>
      </c>
      <c r="C98" s="99"/>
    </row>
    <row r="99" spans="1:3" ht="15" customHeight="1">
      <c r="A99" s="1">
        <v>44933</v>
      </c>
      <c r="B99" s="155">
        <v>0</v>
      </c>
      <c r="C99" s="99"/>
    </row>
    <row r="100" spans="1:3" ht="15" customHeight="1">
      <c r="A100" s="1">
        <v>44934</v>
      </c>
      <c r="B100" s="155">
        <v>0</v>
      </c>
      <c r="C100" s="99"/>
    </row>
    <row r="101" spans="1:3" ht="15" customHeight="1">
      <c r="A101" s="1">
        <v>44935</v>
      </c>
      <c r="B101" s="155">
        <v>0</v>
      </c>
      <c r="C101" s="99"/>
    </row>
    <row r="102" spans="1:3" ht="15" customHeight="1">
      <c r="A102" s="1">
        <v>44936</v>
      </c>
      <c r="B102" s="155">
        <v>0</v>
      </c>
      <c r="C102" s="99"/>
    </row>
    <row r="103" spans="1:3" ht="15" customHeight="1">
      <c r="A103" s="1">
        <v>44937</v>
      </c>
      <c r="B103" s="155">
        <v>0</v>
      </c>
      <c r="C103" s="99"/>
    </row>
    <row r="104" spans="1:3" ht="15" customHeight="1">
      <c r="A104" s="1">
        <v>44938</v>
      </c>
      <c r="B104" s="155">
        <v>0</v>
      </c>
      <c r="C104" s="99"/>
    </row>
    <row r="105" spans="1:3" ht="15" customHeight="1">
      <c r="A105" s="1">
        <v>44939</v>
      </c>
      <c r="B105" s="155">
        <v>0</v>
      </c>
      <c r="C105" s="99"/>
    </row>
    <row r="106" spans="1:3" ht="15" customHeight="1">
      <c r="A106" s="1">
        <v>44940</v>
      </c>
      <c r="B106" s="155">
        <v>0</v>
      </c>
      <c r="C106" s="99"/>
    </row>
    <row r="107" spans="1:3" ht="15" customHeight="1">
      <c r="A107" s="1">
        <v>44941</v>
      </c>
      <c r="B107" s="155">
        <v>0</v>
      </c>
      <c r="C107" s="99"/>
    </row>
    <row r="108" spans="1:3" ht="15" customHeight="1">
      <c r="A108" s="1">
        <v>44942</v>
      </c>
      <c r="B108" s="155">
        <v>0.51180999999999999</v>
      </c>
      <c r="C108" s="99"/>
    </row>
    <row r="109" spans="1:3" ht="15" customHeight="1">
      <c r="A109" s="1">
        <v>44943</v>
      </c>
      <c r="B109" s="155">
        <v>0</v>
      </c>
      <c r="C109" s="99"/>
    </row>
    <row r="110" spans="1:3" ht="15" customHeight="1">
      <c r="A110" s="1">
        <v>44944</v>
      </c>
      <c r="B110" s="155">
        <v>0</v>
      </c>
      <c r="C110" s="99"/>
    </row>
    <row r="111" spans="1:3" ht="15" customHeight="1">
      <c r="A111" s="1">
        <v>44945</v>
      </c>
      <c r="B111" s="155">
        <v>0</v>
      </c>
      <c r="C111" s="99"/>
    </row>
    <row r="112" spans="1:3" ht="15" customHeight="1">
      <c r="A112" s="1">
        <v>44946</v>
      </c>
      <c r="B112" s="155">
        <v>0</v>
      </c>
      <c r="C112" s="99"/>
    </row>
    <row r="113" spans="1:3" ht="15" customHeight="1">
      <c r="A113" s="1">
        <v>44947</v>
      </c>
      <c r="B113" s="155">
        <v>0</v>
      </c>
      <c r="C113" s="99"/>
    </row>
    <row r="114" spans="1:3" ht="15" customHeight="1">
      <c r="A114" s="1">
        <v>44948</v>
      </c>
      <c r="B114" s="155">
        <v>0</v>
      </c>
      <c r="C114" s="99"/>
    </row>
    <row r="115" spans="1:3" ht="15" customHeight="1">
      <c r="A115" s="1">
        <v>44949</v>
      </c>
      <c r="B115" s="155">
        <v>0</v>
      </c>
      <c r="C115" s="99"/>
    </row>
    <row r="116" spans="1:3" ht="15" customHeight="1">
      <c r="A116" s="1">
        <v>44950</v>
      </c>
      <c r="B116" s="155">
        <v>0</v>
      </c>
      <c r="C116" s="99"/>
    </row>
    <row r="117" spans="1:3" ht="15" customHeight="1">
      <c r="A117" s="1">
        <v>44951</v>
      </c>
      <c r="B117" s="155">
        <v>0</v>
      </c>
      <c r="C117" s="99"/>
    </row>
    <row r="118" spans="1:3" ht="15" customHeight="1">
      <c r="A118" s="1">
        <v>44952</v>
      </c>
      <c r="B118" s="155">
        <v>0</v>
      </c>
      <c r="C118" s="99"/>
    </row>
    <row r="119" spans="1:3" ht="15" customHeight="1">
      <c r="A119" s="1">
        <v>44953</v>
      </c>
      <c r="B119" s="155">
        <v>0</v>
      </c>
      <c r="C119" s="99"/>
    </row>
    <row r="120" spans="1:3" ht="15" customHeight="1">
      <c r="A120" s="1">
        <v>44954</v>
      </c>
      <c r="B120" s="155">
        <v>0</v>
      </c>
      <c r="C120" s="99"/>
    </row>
    <row r="121" spans="1:3" ht="15" customHeight="1">
      <c r="A121" s="1">
        <v>44955</v>
      </c>
      <c r="B121" s="155">
        <v>0</v>
      </c>
      <c r="C121" s="99"/>
    </row>
    <row r="122" spans="1:3" ht="15" customHeight="1">
      <c r="A122" s="1">
        <v>44956</v>
      </c>
      <c r="B122" s="155">
        <v>0</v>
      </c>
      <c r="C122" s="99"/>
    </row>
    <row r="123" spans="1:3" ht="15" customHeight="1">
      <c r="A123" s="1">
        <v>44957</v>
      </c>
      <c r="B123" s="155">
        <v>0</v>
      </c>
      <c r="C123" s="99"/>
    </row>
    <row r="124" spans="1:3" ht="15" customHeight="1">
      <c r="A124" s="1">
        <v>44958</v>
      </c>
      <c r="B124" s="155">
        <v>0</v>
      </c>
      <c r="C124" s="99"/>
    </row>
    <row r="125" spans="1:3" ht="15" customHeight="1">
      <c r="A125" s="1">
        <v>44959</v>
      </c>
      <c r="B125" s="155">
        <v>0</v>
      </c>
      <c r="C125" s="99"/>
    </row>
    <row r="126" spans="1:3" ht="15" customHeight="1">
      <c r="A126" s="1">
        <v>44960</v>
      </c>
      <c r="B126" s="155">
        <v>0</v>
      </c>
      <c r="C126" s="99"/>
    </row>
    <row r="127" spans="1:3" ht="15" customHeight="1">
      <c r="A127" s="1">
        <v>44961</v>
      </c>
      <c r="B127" s="155">
        <v>0</v>
      </c>
      <c r="C127" s="99"/>
    </row>
    <row r="128" spans="1:3" ht="15" customHeight="1">
      <c r="A128" s="1">
        <v>44962</v>
      </c>
      <c r="B128" s="155">
        <v>0</v>
      </c>
      <c r="C128" s="99"/>
    </row>
    <row r="129" spans="1:3" ht="15" customHeight="1">
      <c r="A129" s="1">
        <v>44963</v>
      </c>
      <c r="B129" s="155">
        <v>0</v>
      </c>
      <c r="C129" s="99"/>
    </row>
    <row r="130" spans="1:3" ht="15" customHeight="1">
      <c r="A130" s="1">
        <v>44964</v>
      </c>
      <c r="B130" s="155">
        <v>0</v>
      </c>
      <c r="C130" s="99"/>
    </row>
    <row r="131" spans="1:3" ht="15" customHeight="1">
      <c r="A131" s="1">
        <v>44965</v>
      </c>
      <c r="B131" s="155">
        <v>0</v>
      </c>
      <c r="C131" s="99"/>
    </row>
    <row r="132" spans="1:3" ht="15" customHeight="1">
      <c r="A132" s="1">
        <v>44966</v>
      </c>
      <c r="B132" s="155">
        <v>0</v>
      </c>
      <c r="C132" s="99"/>
    </row>
    <row r="133" spans="1:3" ht="15" customHeight="1">
      <c r="A133" s="1">
        <v>44967</v>
      </c>
      <c r="B133" s="155">
        <v>0</v>
      </c>
      <c r="C133" s="99"/>
    </row>
    <row r="134" spans="1:3" ht="15" customHeight="1">
      <c r="A134" s="1">
        <v>44968</v>
      </c>
      <c r="B134" s="155">
        <v>0</v>
      </c>
      <c r="C134" s="99"/>
    </row>
    <row r="135" spans="1:3" ht="15" customHeight="1">
      <c r="A135" s="1">
        <v>44969</v>
      </c>
      <c r="B135" s="155">
        <v>0</v>
      </c>
      <c r="C135" s="99"/>
    </row>
    <row r="136" spans="1:3" ht="15" customHeight="1">
      <c r="A136" s="1">
        <v>44970</v>
      </c>
      <c r="B136" s="155">
        <v>0.11811000000000001</v>
      </c>
      <c r="C136" s="99"/>
    </row>
    <row r="137" spans="1:3" ht="15" customHeight="1">
      <c r="A137" s="1">
        <v>44971</v>
      </c>
      <c r="B137" s="155">
        <v>0.27559</v>
      </c>
      <c r="C137" s="99"/>
    </row>
    <row r="138" spans="1:3" ht="15" customHeight="1">
      <c r="A138" s="1">
        <v>44972</v>
      </c>
      <c r="B138" s="155">
        <v>0</v>
      </c>
      <c r="C138" s="99"/>
    </row>
    <row r="139" spans="1:3" ht="15" customHeight="1">
      <c r="A139" s="1">
        <v>44973</v>
      </c>
      <c r="B139" s="155">
        <v>0</v>
      </c>
      <c r="C139" s="99"/>
    </row>
    <row r="140" spans="1:3" ht="15" customHeight="1">
      <c r="A140" s="1">
        <v>44974</v>
      </c>
      <c r="B140" s="155">
        <v>0</v>
      </c>
      <c r="C140" s="99"/>
    </row>
    <row r="141" spans="1:3" ht="15" customHeight="1">
      <c r="A141" s="1">
        <v>44975</v>
      </c>
      <c r="B141" s="155">
        <v>0</v>
      </c>
      <c r="C141" s="99"/>
    </row>
    <row r="142" spans="1:3" ht="15" customHeight="1">
      <c r="A142" s="1">
        <v>44976</v>
      </c>
      <c r="B142" s="155">
        <v>0</v>
      </c>
      <c r="C142" s="99"/>
    </row>
    <row r="143" spans="1:3" ht="15" customHeight="1">
      <c r="A143" s="1">
        <v>44977</v>
      </c>
      <c r="B143" s="155">
        <v>0</v>
      </c>
      <c r="C143" s="99"/>
    </row>
    <row r="144" spans="1:3" ht="15" customHeight="1">
      <c r="A144" s="1">
        <v>44978</v>
      </c>
      <c r="B144" s="155">
        <v>0.27559</v>
      </c>
      <c r="C144" s="99"/>
    </row>
    <row r="145" spans="1:3" ht="15" customHeight="1">
      <c r="A145" s="1">
        <v>44979</v>
      </c>
      <c r="B145" s="155">
        <v>7.8740000000000004E-2</v>
      </c>
      <c r="C145" s="99"/>
    </row>
    <row r="146" spans="1:3" ht="15" customHeight="1">
      <c r="A146" s="1">
        <v>44980</v>
      </c>
      <c r="B146" s="155">
        <v>0</v>
      </c>
      <c r="C146" s="99"/>
    </row>
    <row r="147" spans="1:3" ht="15" customHeight="1">
      <c r="A147" s="1">
        <v>44981</v>
      </c>
      <c r="B147" s="155">
        <v>0</v>
      </c>
      <c r="C147" s="99"/>
    </row>
    <row r="148" spans="1:3" ht="15" customHeight="1">
      <c r="A148" s="1">
        <v>44982</v>
      </c>
      <c r="B148" s="155">
        <v>0</v>
      </c>
      <c r="C148" s="99"/>
    </row>
    <row r="149" spans="1:3" ht="15" customHeight="1">
      <c r="A149" s="1">
        <v>44983</v>
      </c>
      <c r="B149" s="155">
        <v>0.47244000000000003</v>
      </c>
      <c r="C149" s="99"/>
    </row>
    <row r="150" spans="1:3" ht="15" customHeight="1">
      <c r="A150" s="1">
        <v>44984</v>
      </c>
      <c r="B150" s="155">
        <v>0</v>
      </c>
      <c r="C150" s="99"/>
    </row>
    <row r="151" spans="1:3" ht="15" customHeight="1">
      <c r="A151" s="1">
        <v>44985</v>
      </c>
      <c r="B151" s="155">
        <v>0</v>
      </c>
      <c r="C151" s="99"/>
    </row>
    <row r="152" spans="1:3" ht="15" customHeight="1">
      <c r="A152" s="1"/>
      <c r="B152" s="155"/>
      <c r="C152" s="99"/>
    </row>
    <row r="153" spans="1:3" ht="15" customHeight="1">
      <c r="A153" s="1">
        <v>44986</v>
      </c>
      <c r="B153" s="155">
        <v>0.66929000000000005</v>
      </c>
      <c r="C153" s="99"/>
    </row>
    <row r="154" spans="1:3" ht="15" customHeight="1">
      <c r="A154" s="1">
        <v>44987</v>
      </c>
      <c r="B154" s="155">
        <v>3.9370000000000002E-2</v>
      </c>
      <c r="C154" s="99"/>
    </row>
    <row r="155" spans="1:3" ht="15" customHeight="1">
      <c r="A155" s="1">
        <v>44988</v>
      </c>
      <c r="B155" s="155">
        <v>0</v>
      </c>
      <c r="C155" s="99"/>
    </row>
    <row r="156" spans="1:3" ht="15" customHeight="1">
      <c r="A156" s="1">
        <v>44989</v>
      </c>
      <c r="B156" s="155">
        <v>0</v>
      </c>
      <c r="C156" s="99"/>
    </row>
    <row r="157" spans="1:3" ht="15" customHeight="1">
      <c r="A157" s="1">
        <v>44990</v>
      </c>
      <c r="B157" s="155">
        <v>0</v>
      </c>
      <c r="C157" s="99"/>
    </row>
    <row r="158" spans="1:3" ht="15" customHeight="1">
      <c r="A158" s="1">
        <v>44991</v>
      </c>
      <c r="B158" s="155">
        <v>0</v>
      </c>
      <c r="C158" s="99"/>
    </row>
    <row r="159" spans="1:3" ht="15" customHeight="1">
      <c r="A159" s="1">
        <v>44992</v>
      </c>
      <c r="B159" s="155">
        <v>0</v>
      </c>
      <c r="C159" s="99"/>
    </row>
    <row r="160" spans="1:3" ht="15" customHeight="1">
      <c r="A160" s="1">
        <v>44993</v>
      </c>
      <c r="B160" s="155">
        <v>0</v>
      </c>
      <c r="C160" s="99"/>
    </row>
    <row r="161" spans="1:3" ht="15" customHeight="1">
      <c r="A161" s="1">
        <v>44994</v>
      </c>
      <c r="B161" s="155">
        <v>0</v>
      </c>
      <c r="C161" s="99"/>
    </row>
    <row r="162" spans="1:3" ht="15" customHeight="1">
      <c r="A162" s="1">
        <v>44995</v>
      </c>
      <c r="B162" s="155">
        <v>0</v>
      </c>
      <c r="C162" s="99"/>
    </row>
    <row r="163" spans="1:3" ht="15" customHeight="1">
      <c r="A163" s="1">
        <v>44996</v>
      </c>
      <c r="B163" s="155">
        <v>0</v>
      </c>
      <c r="C163" s="99"/>
    </row>
    <row r="164" spans="1:3" ht="15" customHeight="1">
      <c r="A164" s="1">
        <v>44997</v>
      </c>
      <c r="B164" s="155">
        <v>0</v>
      </c>
      <c r="C164" s="99"/>
    </row>
    <row r="165" spans="1:3" ht="15" customHeight="1">
      <c r="A165" s="1">
        <v>44998</v>
      </c>
      <c r="B165" s="155">
        <v>0</v>
      </c>
      <c r="C165" s="99"/>
    </row>
    <row r="166" spans="1:3" ht="15" customHeight="1">
      <c r="A166" s="1">
        <v>44999</v>
      </c>
      <c r="B166" s="155">
        <v>0</v>
      </c>
      <c r="C166" s="99"/>
    </row>
    <row r="167" spans="1:3" ht="15" customHeight="1">
      <c r="A167" s="1">
        <v>45000</v>
      </c>
      <c r="B167" s="155">
        <v>0.62992000000000004</v>
      </c>
      <c r="C167" s="99"/>
    </row>
    <row r="168" spans="1:3" ht="15" customHeight="1">
      <c r="A168" s="1">
        <v>45001</v>
      </c>
      <c r="B168" s="155">
        <v>3.9370000000000002E-2</v>
      </c>
      <c r="C168" s="99"/>
    </row>
    <row r="169" spans="1:3" ht="15" customHeight="1">
      <c r="A169" s="1">
        <v>45002</v>
      </c>
      <c r="B169" s="155">
        <v>0</v>
      </c>
      <c r="C169" s="99"/>
    </row>
    <row r="170" spans="1:3" ht="15" customHeight="1">
      <c r="A170" s="1">
        <v>45003</v>
      </c>
      <c r="B170" s="155">
        <v>0</v>
      </c>
      <c r="C170" s="99"/>
    </row>
    <row r="171" spans="1:3" ht="15" customHeight="1">
      <c r="A171" s="1">
        <v>45004</v>
      </c>
      <c r="B171" s="155">
        <v>0</v>
      </c>
      <c r="C171" s="99"/>
    </row>
    <row r="172" spans="1:3" ht="15" customHeight="1">
      <c r="A172" s="1">
        <v>45005</v>
      </c>
      <c r="B172" s="155">
        <v>0</v>
      </c>
      <c r="C172" s="99"/>
    </row>
    <row r="173" spans="1:3" ht="15" customHeight="1">
      <c r="A173" s="1">
        <v>45006</v>
      </c>
      <c r="B173" s="155">
        <v>3.9370000000000002E-2</v>
      </c>
      <c r="C173" s="99"/>
    </row>
    <row r="174" spans="1:3" ht="15" customHeight="1">
      <c r="A174" s="1">
        <v>45007</v>
      </c>
      <c r="B174" s="155">
        <v>7.8740000000000004E-2</v>
      </c>
      <c r="C174" s="99"/>
    </row>
    <row r="175" spans="1:3" ht="15" customHeight="1">
      <c r="A175" s="1">
        <v>45008</v>
      </c>
      <c r="B175" s="155">
        <v>0</v>
      </c>
      <c r="C175" s="99"/>
    </row>
    <row r="176" spans="1:3" ht="15" customHeight="1">
      <c r="A176" s="1">
        <v>45009</v>
      </c>
      <c r="B176" s="155">
        <v>0</v>
      </c>
      <c r="C176" s="99"/>
    </row>
    <row r="177" spans="1:3" ht="15" customHeight="1">
      <c r="A177" s="1">
        <v>45010</v>
      </c>
      <c r="B177" s="155">
        <v>0</v>
      </c>
      <c r="C177" s="99"/>
    </row>
    <row r="178" spans="1:3" ht="15" customHeight="1">
      <c r="A178" s="1">
        <v>45011</v>
      </c>
      <c r="B178" s="155">
        <v>0</v>
      </c>
      <c r="C178" s="99"/>
    </row>
    <row r="179" spans="1:3" ht="15" customHeight="1">
      <c r="A179" s="1">
        <v>45012</v>
      </c>
      <c r="B179" s="155">
        <v>0</v>
      </c>
      <c r="C179" s="99"/>
    </row>
    <row r="180" spans="1:3" ht="15" customHeight="1">
      <c r="A180" s="1">
        <v>45013</v>
      </c>
      <c r="B180" s="155">
        <v>0</v>
      </c>
      <c r="C180" s="99"/>
    </row>
    <row r="181" spans="1:3" ht="15" customHeight="1">
      <c r="A181" s="1">
        <v>45014</v>
      </c>
      <c r="B181" s="155">
        <v>0</v>
      </c>
      <c r="C181" s="99"/>
    </row>
    <row r="182" spans="1:3" ht="15" customHeight="1">
      <c r="A182" s="1">
        <v>45015</v>
      </c>
      <c r="B182" s="155">
        <v>0</v>
      </c>
      <c r="C182" s="99"/>
    </row>
    <row r="183" spans="1:3" ht="15" customHeight="1">
      <c r="A183" s="1">
        <v>45016</v>
      </c>
      <c r="B183" s="155">
        <v>0</v>
      </c>
      <c r="C183" s="99"/>
    </row>
    <row r="184" spans="1:3" ht="15" customHeight="1">
      <c r="A184" s="1">
        <v>45017</v>
      </c>
      <c r="B184" s="155">
        <v>0</v>
      </c>
      <c r="C184" s="99"/>
    </row>
    <row r="185" spans="1:3" ht="15" customHeight="1">
      <c r="A185" s="1">
        <v>45018</v>
      </c>
      <c r="B185" s="155">
        <v>0</v>
      </c>
      <c r="C185" s="99"/>
    </row>
    <row r="186" spans="1:3" ht="15" customHeight="1">
      <c r="A186" s="1">
        <v>45019</v>
      </c>
      <c r="B186" s="155">
        <v>0</v>
      </c>
      <c r="C186" s="99"/>
    </row>
    <row r="187" spans="1:3" ht="15" customHeight="1">
      <c r="A187" s="1">
        <v>45020</v>
      </c>
      <c r="B187" s="155">
        <v>0</v>
      </c>
      <c r="C187" s="99"/>
    </row>
    <row r="188" spans="1:3" ht="15" customHeight="1">
      <c r="A188" s="1">
        <v>45021</v>
      </c>
      <c r="B188" s="155">
        <v>0</v>
      </c>
      <c r="C188" s="99"/>
    </row>
    <row r="189" spans="1:3" ht="15" customHeight="1">
      <c r="A189" s="1">
        <v>45022</v>
      </c>
      <c r="B189" s="155">
        <v>0</v>
      </c>
      <c r="C189" s="99"/>
    </row>
    <row r="190" spans="1:3" ht="15" customHeight="1">
      <c r="A190" s="1">
        <v>45023</v>
      </c>
      <c r="B190" s="155">
        <v>0</v>
      </c>
      <c r="C190" s="99"/>
    </row>
    <row r="191" spans="1:3" ht="15" customHeight="1">
      <c r="A191" s="1">
        <v>45024</v>
      </c>
      <c r="B191" s="155">
        <v>0</v>
      </c>
      <c r="C191" s="99"/>
    </row>
    <row r="192" spans="1:3" ht="15" customHeight="1">
      <c r="A192" s="1">
        <v>45025</v>
      </c>
      <c r="B192" s="155">
        <v>0</v>
      </c>
      <c r="C192" s="99"/>
    </row>
    <row r="193" spans="1:3" ht="15" customHeight="1">
      <c r="A193" s="1">
        <v>45026</v>
      </c>
      <c r="B193" s="155">
        <v>0</v>
      </c>
      <c r="C193" s="99"/>
    </row>
    <row r="194" spans="1:3" ht="15" customHeight="1">
      <c r="A194" s="1">
        <v>45027</v>
      </c>
      <c r="B194" s="155">
        <v>0</v>
      </c>
      <c r="C194" s="99"/>
    </row>
    <row r="195" spans="1:3" ht="15" customHeight="1">
      <c r="A195" s="1">
        <v>45028</v>
      </c>
      <c r="B195" s="155">
        <v>0</v>
      </c>
      <c r="C195" s="99"/>
    </row>
    <row r="196" spans="1:3" ht="15" customHeight="1">
      <c r="A196" s="1">
        <v>45029</v>
      </c>
      <c r="B196" s="155">
        <v>0</v>
      </c>
      <c r="C196" s="99"/>
    </row>
    <row r="197" spans="1:3" ht="15" customHeight="1">
      <c r="A197" s="1">
        <v>45030</v>
      </c>
      <c r="B197" s="155">
        <v>0</v>
      </c>
      <c r="C197" s="99"/>
    </row>
    <row r="198" spans="1:3" ht="15" customHeight="1">
      <c r="A198" s="1">
        <v>45031</v>
      </c>
      <c r="B198" s="155">
        <v>0</v>
      </c>
      <c r="C198" s="99"/>
    </row>
    <row r="199" spans="1:3" ht="15" customHeight="1">
      <c r="A199" s="1">
        <v>45032</v>
      </c>
      <c r="B199" s="155">
        <v>0</v>
      </c>
      <c r="C199" s="99"/>
    </row>
    <row r="200" spans="1:3" ht="15" customHeight="1">
      <c r="A200" s="1">
        <v>45033</v>
      </c>
      <c r="B200" s="155">
        <v>0</v>
      </c>
      <c r="C200" s="99"/>
    </row>
    <row r="201" spans="1:3" ht="15" customHeight="1">
      <c r="A201" s="1">
        <v>45034</v>
      </c>
      <c r="B201" s="155">
        <v>0</v>
      </c>
      <c r="C201" s="99"/>
    </row>
    <row r="202" spans="1:3" ht="15" customHeight="1">
      <c r="A202" s="1">
        <v>45035</v>
      </c>
      <c r="B202" s="155">
        <v>0</v>
      </c>
      <c r="C202" s="99"/>
    </row>
    <row r="203" spans="1:3" ht="15" customHeight="1">
      <c r="A203" s="1">
        <v>45036</v>
      </c>
      <c r="B203" s="155">
        <v>0</v>
      </c>
      <c r="C203" s="99"/>
    </row>
    <row r="204" spans="1:3" ht="15" customHeight="1">
      <c r="A204" s="1">
        <v>45037</v>
      </c>
      <c r="B204" s="155">
        <v>0</v>
      </c>
      <c r="C204" s="99"/>
    </row>
    <row r="205" spans="1:3" ht="15" customHeight="1">
      <c r="A205" s="1">
        <v>45038</v>
      </c>
      <c r="B205" s="155">
        <v>0</v>
      </c>
      <c r="C205" s="99"/>
    </row>
    <row r="206" spans="1:3" ht="15" customHeight="1">
      <c r="A206" s="1">
        <v>45039</v>
      </c>
      <c r="B206" s="155">
        <v>0</v>
      </c>
      <c r="C206" s="99"/>
    </row>
    <row r="207" spans="1:3" ht="15" customHeight="1">
      <c r="A207" s="1">
        <v>45040</v>
      </c>
      <c r="B207" s="155">
        <v>0</v>
      </c>
      <c r="C207" s="99"/>
    </row>
    <row r="208" spans="1:3" ht="15" customHeight="1">
      <c r="A208" s="1">
        <v>45041</v>
      </c>
      <c r="B208" s="155">
        <v>0</v>
      </c>
      <c r="C208" s="99"/>
    </row>
    <row r="209" spans="1:3" ht="15" customHeight="1">
      <c r="A209" s="1">
        <v>45042</v>
      </c>
      <c r="B209" s="155">
        <v>0</v>
      </c>
      <c r="C209" s="99"/>
    </row>
    <row r="210" spans="1:3" ht="15" customHeight="1">
      <c r="A210" s="1">
        <v>45043</v>
      </c>
      <c r="B210" s="155">
        <v>0</v>
      </c>
      <c r="C210" s="99"/>
    </row>
    <row r="211" spans="1:3" ht="15" customHeight="1">
      <c r="A211" s="1">
        <v>45044</v>
      </c>
      <c r="B211" s="155">
        <v>0</v>
      </c>
      <c r="C211" s="99"/>
    </row>
    <row r="212" spans="1:3" ht="15" customHeight="1">
      <c r="A212" s="1">
        <v>45045</v>
      </c>
      <c r="B212" s="155">
        <v>0</v>
      </c>
      <c r="C212" s="99"/>
    </row>
    <row r="213" spans="1:3" ht="15" customHeight="1">
      <c r="A213" s="1">
        <v>45046</v>
      </c>
      <c r="B213" s="155">
        <v>0</v>
      </c>
      <c r="C213" s="99"/>
    </row>
    <row r="214" spans="1:3" ht="15" customHeight="1">
      <c r="A214" s="1">
        <v>45047</v>
      </c>
      <c r="B214" s="155">
        <v>0</v>
      </c>
      <c r="C214" s="99"/>
    </row>
    <row r="215" spans="1:3" ht="15" customHeight="1">
      <c r="A215" s="1">
        <v>45048</v>
      </c>
      <c r="B215" s="155">
        <v>0</v>
      </c>
      <c r="C215" s="99"/>
    </row>
    <row r="216" spans="1:3" ht="15" customHeight="1">
      <c r="A216" s="1">
        <v>45049</v>
      </c>
      <c r="B216" s="155">
        <v>0</v>
      </c>
      <c r="C216" s="99"/>
    </row>
    <row r="217" spans="1:3" ht="15" customHeight="1">
      <c r="A217" s="1">
        <v>45050</v>
      </c>
      <c r="B217" s="155">
        <v>0</v>
      </c>
      <c r="C217" s="99"/>
    </row>
    <row r="218" spans="1:3" ht="15" customHeight="1">
      <c r="A218" s="1">
        <v>45051</v>
      </c>
      <c r="B218" s="155">
        <v>0</v>
      </c>
      <c r="C218" s="99"/>
    </row>
    <row r="219" spans="1:3" ht="15" customHeight="1">
      <c r="A219" s="1">
        <v>45052</v>
      </c>
      <c r="B219" s="155">
        <v>0</v>
      </c>
      <c r="C219" s="99"/>
    </row>
    <row r="220" spans="1:3" ht="15" customHeight="1">
      <c r="A220" s="1">
        <v>45053</v>
      </c>
      <c r="B220" s="155">
        <v>0</v>
      </c>
      <c r="C220" s="99"/>
    </row>
    <row r="221" spans="1:3" ht="15" customHeight="1">
      <c r="A221" s="1">
        <v>45054</v>
      </c>
      <c r="B221" s="155">
        <v>0</v>
      </c>
      <c r="C221" s="99"/>
    </row>
    <row r="222" spans="1:3" ht="15" customHeight="1">
      <c r="A222" s="1">
        <v>45055</v>
      </c>
      <c r="B222" s="155">
        <v>0</v>
      </c>
      <c r="C222" s="99"/>
    </row>
    <row r="223" spans="1:3" ht="15" customHeight="1">
      <c r="A223" s="1">
        <v>45056</v>
      </c>
      <c r="B223" s="155">
        <v>0</v>
      </c>
      <c r="C223" s="99"/>
    </row>
    <row r="224" spans="1:3" ht="15" customHeight="1">
      <c r="A224" s="1">
        <v>45057</v>
      </c>
      <c r="B224" s="155">
        <v>0</v>
      </c>
      <c r="C224" s="99"/>
    </row>
    <row r="225" spans="1:3" ht="15" customHeight="1">
      <c r="A225" s="1">
        <v>45058</v>
      </c>
      <c r="B225" s="155">
        <v>0</v>
      </c>
      <c r="C225" s="99"/>
    </row>
    <row r="226" spans="1:3" ht="15" customHeight="1">
      <c r="A226" s="1">
        <v>45059</v>
      </c>
      <c r="B226" s="155">
        <v>0</v>
      </c>
      <c r="C226" s="99"/>
    </row>
    <row r="227" spans="1:3" ht="15" customHeight="1">
      <c r="A227" s="1">
        <v>45060</v>
      </c>
      <c r="B227" s="155">
        <v>0</v>
      </c>
      <c r="C227" s="99"/>
    </row>
    <row r="228" spans="1:3" ht="15" customHeight="1">
      <c r="A228" s="1">
        <v>45061</v>
      </c>
      <c r="B228" s="155">
        <v>0</v>
      </c>
      <c r="C228" s="99"/>
    </row>
    <row r="229" spans="1:3" ht="15" customHeight="1">
      <c r="A229" s="1">
        <v>45062</v>
      </c>
      <c r="B229" s="155">
        <v>0</v>
      </c>
      <c r="C229" s="99"/>
    </row>
    <row r="230" spans="1:3" ht="15" customHeight="1">
      <c r="A230" s="1">
        <v>45063</v>
      </c>
      <c r="B230" s="155">
        <v>3.9370000000000002E-2</v>
      </c>
      <c r="C230" s="99"/>
    </row>
    <row r="231" spans="1:3" ht="15" customHeight="1">
      <c r="A231" s="1">
        <v>45064</v>
      </c>
      <c r="B231" s="155">
        <v>0</v>
      </c>
      <c r="C231" s="99"/>
    </row>
    <row r="232" spans="1:3" ht="15" customHeight="1">
      <c r="A232" s="1">
        <v>45065</v>
      </c>
      <c r="B232" s="155">
        <v>0</v>
      </c>
      <c r="C232" s="99"/>
    </row>
    <row r="233" spans="1:3" ht="15" customHeight="1">
      <c r="A233" s="1">
        <v>45066</v>
      </c>
      <c r="B233" s="155">
        <v>0</v>
      </c>
      <c r="C233" s="99"/>
    </row>
    <row r="234" spans="1:3" ht="15" customHeight="1">
      <c r="A234" s="1">
        <v>45067</v>
      </c>
      <c r="B234" s="155">
        <v>0</v>
      </c>
      <c r="C234" s="99"/>
    </row>
    <row r="235" spans="1:3" ht="15" customHeight="1">
      <c r="A235" s="1">
        <v>45068</v>
      </c>
      <c r="B235" s="155">
        <v>0</v>
      </c>
      <c r="C235" s="99"/>
    </row>
    <row r="236" spans="1:3" ht="15" customHeight="1">
      <c r="A236" s="1">
        <v>45069</v>
      </c>
      <c r="B236" s="155">
        <v>0</v>
      </c>
      <c r="C236" s="99"/>
    </row>
    <row r="237" spans="1:3" ht="15" customHeight="1">
      <c r="A237" s="1">
        <v>45070</v>
      </c>
      <c r="B237" s="155">
        <v>0</v>
      </c>
      <c r="C237" s="99"/>
    </row>
    <row r="238" spans="1:3" ht="15" customHeight="1">
      <c r="A238" s="1">
        <v>45071</v>
      </c>
      <c r="B238" s="155">
        <v>0</v>
      </c>
      <c r="C238" s="99"/>
    </row>
    <row r="239" spans="1:3" ht="15" customHeight="1">
      <c r="A239" s="1">
        <v>45072</v>
      </c>
      <c r="B239" s="155">
        <v>0</v>
      </c>
      <c r="C239" s="99"/>
    </row>
    <row r="240" spans="1:3" ht="15" customHeight="1">
      <c r="A240" s="1">
        <v>45073</v>
      </c>
      <c r="B240" s="155">
        <v>0</v>
      </c>
      <c r="C240" s="99"/>
    </row>
    <row r="241" spans="1:3" ht="15" customHeight="1">
      <c r="A241" s="1">
        <v>45074</v>
      </c>
      <c r="B241" s="155">
        <v>0</v>
      </c>
      <c r="C241" s="99"/>
    </row>
    <row r="242" spans="1:3" ht="15" customHeight="1">
      <c r="A242" s="1">
        <v>45075</v>
      </c>
      <c r="B242" s="155">
        <v>0</v>
      </c>
      <c r="C242" s="99"/>
    </row>
    <row r="243" spans="1:3" ht="15" customHeight="1">
      <c r="A243" s="1">
        <v>45076</v>
      </c>
      <c r="B243" s="155">
        <v>0</v>
      </c>
      <c r="C243" s="99"/>
    </row>
    <row r="244" spans="1:3" ht="15" customHeight="1">
      <c r="A244" s="1">
        <v>45077</v>
      </c>
      <c r="B244" s="155">
        <v>0</v>
      </c>
      <c r="C244" s="99"/>
    </row>
    <row r="245" spans="1:3" ht="15" customHeight="1">
      <c r="A245" s="1">
        <v>45078</v>
      </c>
      <c r="B245" s="155">
        <v>0</v>
      </c>
      <c r="C245" s="99"/>
    </row>
    <row r="246" spans="1:3" ht="15" customHeight="1">
      <c r="A246" s="1">
        <v>45079</v>
      </c>
      <c r="B246" s="155">
        <v>0</v>
      </c>
      <c r="C246" s="99"/>
    </row>
    <row r="247" spans="1:3" ht="15" customHeight="1">
      <c r="A247" s="1">
        <v>45080</v>
      </c>
      <c r="B247" s="155">
        <v>0</v>
      </c>
      <c r="C247" s="99"/>
    </row>
    <row r="248" spans="1:3" ht="15" customHeight="1">
      <c r="A248" s="1">
        <v>45081</v>
      </c>
      <c r="B248" s="155">
        <v>0</v>
      </c>
      <c r="C248" s="99"/>
    </row>
    <row r="249" spans="1:3" ht="15" customHeight="1">
      <c r="A249" s="1">
        <v>45082</v>
      </c>
      <c r="B249" s="155">
        <v>0</v>
      </c>
      <c r="C249" s="99"/>
    </row>
    <row r="250" spans="1:3" ht="15" customHeight="1">
      <c r="A250" s="1">
        <v>45083</v>
      </c>
      <c r="B250" s="155">
        <v>0</v>
      </c>
      <c r="C250" s="99"/>
    </row>
    <row r="251" spans="1:3" ht="15" customHeight="1">
      <c r="A251" s="1">
        <v>45084</v>
      </c>
      <c r="B251" s="155">
        <v>0</v>
      </c>
      <c r="C251" s="99"/>
    </row>
    <row r="252" spans="1:3" ht="15" customHeight="1">
      <c r="A252" s="1">
        <v>45085</v>
      </c>
      <c r="B252" s="155">
        <v>0</v>
      </c>
      <c r="C252" s="99"/>
    </row>
    <row r="253" spans="1:3" ht="15" customHeight="1">
      <c r="A253" s="1">
        <v>45086</v>
      </c>
      <c r="B253" s="155">
        <v>0</v>
      </c>
      <c r="C253" s="99"/>
    </row>
    <row r="254" spans="1:3" ht="15" customHeight="1">
      <c r="A254" s="1">
        <v>45087</v>
      </c>
      <c r="B254" s="155">
        <v>0</v>
      </c>
      <c r="C254" s="99"/>
    </row>
    <row r="255" spans="1:3" ht="15" customHeight="1">
      <c r="A255" s="1">
        <v>45088</v>
      </c>
      <c r="B255" s="155">
        <v>0</v>
      </c>
      <c r="C255" s="99"/>
    </row>
    <row r="256" spans="1:3" ht="15" customHeight="1">
      <c r="A256" s="1">
        <v>45089</v>
      </c>
      <c r="B256" s="155">
        <v>0</v>
      </c>
      <c r="C256" s="99"/>
    </row>
    <row r="257" spans="1:3" ht="15" customHeight="1">
      <c r="A257" s="1">
        <v>45090</v>
      </c>
      <c r="B257" s="155">
        <v>0</v>
      </c>
      <c r="C257" s="99"/>
    </row>
    <row r="258" spans="1:3" ht="15" customHeight="1">
      <c r="A258" s="1">
        <v>45091</v>
      </c>
      <c r="B258" s="155">
        <v>0</v>
      </c>
      <c r="C258" s="99"/>
    </row>
    <row r="259" spans="1:3" ht="15" customHeight="1">
      <c r="A259" s="1">
        <v>45092</v>
      </c>
      <c r="B259" s="155">
        <v>0</v>
      </c>
      <c r="C259" s="99"/>
    </row>
    <row r="260" spans="1:3" ht="15" customHeight="1">
      <c r="A260" s="1">
        <v>45093</v>
      </c>
      <c r="B260" s="155">
        <v>0</v>
      </c>
      <c r="C260" s="99"/>
    </row>
    <row r="261" spans="1:3" ht="15" customHeight="1">
      <c r="A261" s="1">
        <v>45094</v>
      </c>
      <c r="B261" s="155">
        <v>0</v>
      </c>
      <c r="C261" s="99"/>
    </row>
    <row r="262" spans="1:3" ht="15" customHeight="1">
      <c r="A262" s="1">
        <v>45095</v>
      </c>
      <c r="B262" s="155">
        <v>0</v>
      </c>
      <c r="C262" s="99"/>
    </row>
    <row r="263" spans="1:3" ht="15" customHeight="1">
      <c r="A263" s="1">
        <v>45096</v>
      </c>
      <c r="B263" s="155">
        <v>0</v>
      </c>
      <c r="C263" s="99"/>
    </row>
    <row r="264" spans="1:3" ht="15" customHeight="1">
      <c r="A264" s="1">
        <v>45097</v>
      </c>
      <c r="B264" s="155">
        <v>0</v>
      </c>
      <c r="C264" s="99"/>
    </row>
    <row r="265" spans="1:3" ht="15" customHeight="1">
      <c r="A265" s="1">
        <v>45098</v>
      </c>
      <c r="B265" s="155">
        <v>0</v>
      </c>
      <c r="C265" s="99"/>
    </row>
    <row r="266" spans="1:3" ht="15" customHeight="1">
      <c r="A266" s="1">
        <v>45099</v>
      </c>
      <c r="B266" s="155">
        <v>0</v>
      </c>
      <c r="C266" s="99"/>
    </row>
    <row r="267" spans="1:3" ht="15" customHeight="1">
      <c r="A267" s="1">
        <v>45100</v>
      </c>
      <c r="B267" s="155">
        <v>0</v>
      </c>
      <c r="C267" s="99"/>
    </row>
    <row r="268" spans="1:3" ht="15" customHeight="1">
      <c r="A268" s="1">
        <v>45101</v>
      </c>
      <c r="B268" s="155">
        <v>0</v>
      </c>
      <c r="C268" s="99"/>
    </row>
    <row r="269" spans="1:3" ht="15" customHeight="1">
      <c r="A269" s="1">
        <v>45102</v>
      </c>
      <c r="B269" s="155">
        <v>0</v>
      </c>
      <c r="C269" s="99"/>
    </row>
    <row r="270" spans="1:3" ht="15" customHeight="1">
      <c r="A270" s="1">
        <v>45103</v>
      </c>
      <c r="B270" s="155">
        <v>0</v>
      </c>
      <c r="C270" s="99"/>
    </row>
    <row r="271" spans="1:3" ht="15" customHeight="1">
      <c r="A271" s="1">
        <v>45104</v>
      </c>
      <c r="B271" s="155">
        <v>0</v>
      </c>
      <c r="C271" s="99"/>
    </row>
    <row r="272" spans="1:3" ht="15" customHeight="1">
      <c r="A272" s="1">
        <v>45105</v>
      </c>
      <c r="B272" s="155">
        <v>0</v>
      </c>
      <c r="C272" s="99"/>
    </row>
    <row r="273" spans="1:3" ht="15" customHeight="1">
      <c r="A273" s="1">
        <v>45106</v>
      </c>
      <c r="B273" s="155">
        <v>0</v>
      </c>
      <c r="C273" s="99"/>
    </row>
    <row r="274" spans="1:3" ht="15" customHeight="1">
      <c r="A274" s="1">
        <v>45107</v>
      </c>
      <c r="B274" s="155">
        <v>0</v>
      </c>
      <c r="C274" s="99"/>
    </row>
    <row r="275" spans="1:3" ht="15" customHeight="1">
      <c r="A275" s="1">
        <v>45108</v>
      </c>
      <c r="B275" s="155">
        <v>0</v>
      </c>
      <c r="C275" s="99"/>
    </row>
    <row r="276" spans="1:3" ht="15" customHeight="1">
      <c r="A276" s="1">
        <v>45109</v>
      </c>
      <c r="B276" s="155">
        <v>0</v>
      </c>
      <c r="C276" s="99"/>
    </row>
    <row r="277" spans="1:3" ht="15" customHeight="1">
      <c r="A277" s="1">
        <v>45110</v>
      </c>
      <c r="B277" s="155">
        <v>0</v>
      </c>
      <c r="C277" s="99"/>
    </row>
    <row r="278" spans="1:3" ht="15" customHeight="1">
      <c r="A278" s="1">
        <v>45111</v>
      </c>
      <c r="B278" s="155">
        <v>0</v>
      </c>
      <c r="C278" s="99"/>
    </row>
    <row r="279" spans="1:3" ht="15" customHeight="1">
      <c r="A279" s="1">
        <v>45112</v>
      </c>
      <c r="B279" s="155">
        <v>0</v>
      </c>
      <c r="C279" s="99"/>
    </row>
    <row r="280" spans="1:3" ht="15" customHeight="1">
      <c r="A280" s="1">
        <v>45113</v>
      </c>
      <c r="B280" s="155">
        <v>0</v>
      </c>
      <c r="C280" s="99"/>
    </row>
    <row r="281" spans="1:3" ht="15" customHeight="1">
      <c r="A281" s="1">
        <v>45114</v>
      </c>
      <c r="B281" s="155">
        <v>0</v>
      </c>
      <c r="C281" s="99"/>
    </row>
    <row r="282" spans="1:3" ht="15" customHeight="1">
      <c r="A282" s="1">
        <v>45115</v>
      </c>
      <c r="B282" s="155">
        <v>0</v>
      </c>
      <c r="C282" s="99"/>
    </row>
    <row r="283" spans="1:3" ht="15" customHeight="1">
      <c r="A283" s="1">
        <v>45116</v>
      </c>
      <c r="B283" s="155">
        <v>0</v>
      </c>
      <c r="C283" s="99"/>
    </row>
    <row r="284" spans="1:3" ht="15" customHeight="1">
      <c r="A284" s="1">
        <v>45117</v>
      </c>
      <c r="B284" s="155">
        <v>0</v>
      </c>
      <c r="C284" s="99"/>
    </row>
    <row r="285" spans="1:3" ht="15" customHeight="1">
      <c r="A285" s="1">
        <v>45118</v>
      </c>
      <c r="B285" s="155">
        <v>0</v>
      </c>
      <c r="C285" s="99"/>
    </row>
    <row r="286" spans="1:3" ht="15" customHeight="1">
      <c r="A286" s="1">
        <v>45119</v>
      </c>
      <c r="B286" s="155">
        <v>0</v>
      </c>
      <c r="C286" s="99"/>
    </row>
    <row r="287" spans="1:3" ht="15" customHeight="1">
      <c r="A287" s="1">
        <v>45120</v>
      </c>
      <c r="B287" s="155">
        <v>0</v>
      </c>
      <c r="C287" s="99"/>
    </row>
    <row r="288" spans="1:3" ht="15" customHeight="1">
      <c r="A288" s="1">
        <v>45121</v>
      </c>
      <c r="B288" s="155">
        <v>0</v>
      </c>
      <c r="C288" s="99"/>
    </row>
    <row r="289" spans="1:3" ht="15" customHeight="1">
      <c r="A289" s="1">
        <v>45122</v>
      </c>
      <c r="B289" s="155">
        <v>0</v>
      </c>
      <c r="C289" s="99"/>
    </row>
    <row r="290" spans="1:3" ht="15" customHeight="1">
      <c r="A290" s="1">
        <v>45123</v>
      </c>
      <c r="B290" s="155">
        <v>0</v>
      </c>
      <c r="C290" s="99"/>
    </row>
    <row r="291" spans="1:3" ht="15" customHeight="1">
      <c r="A291" s="1">
        <v>45124</v>
      </c>
      <c r="B291" s="155">
        <v>0</v>
      </c>
      <c r="C291" s="99"/>
    </row>
    <row r="292" spans="1:3" ht="15" customHeight="1">
      <c r="A292" s="1">
        <v>45125</v>
      </c>
      <c r="B292" s="155">
        <v>0</v>
      </c>
      <c r="C292" s="99"/>
    </row>
    <row r="293" spans="1:3" ht="15" customHeight="1">
      <c r="A293" s="1">
        <v>45126</v>
      </c>
      <c r="B293" s="155">
        <v>0</v>
      </c>
      <c r="C293" s="99"/>
    </row>
    <row r="294" spans="1:3" ht="15" customHeight="1">
      <c r="A294" s="1">
        <v>45127</v>
      </c>
      <c r="B294" s="155">
        <v>0</v>
      </c>
      <c r="C294" s="99"/>
    </row>
    <row r="295" spans="1:3" ht="15" customHeight="1">
      <c r="A295" s="1">
        <v>45128</v>
      </c>
      <c r="B295" s="155">
        <v>0</v>
      </c>
      <c r="C295" s="99"/>
    </row>
    <row r="296" spans="1:3" ht="15" customHeight="1">
      <c r="A296" s="1">
        <v>45129</v>
      </c>
      <c r="B296" s="155">
        <v>0</v>
      </c>
      <c r="C296" s="99"/>
    </row>
    <row r="297" spans="1:3" ht="15" customHeight="1">
      <c r="A297" s="1">
        <v>45130</v>
      </c>
      <c r="B297" s="155">
        <v>0</v>
      </c>
      <c r="C297" s="99"/>
    </row>
    <row r="298" spans="1:3" ht="15" customHeight="1">
      <c r="A298" s="1">
        <v>45131</v>
      </c>
      <c r="B298" s="155">
        <v>0</v>
      </c>
      <c r="C298" s="99"/>
    </row>
    <row r="299" spans="1:3" ht="15" customHeight="1">
      <c r="A299" s="1">
        <v>45132</v>
      </c>
      <c r="B299" s="155">
        <v>0</v>
      </c>
      <c r="C299" s="99"/>
    </row>
    <row r="300" spans="1:3" ht="15" customHeight="1">
      <c r="A300" s="1">
        <v>45133</v>
      </c>
      <c r="B300" s="155">
        <v>7.8740000000000004E-2</v>
      </c>
      <c r="C300" s="99"/>
    </row>
    <row r="301" spans="1:3" ht="15" customHeight="1">
      <c r="A301" s="1">
        <v>45134</v>
      </c>
      <c r="B301" s="155">
        <v>0</v>
      </c>
      <c r="C301" s="99"/>
    </row>
    <row r="302" spans="1:3" ht="15" customHeight="1">
      <c r="A302" s="1">
        <v>45135</v>
      </c>
      <c r="B302" s="155">
        <v>0</v>
      </c>
      <c r="C302" s="99"/>
    </row>
    <row r="303" spans="1:3" ht="15" customHeight="1">
      <c r="A303" s="1">
        <v>45136</v>
      </c>
      <c r="B303" s="155">
        <v>0</v>
      </c>
      <c r="C303" s="99"/>
    </row>
    <row r="304" spans="1:3" ht="15" customHeight="1">
      <c r="A304" s="1">
        <v>45137</v>
      </c>
      <c r="B304" s="155">
        <v>0</v>
      </c>
      <c r="C304" s="99"/>
    </row>
    <row r="305" spans="1:3" ht="15" customHeight="1">
      <c r="A305" s="1">
        <v>45138</v>
      </c>
      <c r="B305" s="155">
        <v>0.11811000000000001</v>
      </c>
      <c r="C305" s="99"/>
    </row>
    <row r="306" spans="1:3" ht="15" customHeight="1">
      <c r="A306" s="1">
        <v>45139</v>
      </c>
      <c r="B306" s="155">
        <v>0</v>
      </c>
      <c r="C306" s="99"/>
    </row>
    <row r="307" spans="1:3" ht="15" customHeight="1">
      <c r="A307" s="1">
        <v>45140</v>
      </c>
      <c r="B307" s="155">
        <v>0</v>
      </c>
      <c r="C307" s="99"/>
    </row>
    <row r="308" spans="1:3" ht="15" customHeight="1">
      <c r="A308" s="1">
        <v>45141</v>
      </c>
      <c r="B308" s="155">
        <v>0</v>
      </c>
      <c r="C308" s="99"/>
    </row>
    <row r="309" spans="1:3" ht="15" customHeight="1">
      <c r="A309" s="1">
        <v>45142</v>
      </c>
      <c r="B309" s="155">
        <v>0</v>
      </c>
      <c r="C309" s="99"/>
    </row>
    <row r="310" spans="1:3" ht="15" customHeight="1">
      <c r="A310" s="1">
        <v>45143</v>
      </c>
      <c r="B310" s="155">
        <v>0</v>
      </c>
      <c r="C310" s="99"/>
    </row>
    <row r="311" spans="1:3" ht="15" customHeight="1">
      <c r="A311" s="1">
        <v>45144</v>
      </c>
      <c r="B311" s="155">
        <v>0</v>
      </c>
      <c r="C311" s="99"/>
    </row>
    <row r="312" spans="1:3" ht="15" customHeight="1">
      <c r="A312" s="1">
        <v>45145</v>
      </c>
      <c r="B312" s="155">
        <v>0</v>
      </c>
      <c r="C312" s="99"/>
    </row>
    <row r="313" spans="1:3" ht="15" customHeight="1">
      <c r="A313" s="1">
        <v>45146</v>
      </c>
      <c r="B313" s="155">
        <v>3.9370000000000002E-2</v>
      </c>
      <c r="C313" s="99"/>
    </row>
    <row r="314" spans="1:3" ht="15" customHeight="1">
      <c r="A314" s="1">
        <v>45147</v>
      </c>
      <c r="B314" s="155">
        <v>0</v>
      </c>
      <c r="C314" s="99"/>
    </row>
    <row r="315" spans="1:3" ht="15" customHeight="1">
      <c r="A315" s="1">
        <v>45148</v>
      </c>
      <c r="B315" s="155">
        <v>0.11811000000000001</v>
      </c>
      <c r="C315" s="99"/>
    </row>
    <row r="316" spans="1:3" ht="15" customHeight="1">
      <c r="A316" s="1">
        <v>45149</v>
      </c>
      <c r="B316" s="155">
        <v>0</v>
      </c>
      <c r="C316" s="99"/>
    </row>
    <row r="317" spans="1:3" ht="15" customHeight="1">
      <c r="A317" s="1">
        <v>45150</v>
      </c>
      <c r="B317" s="155">
        <v>0</v>
      </c>
      <c r="C317" s="99"/>
    </row>
    <row r="318" spans="1:3" ht="15" customHeight="1">
      <c r="A318" s="1">
        <v>45151</v>
      </c>
      <c r="B318" s="155">
        <v>0</v>
      </c>
      <c r="C318" s="99"/>
    </row>
    <row r="319" spans="1:3" ht="15" customHeight="1">
      <c r="A319" s="1">
        <v>45152</v>
      </c>
      <c r="B319" s="155">
        <v>0</v>
      </c>
      <c r="C319" s="99"/>
    </row>
    <row r="320" spans="1:3" ht="15" customHeight="1">
      <c r="A320" s="1">
        <v>45153</v>
      </c>
      <c r="B320" s="155">
        <v>0</v>
      </c>
      <c r="C320" s="99"/>
    </row>
    <row r="321" spans="1:3" ht="15" customHeight="1">
      <c r="A321" s="1">
        <v>45154</v>
      </c>
      <c r="B321" s="155">
        <v>0</v>
      </c>
      <c r="C321" s="99"/>
    </row>
    <row r="322" spans="1:3" ht="15" customHeight="1">
      <c r="A322" s="1">
        <v>45155</v>
      </c>
      <c r="B322" s="155">
        <v>0</v>
      </c>
      <c r="C322" s="99"/>
    </row>
    <row r="323" spans="1:3" ht="15" customHeight="1">
      <c r="A323" s="1">
        <v>45156</v>
      </c>
      <c r="B323" s="155">
        <v>0</v>
      </c>
      <c r="C323" s="99"/>
    </row>
    <row r="324" spans="1:3" ht="15" customHeight="1">
      <c r="A324" s="1">
        <v>45157</v>
      </c>
      <c r="B324" s="155">
        <v>0</v>
      </c>
      <c r="C324" s="99"/>
    </row>
    <row r="325" spans="1:3" ht="15" customHeight="1">
      <c r="A325" s="1">
        <v>45158</v>
      </c>
      <c r="B325" s="155">
        <v>0</v>
      </c>
      <c r="C325" s="99"/>
    </row>
    <row r="326" spans="1:3" ht="15" customHeight="1">
      <c r="A326" s="1">
        <v>45159</v>
      </c>
      <c r="B326" s="155">
        <v>0.47244000000000003</v>
      </c>
      <c r="C326" s="99"/>
    </row>
    <row r="327" spans="1:3" ht="15" customHeight="1">
      <c r="A327" s="1">
        <v>45160</v>
      </c>
      <c r="B327" s="155">
        <v>0</v>
      </c>
      <c r="C327" s="99"/>
    </row>
    <row r="328" spans="1:3" ht="15" customHeight="1">
      <c r="A328" s="1">
        <v>45161</v>
      </c>
      <c r="B328" s="155">
        <v>0</v>
      </c>
      <c r="C328" s="99"/>
    </row>
    <row r="329" spans="1:3" ht="15" customHeight="1">
      <c r="A329" s="1">
        <v>45162</v>
      </c>
      <c r="B329" s="155">
        <v>0</v>
      </c>
      <c r="C329" s="99"/>
    </row>
    <row r="330" spans="1:3" ht="15" customHeight="1">
      <c r="A330" s="1">
        <v>45163</v>
      </c>
      <c r="B330" s="155">
        <v>0</v>
      </c>
      <c r="C330" s="99"/>
    </row>
    <row r="331" spans="1:3" ht="15" customHeight="1">
      <c r="A331" s="1">
        <v>45164</v>
      </c>
      <c r="B331" s="155">
        <v>0</v>
      </c>
      <c r="C331" s="99"/>
    </row>
    <row r="332" spans="1:3" ht="15" customHeight="1">
      <c r="A332" s="1">
        <v>45165</v>
      </c>
      <c r="B332" s="155">
        <v>0</v>
      </c>
      <c r="C332" s="99"/>
    </row>
    <row r="333" spans="1:3" ht="15" customHeight="1">
      <c r="A333" s="1">
        <v>45166</v>
      </c>
      <c r="B333" s="155">
        <v>0</v>
      </c>
      <c r="C333" s="99"/>
    </row>
    <row r="334" spans="1:3" ht="15" customHeight="1">
      <c r="A334" s="1">
        <v>45167</v>
      </c>
      <c r="B334" s="155">
        <v>0</v>
      </c>
      <c r="C334" s="99"/>
    </row>
    <row r="335" spans="1:3" ht="15" customHeight="1">
      <c r="A335" s="1">
        <v>45168</v>
      </c>
      <c r="B335" s="155">
        <v>0</v>
      </c>
      <c r="C335" s="99"/>
    </row>
    <row r="336" spans="1:3" ht="15" customHeight="1">
      <c r="A336" s="1">
        <v>45169</v>
      </c>
      <c r="B336" s="155">
        <v>0.11811000000000001</v>
      </c>
      <c r="C336" s="99"/>
    </row>
    <row r="337" spans="1:3" ht="15" customHeight="1">
      <c r="A337" s="1">
        <v>45170</v>
      </c>
      <c r="B337" s="155">
        <v>0</v>
      </c>
      <c r="C337" s="99"/>
    </row>
    <row r="338" spans="1:3" ht="15" customHeight="1">
      <c r="A338" s="1">
        <v>45171</v>
      </c>
      <c r="B338" s="155">
        <v>0</v>
      </c>
      <c r="C338" s="99"/>
    </row>
    <row r="339" spans="1:3" ht="15" customHeight="1">
      <c r="A339" s="1">
        <v>45172</v>
      </c>
      <c r="B339" s="155">
        <v>0</v>
      </c>
      <c r="C339" s="99"/>
    </row>
    <row r="340" spans="1:3" ht="15" customHeight="1">
      <c r="A340" s="1">
        <v>45173</v>
      </c>
      <c r="B340" s="155">
        <v>0</v>
      </c>
      <c r="C340" s="99"/>
    </row>
    <row r="341" spans="1:3" ht="15" customHeight="1">
      <c r="A341" s="1">
        <v>45174</v>
      </c>
      <c r="B341" s="155">
        <v>0</v>
      </c>
      <c r="C341" s="99"/>
    </row>
    <row r="342" spans="1:3" ht="15" customHeight="1">
      <c r="A342" s="1">
        <v>45175</v>
      </c>
      <c r="B342" s="155">
        <v>0</v>
      </c>
      <c r="C342" s="99"/>
    </row>
    <row r="343" spans="1:3" ht="15" customHeight="1">
      <c r="A343" s="1">
        <v>45176</v>
      </c>
      <c r="B343" s="155">
        <v>0</v>
      </c>
      <c r="C343" s="99"/>
    </row>
    <row r="344" spans="1:3" ht="15" customHeight="1">
      <c r="A344" s="1">
        <v>45177</v>
      </c>
      <c r="B344" s="155">
        <v>0</v>
      </c>
      <c r="C344" s="99"/>
    </row>
    <row r="345" spans="1:3" ht="15" customHeight="1">
      <c r="A345" s="1">
        <v>45178</v>
      </c>
      <c r="B345" s="155">
        <v>0</v>
      </c>
      <c r="C345" s="99"/>
    </row>
    <row r="346" spans="1:3" ht="15" customHeight="1">
      <c r="A346" s="1">
        <v>45179</v>
      </c>
      <c r="B346" s="155">
        <v>0</v>
      </c>
      <c r="C346" s="99"/>
    </row>
    <row r="347" spans="1:3" ht="15" customHeight="1">
      <c r="A347" s="1">
        <v>45180</v>
      </c>
      <c r="B347" s="155">
        <v>0</v>
      </c>
      <c r="C347" s="99"/>
    </row>
    <row r="348" spans="1:3" ht="15" customHeight="1">
      <c r="A348" s="1">
        <v>45181</v>
      </c>
      <c r="B348" s="155">
        <v>0</v>
      </c>
      <c r="C348" s="99"/>
    </row>
    <row r="349" spans="1:3" ht="15" customHeight="1">
      <c r="A349" s="1">
        <v>45182</v>
      </c>
      <c r="B349" s="155">
        <v>0</v>
      </c>
      <c r="C349" s="99"/>
    </row>
    <row r="350" spans="1:3" ht="15" customHeight="1">
      <c r="A350" s="1">
        <v>45183</v>
      </c>
      <c r="B350" s="155">
        <v>0</v>
      </c>
      <c r="C350" s="99"/>
    </row>
    <row r="351" spans="1:3" ht="15" customHeight="1">
      <c r="A351" s="1">
        <v>45184</v>
      </c>
      <c r="B351" s="155">
        <v>0</v>
      </c>
      <c r="C351" s="99"/>
    </row>
    <row r="352" spans="1:3" ht="15" customHeight="1">
      <c r="A352" s="1">
        <v>45185</v>
      </c>
      <c r="B352" s="155">
        <v>0</v>
      </c>
      <c r="C352" s="99"/>
    </row>
    <row r="353" spans="1:3" ht="15" customHeight="1">
      <c r="A353" s="1">
        <v>45186</v>
      </c>
      <c r="B353" s="155">
        <v>0</v>
      </c>
      <c r="C353" s="99"/>
    </row>
    <row r="354" spans="1:3" ht="15" customHeight="1">
      <c r="A354" s="1">
        <v>45187</v>
      </c>
      <c r="B354" s="155">
        <v>0</v>
      </c>
      <c r="C354" s="99"/>
    </row>
    <row r="355" spans="1:3" ht="15" customHeight="1">
      <c r="A355" s="1">
        <v>45188</v>
      </c>
      <c r="B355" s="155">
        <v>0</v>
      </c>
      <c r="C355" s="99"/>
    </row>
    <row r="356" spans="1:3" ht="15" customHeight="1">
      <c r="A356" s="1">
        <v>45189</v>
      </c>
      <c r="B356" s="155">
        <v>0</v>
      </c>
      <c r="C356" s="99"/>
    </row>
    <row r="357" spans="1:3" ht="15" customHeight="1">
      <c r="A357" s="1">
        <v>45190</v>
      </c>
      <c r="B357" s="155">
        <v>0</v>
      </c>
      <c r="C357" s="99"/>
    </row>
    <row r="358" spans="1:3" ht="15" customHeight="1">
      <c r="A358" s="1">
        <v>45191</v>
      </c>
      <c r="B358" s="155">
        <v>0</v>
      </c>
      <c r="C358" s="99"/>
    </row>
    <row r="359" spans="1:3" ht="15" customHeight="1">
      <c r="A359" s="1">
        <v>45192</v>
      </c>
      <c r="B359" s="155">
        <v>0</v>
      </c>
      <c r="C359" s="99"/>
    </row>
    <row r="360" spans="1:3" ht="15" customHeight="1">
      <c r="A360" s="1">
        <v>45193</v>
      </c>
      <c r="B360" s="155">
        <v>0</v>
      </c>
      <c r="C360" s="99"/>
    </row>
    <row r="361" spans="1:3" ht="15" customHeight="1">
      <c r="A361" s="1">
        <v>45194</v>
      </c>
      <c r="B361" s="155">
        <v>0</v>
      </c>
      <c r="C361" s="99"/>
    </row>
    <row r="362" spans="1:3" ht="15" customHeight="1">
      <c r="A362" s="1">
        <v>45195</v>
      </c>
      <c r="B362" s="155">
        <v>0</v>
      </c>
      <c r="C362" s="99"/>
    </row>
    <row r="363" spans="1:3" ht="15" customHeight="1">
      <c r="A363" s="1">
        <v>45196</v>
      </c>
      <c r="B363" s="155">
        <v>0</v>
      </c>
      <c r="C363" s="99"/>
    </row>
    <row r="364" spans="1:3" ht="15" customHeight="1">
      <c r="A364" s="1">
        <v>45197</v>
      </c>
      <c r="B364" s="155">
        <v>0</v>
      </c>
      <c r="C364" s="99"/>
    </row>
    <row r="365" spans="1:3" ht="15" customHeight="1">
      <c r="A365" s="1">
        <v>45198</v>
      </c>
      <c r="B365" s="155">
        <v>0</v>
      </c>
      <c r="C365" s="99"/>
    </row>
    <row r="366" spans="1:3" ht="15" customHeight="1">
      <c r="A366" s="1">
        <v>45199</v>
      </c>
      <c r="B366" s="155">
        <v>0</v>
      </c>
      <c r="C366" s="99"/>
    </row>
    <row r="367" spans="1:3">
      <c r="A367" s="92"/>
      <c r="B367" s="93">
        <f>SUM(B1:B366)</f>
        <v>8.6220299999999988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AB6BF-99EF-4E8B-AC24-44064CC451E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11.28515625" style="3" customWidth="1"/>
  </cols>
  <sheetData>
    <row r="1" spans="1:3" ht="15" customHeight="1">
      <c r="A1" s="1">
        <v>44470</v>
      </c>
      <c r="B1" s="155">
        <v>0</v>
      </c>
      <c r="C1" s="99"/>
    </row>
    <row r="2" spans="1:3" ht="15" customHeight="1">
      <c r="A2" s="1">
        <v>44471</v>
      </c>
      <c r="B2" s="155">
        <v>0</v>
      </c>
      <c r="C2" s="99"/>
    </row>
    <row r="3" spans="1:3" ht="15" customHeight="1">
      <c r="A3" s="1">
        <v>44472</v>
      </c>
      <c r="B3" s="155">
        <v>0</v>
      </c>
      <c r="C3" s="99"/>
    </row>
    <row r="4" spans="1:3" ht="15" customHeight="1">
      <c r="A4" s="1">
        <v>44473</v>
      </c>
      <c r="B4" s="155">
        <v>0</v>
      </c>
      <c r="C4" s="99"/>
    </row>
    <row r="5" spans="1:3" ht="15" customHeight="1">
      <c r="A5" s="1">
        <v>44474</v>
      </c>
      <c r="B5" s="155">
        <v>0.11811000000000001</v>
      </c>
      <c r="C5" s="99"/>
    </row>
    <row r="6" spans="1:3" ht="15" customHeight="1">
      <c r="A6" s="1">
        <v>44475</v>
      </c>
      <c r="B6" s="155">
        <v>0</v>
      </c>
      <c r="C6" s="99"/>
    </row>
    <row r="7" spans="1:3" ht="15" customHeight="1">
      <c r="A7" s="1">
        <v>44476</v>
      </c>
      <c r="B7" s="155">
        <v>0</v>
      </c>
      <c r="C7" s="99"/>
    </row>
    <row r="8" spans="1:3" ht="15" customHeight="1">
      <c r="A8" s="1">
        <v>44477</v>
      </c>
      <c r="B8" s="155">
        <v>0</v>
      </c>
      <c r="C8" s="99"/>
    </row>
    <row r="9" spans="1:3" ht="15" customHeight="1">
      <c r="A9" s="1">
        <v>44478</v>
      </c>
      <c r="B9" s="155">
        <v>0</v>
      </c>
      <c r="C9" s="99"/>
    </row>
    <row r="10" spans="1:3" ht="15" customHeight="1">
      <c r="A10" s="1">
        <v>44479</v>
      </c>
      <c r="B10" s="155">
        <v>0</v>
      </c>
      <c r="C10" s="99"/>
    </row>
    <row r="11" spans="1:3" ht="15" customHeight="1">
      <c r="A11" s="1">
        <v>44480</v>
      </c>
      <c r="B11" s="155">
        <v>0</v>
      </c>
      <c r="C11" s="99"/>
    </row>
    <row r="12" spans="1:3" ht="15" customHeight="1">
      <c r="A12" s="1">
        <v>44481</v>
      </c>
      <c r="B12" s="155">
        <v>0</v>
      </c>
      <c r="C12" s="99"/>
    </row>
    <row r="13" spans="1:3" ht="15" customHeight="1">
      <c r="A13" s="1">
        <v>44482</v>
      </c>
      <c r="B13" s="155">
        <v>0</v>
      </c>
      <c r="C13" s="99"/>
    </row>
    <row r="14" spans="1:3" ht="15" customHeight="1">
      <c r="A14" s="1">
        <v>44483</v>
      </c>
      <c r="B14" s="155">
        <v>0</v>
      </c>
      <c r="C14" s="99"/>
    </row>
    <row r="15" spans="1:3" ht="15" customHeight="1">
      <c r="A15" s="1">
        <v>44484</v>
      </c>
      <c r="B15" s="155">
        <v>0</v>
      </c>
      <c r="C15" s="99"/>
    </row>
    <row r="16" spans="1:3" ht="15" customHeight="1">
      <c r="A16" s="1">
        <v>44485</v>
      </c>
      <c r="B16" s="155">
        <v>0</v>
      </c>
      <c r="C16" s="99"/>
    </row>
    <row r="17" spans="1:3" ht="15" customHeight="1">
      <c r="A17" s="1">
        <v>44486</v>
      </c>
      <c r="B17" s="155">
        <v>0</v>
      </c>
      <c r="C17" s="99"/>
    </row>
    <row r="18" spans="1:3" ht="15" customHeight="1">
      <c r="A18" s="1">
        <v>44487</v>
      </c>
      <c r="B18" s="155">
        <v>0</v>
      </c>
      <c r="C18" s="99"/>
    </row>
    <row r="19" spans="1:3" ht="15" customHeight="1">
      <c r="A19" s="1">
        <v>44488</v>
      </c>
      <c r="B19" s="155">
        <v>0</v>
      </c>
      <c r="C19" s="99"/>
    </row>
    <row r="20" spans="1:3" ht="15" customHeight="1">
      <c r="A20" s="1">
        <v>44489</v>
      </c>
      <c r="B20" s="155">
        <v>0</v>
      </c>
      <c r="C20" s="99"/>
    </row>
    <row r="21" spans="1:3" ht="15" customHeight="1">
      <c r="A21" s="1">
        <v>44490</v>
      </c>
      <c r="B21" s="155">
        <v>0</v>
      </c>
      <c r="C21" s="99"/>
    </row>
    <row r="22" spans="1:3" ht="15" customHeight="1">
      <c r="A22" s="1">
        <v>44491</v>
      </c>
      <c r="B22" s="155">
        <v>0</v>
      </c>
      <c r="C22" s="99"/>
    </row>
    <row r="23" spans="1:3" ht="15" customHeight="1">
      <c r="A23" s="1">
        <v>44492</v>
      </c>
      <c r="B23" s="155">
        <v>0</v>
      </c>
      <c r="C23" s="99"/>
    </row>
    <row r="24" spans="1:3" ht="15" customHeight="1">
      <c r="A24" s="1">
        <v>44493</v>
      </c>
      <c r="B24" s="155">
        <v>0</v>
      </c>
      <c r="C24" s="99"/>
    </row>
    <row r="25" spans="1:3" ht="15" customHeight="1">
      <c r="A25" s="1">
        <v>44494</v>
      </c>
      <c r="B25" s="155">
        <v>0</v>
      </c>
      <c r="C25" s="99"/>
    </row>
    <row r="26" spans="1:3" ht="15" customHeight="1">
      <c r="A26" s="1">
        <v>44495</v>
      </c>
      <c r="B26" s="155">
        <v>0</v>
      </c>
      <c r="C26" s="99"/>
    </row>
    <row r="27" spans="1:3" ht="15" customHeight="1">
      <c r="A27" s="1">
        <v>44496</v>
      </c>
      <c r="B27" s="155">
        <v>0</v>
      </c>
      <c r="C27" s="99"/>
    </row>
    <row r="28" spans="1:3" ht="15" customHeight="1">
      <c r="A28" s="1">
        <v>44497</v>
      </c>
      <c r="B28" s="155">
        <v>0</v>
      </c>
      <c r="C28" s="99"/>
    </row>
    <row r="29" spans="1:3" ht="15" customHeight="1">
      <c r="A29" s="1">
        <v>44498</v>
      </c>
      <c r="B29" s="155">
        <v>0</v>
      </c>
      <c r="C29" s="99"/>
    </row>
    <row r="30" spans="1:3" ht="15" customHeight="1">
      <c r="A30" s="1">
        <v>44499</v>
      </c>
      <c r="B30" s="155">
        <v>0</v>
      </c>
      <c r="C30" s="99"/>
    </row>
    <row r="31" spans="1:3" ht="15" customHeight="1">
      <c r="A31" s="1">
        <v>44500</v>
      </c>
      <c r="B31" s="155">
        <v>0</v>
      </c>
      <c r="C31" s="99"/>
    </row>
    <row r="32" spans="1:3" ht="15" customHeight="1">
      <c r="A32" s="1">
        <v>44501</v>
      </c>
      <c r="B32" s="155">
        <v>0</v>
      </c>
      <c r="C32" s="99"/>
    </row>
    <row r="33" spans="1:3" ht="15" customHeight="1">
      <c r="A33" s="1">
        <v>44502</v>
      </c>
      <c r="B33" s="155">
        <v>0</v>
      </c>
      <c r="C33" s="99"/>
    </row>
    <row r="34" spans="1:3" ht="15" customHeight="1">
      <c r="A34" s="1">
        <v>44503</v>
      </c>
      <c r="B34" s="155">
        <v>0</v>
      </c>
      <c r="C34" s="99"/>
    </row>
    <row r="35" spans="1:3" ht="15" customHeight="1">
      <c r="A35" s="1">
        <v>44504</v>
      </c>
      <c r="B35" s="155">
        <v>0</v>
      </c>
      <c r="C35" s="99"/>
    </row>
    <row r="36" spans="1:3" ht="15" customHeight="1">
      <c r="A36" s="1">
        <v>44505</v>
      </c>
      <c r="B36" s="155">
        <v>0</v>
      </c>
      <c r="C36" s="99"/>
    </row>
    <row r="37" spans="1:3" ht="15" customHeight="1">
      <c r="A37" s="1">
        <v>44506</v>
      </c>
      <c r="B37" s="155">
        <v>0</v>
      </c>
      <c r="C37" s="99"/>
    </row>
    <row r="38" spans="1:3" ht="15" customHeight="1">
      <c r="A38" s="1">
        <v>44507</v>
      </c>
      <c r="B38" s="155">
        <v>0</v>
      </c>
      <c r="C38" s="99"/>
    </row>
    <row r="39" spans="1:3" ht="15" customHeight="1">
      <c r="A39" s="1">
        <v>44508</v>
      </c>
      <c r="B39" s="155">
        <v>0</v>
      </c>
      <c r="C39" s="99"/>
    </row>
    <row r="40" spans="1:3" ht="15" customHeight="1">
      <c r="A40" s="1">
        <v>44509</v>
      </c>
      <c r="B40" s="155">
        <v>0</v>
      </c>
      <c r="C40" s="99"/>
    </row>
    <row r="41" spans="1:3" ht="15" customHeight="1">
      <c r="A41" s="1">
        <v>44510</v>
      </c>
      <c r="B41" s="155">
        <v>0</v>
      </c>
      <c r="C41" s="99"/>
    </row>
    <row r="42" spans="1:3" ht="15" customHeight="1">
      <c r="A42" s="1">
        <v>44511</v>
      </c>
      <c r="B42" s="155">
        <v>0</v>
      </c>
      <c r="C42" s="99"/>
    </row>
    <row r="43" spans="1:3" ht="15" customHeight="1">
      <c r="A43" s="1">
        <v>44512</v>
      </c>
      <c r="B43" s="155">
        <v>0</v>
      </c>
      <c r="C43" s="99"/>
    </row>
    <row r="44" spans="1:3" ht="15" customHeight="1">
      <c r="A44" s="1">
        <v>44513</v>
      </c>
      <c r="B44" s="155">
        <v>0</v>
      </c>
      <c r="C44" s="99"/>
    </row>
    <row r="45" spans="1:3" ht="15" customHeight="1">
      <c r="A45" s="1">
        <v>44514</v>
      </c>
      <c r="B45" s="155">
        <v>0</v>
      </c>
      <c r="C45" s="99"/>
    </row>
    <row r="46" spans="1:3" ht="15" customHeight="1">
      <c r="A46" s="1">
        <v>44515</v>
      </c>
      <c r="B46" s="155">
        <v>0</v>
      </c>
      <c r="C46" s="99"/>
    </row>
    <row r="47" spans="1:3" ht="15" customHeight="1">
      <c r="A47" s="1">
        <v>44516</v>
      </c>
      <c r="B47" s="155">
        <v>0</v>
      </c>
      <c r="C47" s="99"/>
    </row>
    <row r="48" spans="1:3" ht="15" customHeight="1">
      <c r="A48" s="1">
        <v>44517</v>
      </c>
      <c r="B48" s="155">
        <v>0</v>
      </c>
      <c r="C48" s="99"/>
    </row>
    <row r="49" spans="1:3" ht="15" customHeight="1">
      <c r="A49" s="1">
        <v>44518</v>
      </c>
      <c r="B49" s="155">
        <v>0</v>
      </c>
      <c r="C49" s="99"/>
    </row>
    <row r="50" spans="1:3" ht="15" customHeight="1">
      <c r="A50" s="1">
        <v>44519</v>
      </c>
      <c r="B50" s="155">
        <v>0</v>
      </c>
      <c r="C50" s="99"/>
    </row>
    <row r="51" spans="1:3" ht="15" customHeight="1">
      <c r="A51" s="1">
        <v>44520</v>
      </c>
      <c r="B51" s="155">
        <v>0</v>
      </c>
      <c r="C51" s="99"/>
    </row>
    <row r="52" spans="1:3" ht="15" customHeight="1">
      <c r="A52" s="1">
        <v>44521</v>
      </c>
      <c r="B52" s="155">
        <v>0</v>
      </c>
      <c r="C52" s="99"/>
    </row>
    <row r="53" spans="1:3" ht="15" customHeight="1">
      <c r="A53" s="1">
        <v>44522</v>
      </c>
      <c r="B53" s="155">
        <v>0</v>
      </c>
      <c r="C53" s="99"/>
    </row>
    <row r="54" spans="1:3" ht="15" customHeight="1">
      <c r="A54" s="1">
        <v>44523</v>
      </c>
      <c r="B54" s="155">
        <v>0</v>
      </c>
      <c r="C54" s="99"/>
    </row>
    <row r="55" spans="1:3" ht="15" customHeight="1">
      <c r="A55" s="1">
        <v>44524</v>
      </c>
      <c r="B55" s="155">
        <v>0</v>
      </c>
      <c r="C55" s="99"/>
    </row>
    <row r="56" spans="1:3" ht="15" customHeight="1">
      <c r="A56" s="1">
        <v>44525</v>
      </c>
      <c r="B56" s="155">
        <v>0</v>
      </c>
      <c r="C56" s="99"/>
    </row>
    <row r="57" spans="1:3" ht="15" customHeight="1">
      <c r="A57" s="1">
        <v>44526</v>
      </c>
      <c r="B57" s="155">
        <v>0</v>
      </c>
      <c r="C57" s="99"/>
    </row>
    <row r="58" spans="1:3" ht="15" customHeight="1">
      <c r="A58" s="1">
        <v>44527</v>
      </c>
      <c r="B58" s="155">
        <v>0</v>
      </c>
      <c r="C58" s="99"/>
    </row>
    <row r="59" spans="1:3" ht="15" customHeight="1">
      <c r="A59" s="1">
        <v>44528</v>
      </c>
      <c r="B59" s="155">
        <v>0</v>
      </c>
      <c r="C59" s="99"/>
    </row>
    <row r="60" spans="1:3" ht="15" customHeight="1">
      <c r="A60" s="1">
        <v>44529</v>
      </c>
      <c r="B60" s="155">
        <v>0</v>
      </c>
      <c r="C60" s="99"/>
    </row>
    <row r="61" spans="1:3" ht="15" customHeight="1">
      <c r="A61" s="1">
        <v>44530</v>
      </c>
      <c r="B61" s="155">
        <v>0</v>
      </c>
      <c r="C61" s="99"/>
    </row>
    <row r="62" spans="1:3" ht="15" customHeight="1">
      <c r="A62" s="1">
        <v>44531</v>
      </c>
      <c r="B62" s="155">
        <v>0</v>
      </c>
      <c r="C62" s="99"/>
    </row>
    <row r="63" spans="1:3" ht="15" customHeight="1">
      <c r="A63" s="1">
        <v>44532</v>
      </c>
      <c r="B63" s="155">
        <v>0</v>
      </c>
      <c r="C63" s="99"/>
    </row>
    <row r="64" spans="1:3" ht="15" customHeight="1">
      <c r="A64" s="1">
        <v>44533</v>
      </c>
      <c r="B64" s="155">
        <v>0</v>
      </c>
      <c r="C64" s="99"/>
    </row>
    <row r="65" spans="1:3" ht="15" customHeight="1">
      <c r="A65" s="1">
        <v>44534</v>
      </c>
      <c r="B65" s="155">
        <v>0</v>
      </c>
      <c r="C65" s="99"/>
    </row>
    <row r="66" spans="1:3" ht="15" customHeight="1">
      <c r="A66" s="1">
        <v>44535</v>
      </c>
      <c r="B66" s="155">
        <v>0</v>
      </c>
      <c r="C66" s="99"/>
    </row>
    <row r="67" spans="1:3" ht="15" customHeight="1">
      <c r="A67" s="1">
        <v>44536</v>
      </c>
      <c r="B67" s="155">
        <v>0</v>
      </c>
      <c r="C67" s="99"/>
    </row>
    <row r="68" spans="1:3" ht="15" customHeight="1">
      <c r="A68" s="1">
        <v>44537</v>
      </c>
      <c r="B68" s="155">
        <v>0</v>
      </c>
      <c r="C68" s="99"/>
    </row>
    <row r="69" spans="1:3" ht="15" customHeight="1">
      <c r="A69" s="1">
        <v>44538</v>
      </c>
      <c r="B69" s="155">
        <v>0</v>
      </c>
      <c r="C69" s="99"/>
    </row>
    <row r="70" spans="1:3" ht="15" customHeight="1">
      <c r="A70" s="1">
        <v>44539</v>
      </c>
      <c r="B70" s="155">
        <v>7.8740000000000004E-2</v>
      </c>
      <c r="C70" s="99"/>
    </row>
    <row r="71" spans="1:3" ht="15" customHeight="1">
      <c r="A71" s="1">
        <v>44540</v>
      </c>
      <c r="B71" s="155">
        <v>0.15748000000000001</v>
      </c>
      <c r="C71" s="99"/>
    </row>
    <row r="72" spans="1:3" ht="15" customHeight="1">
      <c r="A72" s="1">
        <v>44541</v>
      </c>
      <c r="B72" s="155">
        <v>0</v>
      </c>
      <c r="C72" s="99"/>
    </row>
    <row r="73" spans="1:3" ht="15" customHeight="1">
      <c r="A73" s="1">
        <v>44542</v>
      </c>
      <c r="B73" s="155">
        <v>0</v>
      </c>
      <c r="C73" s="99"/>
    </row>
    <row r="74" spans="1:3" ht="15" customHeight="1">
      <c r="A74" s="1">
        <v>44543</v>
      </c>
      <c r="B74" s="155">
        <v>0</v>
      </c>
      <c r="C74" s="99"/>
    </row>
    <row r="75" spans="1:3" ht="15" customHeight="1">
      <c r="A75" s="1">
        <v>44544</v>
      </c>
      <c r="B75" s="155">
        <v>3.9370000000000002E-2</v>
      </c>
      <c r="C75" s="99"/>
    </row>
    <row r="76" spans="1:3" ht="15" customHeight="1">
      <c r="A76" s="1">
        <v>44545</v>
      </c>
      <c r="B76" s="155">
        <v>3.9370000000000002E-2</v>
      </c>
      <c r="C76" s="99"/>
    </row>
    <row r="77" spans="1:3" ht="15" customHeight="1">
      <c r="A77" s="1">
        <v>44546</v>
      </c>
      <c r="B77" s="155">
        <v>0</v>
      </c>
      <c r="C77" s="99"/>
    </row>
    <row r="78" spans="1:3" ht="15" customHeight="1">
      <c r="A78" s="1">
        <v>44547</v>
      </c>
      <c r="B78" s="155">
        <v>0</v>
      </c>
      <c r="C78" s="99"/>
    </row>
    <row r="79" spans="1:3" ht="15" customHeight="1">
      <c r="A79" s="1">
        <v>44548</v>
      </c>
      <c r="B79" s="155">
        <v>0</v>
      </c>
      <c r="C79" s="99"/>
    </row>
    <row r="80" spans="1:3" ht="15" customHeight="1">
      <c r="A80" s="1">
        <v>44549</v>
      </c>
      <c r="B80" s="155">
        <v>0</v>
      </c>
      <c r="C80" s="99"/>
    </row>
    <row r="81" spans="1:3" ht="15" customHeight="1">
      <c r="A81" s="1">
        <v>44550</v>
      </c>
      <c r="B81" s="155">
        <v>0</v>
      </c>
      <c r="C81" s="99"/>
    </row>
    <row r="82" spans="1:3" ht="15" customHeight="1">
      <c r="A82" s="1">
        <v>44551</v>
      </c>
      <c r="B82" s="155">
        <v>0</v>
      </c>
      <c r="C82" s="99"/>
    </row>
    <row r="83" spans="1:3" ht="15" customHeight="1">
      <c r="A83" s="1">
        <v>44552</v>
      </c>
      <c r="B83" s="155">
        <v>0</v>
      </c>
      <c r="C83" s="99"/>
    </row>
    <row r="84" spans="1:3" ht="15" customHeight="1">
      <c r="A84" s="1">
        <v>44553</v>
      </c>
      <c r="B84" s="155">
        <v>0</v>
      </c>
      <c r="C84" s="99"/>
    </row>
    <row r="85" spans="1:3" ht="15" customHeight="1">
      <c r="A85" s="1">
        <v>44554</v>
      </c>
      <c r="B85" s="155">
        <v>1.73228</v>
      </c>
      <c r="C85" s="99"/>
    </row>
    <row r="86" spans="1:3" ht="15" customHeight="1">
      <c r="A86" s="1">
        <v>44555</v>
      </c>
      <c r="B86" s="155">
        <v>0</v>
      </c>
      <c r="C86" s="99"/>
    </row>
    <row r="87" spans="1:3" ht="15" customHeight="1">
      <c r="A87" s="1">
        <v>44556</v>
      </c>
      <c r="B87" s="155">
        <v>0</v>
      </c>
      <c r="C87" s="99"/>
    </row>
    <row r="88" spans="1:3" ht="15" customHeight="1">
      <c r="A88" s="1">
        <v>44557</v>
      </c>
      <c r="B88" s="155">
        <v>0</v>
      </c>
      <c r="C88" s="99"/>
    </row>
    <row r="89" spans="1:3" ht="15" customHeight="1">
      <c r="A89" s="1">
        <v>44558</v>
      </c>
      <c r="B89" s="155">
        <v>3.9370000000000002E-2</v>
      </c>
      <c r="C89" s="99"/>
    </row>
    <row r="90" spans="1:3" ht="15" customHeight="1">
      <c r="A90" s="1">
        <v>44559</v>
      </c>
      <c r="B90" s="155">
        <v>0</v>
      </c>
      <c r="C90" s="99"/>
    </row>
    <row r="91" spans="1:3" ht="15" customHeight="1">
      <c r="A91" s="1">
        <v>44560</v>
      </c>
      <c r="B91" s="155">
        <v>0</v>
      </c>
      <c r="C91" s="99"/>
    </row>
    <row r="92" spans="1:3" ht="15" customHeight="1">
      <c r="A92" s="1">
        <v>44561</v>
      </c>
      <c r="B92" s="155">
        <v>0.35432999999999998</v>
      </c>
      <c r="C92" s="99"/>
    </row>
    <row r="93" spans="1:3" ht="15" customHeight="1">
      <c r="A93" s="1">
        <v>44562</v>
      </c>
      <c r="B93" s="155">
        <v>0.19685</v>
      </c>
      <c r="C93" s="99"/>
    </row>
    <row r="94" spans="1:3" ht="15" customHeight="1">
      <c r="A94" s="1">
        <v>44563</v>
      </c>
      <c r="B94" s="155">
        <v>0</v>
      </c>
      <c r="C94" s="99"/>
    </row>
    <row r="95" spans="1:3" ht="15" customHeight="1">
      <c r="A95" s="1">
        <v>44564</v>
      </c>
      <c r="B95" s="155">
        <v>0</v>
      </c>
      <c r="C95" s="99"/>
    </row>
    <row r="96" spans="1:3" ht="15" customHeight="1">
      <c r="A96" s="1">
        <v>44565</v>
      </c>
      <c r="B96" s="155">
        <v>0</v>
      </c>
      <c r="C96" s="99"/>
    </row>
    <row r="97" spans="1:3" ht="15" customHeight="1">
      <c r="A97" s="1">
        <v>44566</v>
      </c>
      <c r="B97" s="155">
        <v>0</v>
      </c>
      <c r="C97" s="99"/>
    </row>
    <row r="98" spans="1:3" ht="15" customHeight="1">
      <c r="A98" s="1">
        <v>44567</v>
      </c>
      <c r="B98" s="155">
        <v>0</v>
      </c>
      <c r="C98" s="99"/>
    </row>
    <row r="99" spans="1:3" ht="15" customHeight="1">
      <c r="A99" s="1">
        <v>44568</v>
      </c>
      <c r="B99" s="155">
        <v>0</v>
      </c>
      <c r="C99" s="99"/>
    </row>
    <row r="100" spans="1:3" ht="15" customHeight="1">
      <c r="A100" s="1">
        <v>44569</v>
      </c>
      <c r="B100" s="155">
        <v>0</v>
      </c>
      <c r="C100" s="99"/>
    </row>
    <row r="101" spans="1:3" ht="15" customHeight="1">
      <c r="A101" s="1">
        <v>44570</v>
      </c>
      <c r="B101" s="155">
        <v>0</v>
      </c>
      <c r="C101" s="99"/>
    </row>
    <row r="102" spans="1:3" ht="15" customHeight="1">
      <c r="A102" s="1">
        <v>44571</v>
      </c>
      <c r="B102" s="155">
        <v>0</v>
      </c>
      <c r="C102" s="99"/>
    </row>
    <row r="103" spans="1:3" ht="15" customHeight="1">
      <c r="A103" s="1">
        <v>44572</v>
      </c>
      <c r="B103" s="155">
        <v>0</v>
      </c>
      <c r="C103" s="99"/>
    </row>
    <row r="104" spans="1:3" ht="15" customHeight="1">
      <c r="A104" s="1">
        <v>44573</v>
      </c>
      <c r="B104" s="155">
        <v>0</v>
      </c>
      <c r="C104" s="99"/>
    </row>
    <row r="105" spans="1:3" ht="15" customHeight="1">
      <c r="A105" s="1">
        <v>44574</v>
      </c>
      <c r="B105" s="155">
        <v>0</v>
      </c>
      <c r="C105" s="99"/>
    </row>
    <row r="106" spans="1:3" ht="15" customHeight="1">
      <c r="A106" s="1">
        <v>44575</v>
      </c>
      <c r="B106" s="155">
        <v>0</v>
      </c>
      <c r="C106" s="99"/>
    </row>
    <row r="107" spans="1:3" ht="15" customHeight="1">
      <c r="A107" s="1">
        <v>44576</v>
      </c>
      <c r="B107" s="155">
        <v>0</v>
      </c>
      <c r="C107" s="99"/>
    </row>
    <row r="108" spans="1:3" ht="15" customHeight="1">
      <c r="A108" s="1">
        <v>44577</v>
      </c>
      <c r="B108" s="155">
        <v>0</v>
      </c>
      <c r="C108" s="99"/>
    </row>
    <row r="109" spans="1:3" ht="15" customHeight="1">
      <c r="A109" s="1">
        <v>44578</v>
      </c>
      <c r="B109" s="155">
        <v>0</v>
      </c>
      <c r="C109" s="99"/>
    </row>
    <row r="110" spans="1:3" ht="15" customHeight="1">
      <c r="A110" s="1">
        <v>44579</v>
      </c>
      <c r="B110" s="155">
        <v>0</v>
      </c>
      <c r="C110" s="99"/>
    </row>
    <row r="111" spans="1:3" ht="15" customHeight="1">
      <c r="A111" s="1">
        <v>44580</v>
      </c>
      <c r="B111" s="155">
        <v>0</v>
      </c>
      <c r="C111" s="99"/>
    </row>
    <row r="112" spans="1:3" ht="15" customHeight="1">
      <c r="A112" s="1">
        <v>44581</v>
      </c>
      <c r="B112" s="155">
        <v>0</v>
      </c>
      <c r="C112" s="99"/>
    </row>
    <row r="113" spans="1:3" ht="15" customHeight="1">
      <c r="A113" s="1">
        <v>44582</v>
      </c>
      <c r="B113" s="155">
        <v>0</v>
      </c>
      <c r="C113" s="99"/>
    </row>
    <row r="114" spans="1:3" ht="15" customHeight="1">
      <c r="A114" s="1">
        <v>44583</v>
      </c>
      <c r="B114" s="155">
        <v>0</v>
      </c>
      <c r="C114" s="99"/>
    </row>
    <row r="115" spans="1:3" ht="15" customHeight="1">
      <c r="A115" s="1">
        <v>44584</v>
      </c>
      <c r="B115" s="155">
        <v>0</v>
      </c>
      <c r="C115" s="99"/>
    </row>
    <row r="116" spans="1:3" ht="15" customHeight="1">
      <c r="A116" s="1">
        <v>44585</v>
      </c>
      <c r="B116" s="155">
        <v>0</v>
      </c>
      <c r="C116" s="99"/>
    </row>
    <row r="117" spans="1:3" ht="15" customHeight="1">
      <c r="A117" s="1">
        <v>44586</v>
      </c>
      <c r="B117" s="155">
        <v>0</v>
      </c>
      <c r="C117" s="99"/>
    </row>
    <row r="118" spans="1:3" ht="15" customHeight="1">
      <c r="A118" s="1">
        <v>44587</v>
      </c>
      <c r="B118" s="155">
        <v>0</v>
      </c>
      <c r="C118" s="99"/>
    </row>
    <row r="119" spans="1:3" ht="15" customHeight="1">
      <c r="A119" s="1">
        <v>44588</v>
      </c>
      <c r="B119" s="155">
        <v>0</v>
      </c>
      <c r="C119" s="99"/>
    </row>
    <row r="120" spans="1:3" ht="15" customHeight="1">
      <c r="A120" s="1">
        <v>44589</v>
      </c>
      <c r="B120" s="155">
        <v>0</v>
      </c>
      <c r="C120" s="99"/>
    </row>
    <row r="121" spans="1:3" ht="15" customHeight="1">
      <c r="A121" s="1">
        <v>44590</v>
      </c>
      <c r="B121" s="155">
        <v>0</v>
      </c>
      <c r="C121" s="99"/>
    </row>
    <row r="122" spans="1:3" ht="15" customHeight="1">
      <c r="A122" s="1">
        <v>44591</v>
      </c>
      <c r="B122" s="155">
        <v>0</v>
      </c>
      <c r="C122" s="99"/>
    </row>
    <row r="123" spans="1:3" ht="15" customHeight="1">
      <c r="A123" s="1">
        <v>44592</v>
      </c>
      <c r="B123" s="155">
        <v>0</v>
      </c>
      <c r="C123" s="99"/>
    </row>
    <row r="124" spans="1:3" ht="15" customHeight="1">
      <c r="A124" s="1">
        <v>44593</v>
      </c>
      <c r="B124" s="155">
        <v>0</v>
      </c>
      <c r="C124" s="99"/>
    </row>
    <row r="125" spans="1:3" ht="15" customHeight="1">
      <c r="A125" s="1">
        <v>44594</v>
      </c>
      <c r="B125" s="155">
        <v>0</v>
      </c>
      <c r="C125" s="99"/>
    </row>
    <row r="126" spans="1:3" ht="15" customHeight="1">
      <c r="A126" s="1">
        <v>44595</v>
      </c>
      <c r="B126" s="155">
        <v>0</v>
      </c>
      <c r="C126" s="99"/>
    </row>
    <row r="127" spans="1:3" ht="15" customHeight="1">
      <c r="A127" s="1">
        <v>44596</v>
      </c>
      <c r="B127" s="155">
        <v>0</v>
      </c>
      <c r="C127" s="99"/>
    </row>
    <row r="128" spans="1:3" ht="15" customHeight="1">
      <c r="A128" s="1">
        <v>44597</v>
      </c>
      <c r="B128" s="155">
        <v>0</v>
      </c>
      <c r="C128" s="99"/>
    </row>
    <row r="129" spans="1:3" ht="15" customHeight="1">
      <c r="A129" s="1">
        <v>44598</v>
      </c>
      <c r="B129" s="155">
        <v>0</v>
      </c>
      <c r="C129" s="99"/>
    </row>
    <row r="130" spans="1:3" ht="15" customHeight="1">
      <c r="A130" s="1">
        <v>44599</v>
      </c>
      <c r="B130" s="155">
        <v>0</v>
      </c>
      <c r="C130" s="99"/>
    </row>
    <row r="131" spans="1:3" ht="15" customHeight="1">
      <c r="A131" s="1">
        <v>44600</v>
      </c>
      <c r="B131" s="155">
        <v>0</v>
      </c>
      <c r="C131" s="99"/>
    </row>
    <row r="132" spans="1:3" ht="15" customHeight="1">
      <c r="A132" s="1">
        <v>44601</v>
      </c>
      <c r="B132" s="155">
        <v>0</v>
      </c>
      <c r="C132" s="99"/>
    </row>
    <row r="133" spans="1:3" ht="15" customHeight="1">
      <c r="A133" s="1">
        <v>44602</v>
      </c>
      <c r="B133" s="155">
        <v>0</v>
      </c>
      <c r="C133" s="99"/>
    </row>
    <row r="134" spans="1:3" ht="15" customHeight="1">
      <c r="A134" s="1">
        <v>44603</v>
      </c>
      <c r="B134" s="155">
        <v>0</v>
      </c>
      <c r="C134" s="99"/>
    </row>
    <row r="135" spans="1:3" ht="15" customHeight="1">
      <c r="A135" s="1">
        <v>44604</v>
      </c>
      <c r="B135" s="155">
        <v>0</v>
      </c>
      <c r="C135" s="99"/>
    </row>
    <row r="136" spans="1:3" ht="15" customHeight="1">
      <c r="A136" s="1">
        <v>44605</v>
      </c>
      <c r="B136" s="155">
        <v>0</v>
      </c>
      <c r="C136" s="99"/>
    </row>
    <row r="137" spans="1:3" ht="15" customHeight="1">
      <c r="A137" s="1">
        <v>44606</v>
      </c>
      <c r="B137" s="155">
        <v>0</v>
      </c>
      <c r="C137" s="99"/>
    </row>
    <row r="138" spans="1:3" ht="15" customHeight="1">
      <c r="A138" s="1">
        <v>44607</v>
      </c>
      <c r="B138" s="155">
        <v>0</v>
      </c>
      <c r="C138" s="99"/>
    </row>
    <row r="139" spans="1:3" ht="15" customHeight="1">
      <c r="A139" s="1">
        <v>44608</v>
      </c>
      <c r="B139" s="155">
        <v>0.15748000000000001</v>
      </c>
      <c r="C139" s="99"/>
    </row>
    <row r="140" spans="1:3" ht="15" customHeight="1">
      <c r="A140" s="1">
        <v>44609</v>
      </c>
      <c r="B140" s="155">
        <v>0</v>
      </c>
      <c r="C140" s="99"/>
    </row>
    <row r="141" spans="1:3" ht="15" customHeight="1">
      <c r="A141" s="1">
        <v>44610</v>
      </c>
      <c r="B141" s="155">
        <v>0</v>
      </c>
      <c r="C141" s="99"/>
    </row>
    <row r="142" spans="1:3" ht="15" customHeight="1">
      <c r="A142" s="1">
        <v>44611</v>
      </c>
      <c r="B142" s="155">
        <v>0</v>
      </c>
      <c r="C142" s="99"/>
    </row>
    <row r="143" spans="1:3" ht="15" customHeight="1">
      <c r="A143" s="1">
        <v>44612</v>
      </c>
      <c r="B143" s="155">
        <v>0</v>
      </c>
      <c r="C143" s="99"/>
    </row>
    <row r="144" spans="1:3" ht="15" customHeight="1">
      <c r="A144" s="1">
        <v>44613</v>
      </c>
      <c r="B144" s="155">
        <v>0</v>
      </c>
      <c r="C144" s="99"/>
    </row>
    <row r="145" spans="1:3" ht="15" customHeight="1">
      <c r="A145" s="1">
        <v>44614</v>
      </c>
      <c r="B145" s="155">
        <v>0</v>
      </c>
      <c r="C145" s="99"/>
    </row>
    <row r="146" spans="1:3" ht="15" customHeight="1">
      <c r="A146" s="1">
        <v>44615</v>
      </c>
      <c r="B146" s="155">
        <v>0.31496000000000002</v>
      </c>
      <c r="C146" s="99"/>
    </row>
    <row r="147" spans="1:3" ht="15" customHeight="1">
      <c r="A147" s="1">
        <v>44616</v>
      </c>
      <c r="B147" s="155">
        <v>0</v>
      </c>
      <c r="C147" s="99"/>
    </row>
    <row r="148" spans="1:3" ht="15" customHeight="1">
      <c r="A148" s="1">
        <v>44617</v>
      </c>
      <c r="B148" s="155">
        <v>0</v>
      </c>
      <c r="C148" s="99"/>
    </row>
    <row r="149" spans="1:3" ht="15" customHeight="1">
      <c r="A149" s="1">
        <v>44618</v>
      </c>
      <c r="B149" s="155">
        <v>0</v>
      </c>
      <c r="C149" s="99"/>
    </row>
    <row r="150" spans="1:3" ht="15" customHeight="1">
      <c r="A150" s="1">
        <v>44619</v>
      </c>
      <c r="B150" s="155">
        <v>0</v>
      </c>
      <c r="C150" s="99"/>
    </row>
    <row r="151" spans="1:3" ht="15" customHeight="1">
      <c r="A151" s="1">
        <v>44620</v>
      </c>
      <c r="B151" s="155">
        <v>0</v>
      </c>
      <c r="C151" s="99"/>
    </row>
    <row r="152" spans="1:3" ht="15" customHeight="1">
      <c r="A152" s="1"/>
      <c r="B152" s="155"/>
      <c r="C152" s="99"/>
    </row>
    <row r="153" spans="1:3" ht="15" customHeight="1">
      <c r="A153" s="1">
        <v>44621</v>
      </c>
      <c r="B153" s="155">
        <v>0</v>
      </c>
      <c r="C153" s="99"/>
    </row>
    <row r="154" spans="1:3" ht="15" customHeight="1">
      <c r="A154" s="1">
        <v>44622</v>
      </c>
      <c r="B154" s="155">
        <v>0</v>
      </c>
      <c r="C154" s="99"/>
    </row>
    <row r="155" spans="1:3" ht="15" customHeight="1">
      <c r="A155" s="1">
        <v>44623</v>
      </c>
      <c r="B155" s="155">
        <v>0</v>
      </c>
      <c r="C155" s="99"/>
    </row>
    <row r="156" spans="1:3" ht="15" customHeight="1">
      <c r="A156" s="1">
        <v>44624</v>
      </c>
      <c r="B156" s="155">
        <v>0</v>
      </c>
      <c r="C156" s="99"/>
    </row>
    <row r="157" spans="1:3" ht="15" customHeight="1">
      <c r="A157" s="1">
        <v>44625</v>
      </c>
      <c r="B157" s="155">
        <v>0</v>
      </c>
      <c r="C157" s="99"/>
    </row>
    <row r="158" spans="1:3" ht="15" customHeight="1">
      <c r="A158" s="1">
        <v>44626</v>
      </c>
      <c r="B158" s="155">
        <v>0</v>
      </c>
      <c r="C158" s="99"/>
    </row>
    <row r="159" spans="1:3" ht="15" customHeight="1">
      <c r="A159" s="1">
        <v>44627</v>
      </c>
      <c r="B159" s="155">
        <v>0</v>
      </c>
      <c r="C159" s="99"/>
    </row>
    <row r="160" spans="1:3" ht="15" customHeight="1">
      <c r="A160" s="1">
        <v>44628</v>
      </c>
      <c r="B160" s="155">
        <v>0</v>
      </c>
      <c r="C160" s="99"/>
    </row>
    <row r="161" spans="1:3" ht="15" customHeight="1">
      <c r="A161" s="1">
        <v>44629</v>
      </c>
      <c r="B161" s="155">
        <v>0</v>
      </c>
      <c r="C161" s="99"/>
    </row>
    <row r="162" spans="1:3" ht="15" customHeight="1">
      <c r="A162" s="1">
        <v>44630</v>
      </c>
      <c r="B162" s="155">
        <v>0</v>
      </c>
      <c r="C162" s="99"/>
    </row>
    <row r="163" spans="1:3" ht="15" customHeight="1">
      <c r="A163" s="1">
        <v>44631</v>
      </c>
      <c r="B163" s="155">
        <v>0</v>
      </c>
      <c r="C163" s="99"/>
    </row>
    <row r="164" spans="1:3" ht="15" customHeight="1">
      <c r="A164" s="1">
        <v>44632</v>
      </c>
      <c r="B164" s="155">
        <v>0</v>
      </c>
      <c r="C164" s="99"/>
    </row>
    <row r="165" spans="1:3" ht="15" customHeight="1">
      <c r="A165" s="1">
        <v>44633</v>
      </c>
      <c r="B165" s="155">
        <v>0</v>
      </c>
      <c r="C165" s="99"/>
    </row>
    <row r="166" spans="1:3" ht="15" customHeight="1">
      <c r="A166" s="1">
        <v>44634</v>
      </c>
      <c r="B166" s="155">
        <v>0</v>
      </c>
      <c r="C166" s="99"/>
    </row>
    <row r="167" spans="1:3" ht="15" customHeight="1">
      <c r="A167" s="1">
        <v>44635</v>
      </c>
      <c r="B167" s="155">
        <v>0</v>
      </c>
      <c r="C167" s="99"/>
    </row>
    <row r="168" spans="1:3" ht="15" customHeight="1">
      <c r="A168" s="1">
        <v>44636</v>
      </c>
      <c r="B168" s="155">
        <v>0</v>
      </c>
      <c r="C168" s="99"/>
    </row>
    <row r="169" spans="1:3" ht="15" customHeight="1">
      <c r="A169" s="1">
        <v>44637</v>
      </c>
      <c r="B169" s="155">
        <v>0</v>
      </c>
      <c r="C169" s="99"/>
    </row>
    <row r="170" spans="1:3" ht="15" customHeight="1">
      <c r="A170" s="1">
        <v>44638</v>
      </c>
      <c r="B170" s="155">
        <v>0</v>
      </c>
      <c r="C170" s="99"/>
    </row>
    <row r="171" spans="1:3" ht="15" customHeight="1">
      <c r="A171" s="1">
        <v>44639</v>
      </c>
      <c r="B171" s="155">
        <v>0</v>
      </c>
      <c r="C171" s="99"/>
    </row>
    <row r="172" spans="1:3" ht="15" customHeight="1">
      <c r="A172" s="1">
        <v>44640</v>
      </c>
      <c r="B172" s="155">
        <v>0</v>
      </c>
      <c r="C172" s="99"/>
    </row>
    <row r="173" spans="1:3" ht="15" customHeight="1">
      <c r="A173" s="1">
        <v>44641</v>
      </c>
      <c r="B173" s="155">
        <v>0</v>
      </c>
      <c r="C173" s="99"/>
    </row>
    <row r="174" spans="1:3" ht="15" customHeight="1">
      <c r="A174" s="1">
        <v>44642</v>
      </c>
      <c r="B174" s="155">
        <v>0</v>
      </c>
      <c r="C174" s="99"/>
    </row>
    <row r="175" spans="1:3" ht="15" customHeight="1">
      <c r="A175" s="1">
        <v>44643</v>
      </c>
      <c r="B175" s="155">
        <v>0</v>
      </c>
      <c r="C175" s="99"/>
    </row>
    <row r="176" spans="1:3" ht="15" customHeight="1">
      <c r="A176" s="1">
        <v>44644</v>
      </c>
      <c r="B176" s="155">
        <v>0</v>
      </c>
      <c r="C176" s="99"/>
    </row>
    <row r="177" spans="1:3" ht="15" customHeight="1">
      <c r="A177" s="1">
        <v>44645</v>
      </c>
      <c r="B177" s="155">
        <v>0</v>
      </c>
      <c r="C177" s="99"/>
    </row>
    <row r="178" spans="1:3" ht="15" customHeight="1">
      <c r="A178" s="1">
        <v>44646</v>
      </c>
      <c r="B178" s="155">
        <v>0</v>
      </c>
      <c r="C178" s="99"/>
    </row>
    <row r="179" spans="1:3" ht="15" customHeight="1">
      <c r="A179" s="1">
        <v>44647</v>
      </c>
      <c r="B179" s="155">
        <v>0</v>
      </c>
      <c r="C179" s="99"/>
    </row>
    <row r="180" spans="1:3" ht="15" customHeight="1">
      <c r="A180" s="1">
        <v>44648</v>
      </c>
      <c r="B180" s="155">
        <v>0</v>
      </c>
      <c r="C180" s="99"/>
    </row>
    <row r="181" spans="1:3" ht="15" customHeight="1">
      <c r="A181" s="1">
        <v>44649</v>
      </c>
      <c r="B181" s="155">
        <v>0.39369999999999999</v>
      </c>
      <c r="C181" s="99"/>
    </row>
    <row r="182" spans="1:3" ht="15" customHeight="1">
      <c r="A182" s="1">
        <v>44650</v>
      </c>
      <c r="B182" s="155">
        <v>0</v>
      </c>
      <c r="C182" s="99"/>
    </row>
    <row r="183" spans="1:3" ht="15" customHeight="1">
      <c r="A183" s="1">
        <v>44651</v>
      </c>
      <c r="B183" s="155">
        <v>0</v>
      </c>
      <c r="C183" s="99"/>
    </row>
    <row r="184" spans="1:3" ht="15" customHeight="1">
      <c r="A184" s="1">
        <v>44652</v>
      </c>
      <c r="B184" s="155">
        <v>0</v>
      </c>
      <c r="C184" s="99"/>
    </row>
    <row r="185" spans="1:3" ht="15" customHeight="1">
      <c r="A185" s="1">
        <v>44653</v>
      </c>
      <c r="B185" s="155">
        <v>0</v>
      </c>
      <c r="C185" s="99"/>
    </row>
    <row r="186" spans="1:3" ht="15" customHeight="1">
      <c r="A186" s="1">
        <v>44654</v>
      </c>
      <c r="B186" s="155">
        <v>0</v>
      </c>
      <c r="C186" s="99"/>
    </row>
    <row r="187" spans="1:3" ht="15" customHeight="1">
      <c r="A187" s="1">
        <v>44655</v>
      </c>
      <c r="B187" s="155">
        <v>0</v>
      </c>
      <c r="C187" s="99"/>
    </row>
    <row r="188" spans="1:3" ht="15" customHeight="1">
      <c r="A188" s="1">
        <v>44656</v>
      </c>
      <c r="B188" s="155">
        <v>0</v>
      </c>
      <c r="C188" s="99"/>
    </row>
    <row r="189" spans="1:3" ht="15" customHeight="1">
      <c r="A189" s="1">
        <v>44657</v>
      </c>
      <c r="B189" s="155">
        <v>0</v>
      </c>
      <c r="C189" s="99"/>
    </row>
    <row r="190" spans="1:3" ht="15" customHeight="1">
      <c r="A190" s="1">
        <v>44658</v>
      </c>
      <c r="B190" s="155">
        <v>0</v>
      </c>
      <c r="C190" s="99"/>
    </row>
    <row r="191" spans="1:3" ht="15" customHeight="1">
      <c r="A191" s="1">
        <v>44659</v>
      </c>
      <c r="B191" s="155">
        <v>0</v>
      </c>
      <c r="C191" s="99"/>
    </row>
    <row r="192" spans="1:3" ht="15" customHeight="1">
      <c r="A192" s="1">
        <v>44660</v>
      </c>
      <c r="B192" s="155">
        <v>0</v>
      </c>
      <c r="C192" s="99"/>
    </row>
    <row r="193" spans="1:3" ht="15" customHeight="1">
      <c r="A193" s="1">
        <v>44661</v>
      </c>
      <c r="B193" s="155">
        <v>0</v>
      </c>
      <c r="C193" s="99"/>
    </row>
    <row r="194" spans="1:3" ht="15" customHeight="1">
      <c r="A194" s="1">
        <v>44662</v>
      </c>
      <c r="B194" s="155">
        <v>0</v>
      </c>
      <c r="C194" s="99"/>
    </row>
    <row r="195" spans="1:3" ht="15" customHeight="1">
      <c r="A195" s="1">
        <v>44663</v>
      </c>
      <c r="B195" s="155">
        <v>0</v>
      </c>
      <c r="C195" s="99"/>
    </row>
    <row r="196" spans="1:3" ht="15" customHeight="1">
      <c r="A196" s="1">
        <v>44664</v>
      </c>
      <c r="B196" s="155">
        <v>0</v>
      </c>
      <c r="C196" s="99"/>
    </row>
    <row r="197" spans="1:3" ht="15" customHeight="1">
      <c r="A197" s="1">
        <v>44665</v>
      </c>
      <c r="B197" s="155">
        <v>0</v>
      </c>
      <c r="C197" s="99"/>
    </row>
    <row r="198" spans="1:3" ht="15" customHeight="1">
      <c r="A198" s="1">
        <v>44666</v>
      </c>
      <c r="B198" s="155">
        <v>0</v>
      </c>
      <c r="C198" s="99"/>
    </row>
    <row r="199" spans="1:3" ht="15" customHeight="1">
      <c r="A199" s="1">
        <v>44667</v>
      </c>
      <c r="B199" s="155">
        <v>0</v>
      </c>
      <c r="C199" s="99"/>
    </row>
    <row r="200" spans="1:3" ht="15" customHeight="1">
      <c r="A200" s="1">
        <v>44668</v>
      </c>
      <c r="B200" s="155">
        <v>0</v>
      </c>
      <c r="C200" s="99"/>
    </row>
    <row r="201" spans="1:3" ht="15" customHeight="1">
      <c r="A201" s="1">
        <v>44669</v>
      </c>
      <c r="B201" s="155">
        <v>0</v>
      </c>
      <c r="C201" s="99"/>
    </row>
    <row r="202" spans="1:3" ht="15" customHeight="1">
      <c r="A202" s="1">
        <v>44670</v>
      </c>
      <c r="B202" s="155">
        <v>0</v>
      </c>
      <c r="C202" s="99"/>
    </row>
    <row r="203" spans="1:3" ht="15" customHeight="1">
      <c r="A203" s="1">
        <v>44671</v>
      </c>
      <c r="B203" s="155">
        <v>0</v>
      </c>
      <c r="C203" s="99"/>
    </row>
    <row r="204" spans="1:3" ht="15" customHeight="1">
      <c r="A204" s="1">
        <v>44672</v>
      </c>
      <c r="B204" s="155">
        <v>0</v>
      </c>
      <c r="C204" s="99"/>
    </row>
    <row r="205" spans="1:3" ht="15" customHeight="1">
      <c r="A205" s="1">
        <v>44673</v>
      </c>
      <c r="B205" s="155">
        <v>0</v>
      </c>
      <c r="C205" s="99"/>
    </row>
    <row r="206" spans="1:3" ht="15" customHeight="1">
      <c r="A206" s="1">
        <v>44674</v>
      </c>
      <c r="B206" s="155">
        <v>0</v>
      </c>
      <c r="C206" s="99"/>
    </row>
    <row r="207" spans="1:3" ht="15" customHeight="1">
      <c r="A207" s="1">
        <v>44675</v>
      </c>
      <c r="B207" s="155">
        <v>0</v>
      </c>
      <c r="C207" s="99"/>
    </row>
    <row r="208" spans="1:3" ht="15" customHeight="1">
      <c r="A208" s="1">
        <v>44676</v>
      </c>
      <c r="B208" s="155">
        <v>0</v>
      </c>
      <c r="C208" s="99"/>
    </row>
    <row r="209" spans="1:3" ht="15" customHeight="1">
      <c r="A209" s="1">
        <v>44677</v>
      </c>
      <c r="B209" s="155">
        <v>0</v>
      </c>
      <c r="C209" s="99"/>
    </row>
    <row r="210" spans="1:3" ht="15" customHeight="1">
      <c r="A210" s="1">
        <v>44678</v>
      </c>
      <c r="B210" s="155">
        <v>0</v>
      </c>
      <c r="C210" s="99"/>
    </row>
    <row r="211" spans="1:3" ht="15" customHeight="1">
      <c r="A211" s="1">
        <v>44679</v>
      </c>
      <c r="B211" s="155">
        <v>0</v>
      </c>
      <c r="C211" s="99"/>
    </row>
    <row r="212" spans="1:3" ht="15" customHeight="1">
      <c r="A212" s="1">
        <v>44680</v>
      </c>
      <c r="B212" s="155">
        <v>0</v>
      </c>
      <c r="C212" s="99"/>
    </row>
    <row r="213" spans="1:3" ht="15" customHeight="1">
      <c r="A213" s="1">
        <v>44681</v>
      </c>
      <c r="B213" s="155">
        <v>0</v>
      </c>
      <c r="C213" s="99"/>
    </row>
    <row r="214" spans="1:3" ht="15" customHeight="1">
      <c r="A214" s="1">
        <v>44682</v>
      </c>
      <c r="B214" s="155">
        <v>0</v>
      </c>
      <c r="C214" s="99"/>
    </row>
    <row r="215" spans="1:3" ht="15" customHeight="1">
      <c r="A215" s="1">
        <v>44683</v>
      </c>
      <c r="B215" s="155">
        <v>0</v>
      </c>
      <c r="C215" s="99"/>
    </row>
    <row r="216" spans="1:3" ht="15" customHeight="1">
      <c r="A216" s="1">
        <v>44684</v>
      </c>
      <c r="B216" s="155">
        <v>0</v>
      </c>
      <c r="C216" s="99"/>
    </row>
    <row r="217" spans="1:3" ht="15" customHeight="1">
      <c r="A217" s="1">
        <v>44685</v>
      </c>
      <c r="B217" s="155">
        <v>0</v>
      </c>
      <c r="C217" s="99"/>
    </row>
    <row r="218" spans="1:3" ht="15" customHeight="1">
      <c r="A218" s="1">
        <v>44686</v>
      </c>
      <c r="B218" s="155">
        <v>0</v>
      </c>
      <c r="C218" s="99"/>
    </row>
    <row r="219" spans="1:3" ht="15" customHeight="1">
      <c r="A219" s="1">
        <v>44687</v>
      </c>
      <c r="B219" s="155">
        <v>0</v>
      </c>
      <c r="C219" s="99"/>
    </row>
    <row r="220" spans="1:3" ht="15" customHeight="1">
      <c r="A220" s="1">
        <v>44688</v>
      </c>
      <c r="B220" s="155">
        <v>0</v>
      </c>
      <c r="C220" s="99"/>
    </row>
    <row r="221" spans="1:3" ht="15" customHeight="1">
      <c r="A221" s="1">
        <v>44689</v>
      </c>
      <c r="B221" s="155">
        <v>0</v>
      </c>
      <c r="C221" s="99"/>
    </row>
    <row r="222" spans="1:3" ht="15" customHeight="1">
      <c r="A222" s="1">
        <v>44690</v>
      </c>
      <c r="B222" s="155">
        <v>0</v>
      </c>
      <c r="C222" s="99"/>
    </row>
    <row r="223" spans="1:3" ht="15" customHeight="1">
      <c r="A223" s="1">
        <v>44691</v>
      </c>
      <c r="B223" s="155">
        <v>0</v>
      </c>
      <c r="C223" s="99"/>
    </row>
    <row r="224" spans="1:3" ht="15" customHeight="1">
      <c r="A224" s="1">
        <v>44692</v>
      </c>
      <c r="B224" s="155">
        <v>0</v>
      </c>
      <c r="C224" s="99"/>
    </row>
    <row r="225" spans="1:3" ht="15" customHeight="1">
      <c r="A225" s="1">
        <v>44693</v>
      </c>
      <c r="B225" s="155">
        <v>0</v>
      </c>
      <c r="C225" s="99"/>
    </row>
    <row r="226" spans="1:3" ht="15" customHeight="1">
      <c r="A226" s="1">
        <v>44694</v>
      </c>
      <c r="B226" s="155">
        <v>0</v>
      </c>
      <c r="C226" s="99"/>
    </row>
    <row r="227" spans="1:3" ht="15" customHeight="1">
      <c r="A227" s="1">
        <v>44695</v>
      </c>
      <c r="B227" s="155">
        <v>0</v>
      </c>
      <c r="C227" s="99"/>
    </row>
    <row r="228" spans="1:3" ht="15" customHeight="1">
      <c r="A228" s="1">
        <v>44696</v>
      </c>
      <c r="B228" s="155">
        <v>0</v>
      </c>
      <c r="C228" s="99"/>
    </row>
    <row r="229" spans="1:3" ht="15" customHeight="1">
      <c r="A229" s="1">
        <v>44697</v>
      </c>
      <c r="B229" s="155">
        <v>0</v>
      </c>
      <c r="C229" s="99"/>
    </row>
    <row r="230" spans="1:3" ht="15" customHeight="1">
      <c r="A230" s="1">
        <v>44698</v>
      </c>
      <c r="B230" s="155">
        <v>0</v>
      </c>
      <c r="C230" s="99"/>
    </row>
    <row r="231" spans="1:3" ht="15" customHeight="1">
      <c r="A231" s="1">
        <v>44699</v>
      </c>
      <c r="B231" s="155">
        <v>0</v>
      </c>
      <c r="C231" s="99"/>
    </row>
    <row r="232" spans="1:3" ht="15" customHeight="1">
      <c r="A232" s="1">
        <v>44700</v>
      </c>
      <c r="B232" s="155">
        <v>0</v>
      </c>
      <c r="C232" s="99"/>
    </row>
    <row r="233" spans="1:3" ht="15" customHeight="1">
      <c r="A233" s="1">
        <v>44701</v>
      </c>
      <c r="B233" s="155">
        <v>0</v>
      </c>
      <c r="C233" s="99"/>
    </row>
    <row r="234" spans="1:3" ht="15" customHeight="1">
      <c r="A234" s="1">
        <v>44702</v>
      </c>
      <c r="B234" s="155">
        <v>0</v>
      </c>
      <c r="C234" s="99"/>
    </row>
    <row r="235" spans="1:3" ht="15" customHeight="1">
      <c r="A235" s="1">
        <v>44703</v>
      </c>
      <c r="B235" s="155">
        <v>0</v>
      </c>
      <c r="C235" s="99"/>
    </row>
    <row r="236" spans="1:3" ht="15" customHeight="1">
      <c r="A236" s="1">
        <v>44704</v>
      </c>
      <c r="B236" s="155">
        <v>0</v>
      </c>
      <c r="C236" s="99"/>
    </row>
    <row r="237" spans="1:3" ht="15" customHeight="1">
      <c r="A237" s="1">
        <v>44705</v>
      </c>
      <c r="B237" s="155">
        <v>0</v>
      </c>
      <c r="C237" s="99"/>
    </row>
    <row r="238" spans="1:3" ht="15" customHeight="1">
      <c r="A238" s="1">
        <v>44706</v>
      </c>
      <c r="B238" s="155">
        <v>0</v>
      </c>
      <c r="C238" s="99"/>
    </row>
    <row r="239" spans="1:3" ht="15" customHeight="1">
      <c r="A239" s="1">
        <v>44707</v>
      </c>
      <c r="B239" s="155">
        <v>0</v>
      </c>
      <c r="C239" s="99"/>
    </row>
    <row r="240" spans="1:3" ht="15" customHeight="1">
      <c r="A240" s="1">
        <v>44708</v>
      </c>
      <c r="B240" s="155">
        <v>0</v>
      </c>
      <c r="C240" s="99"/>
    </row>
    <row r="241" spans="1:3" ht="15" customHeight="1">
      <c r="A241" s="1">
        <v>44709</v>
      </c>
      <c r="B241" s="155">
        <v>0</v>
      </c>
      <c r="C241" s="99"/>
    </row>
    <row r="242" spans="1:3" ht="15" customHeight="1">
      <c r="A242" s="1">
        <v>44710</v>
      </c>
      <c r="B242" s="155">
        <v>0</v>
      </c>
      <c r="C242" s="99"/>
    </row>
    <row r="243" spans="1:3" ht="15" customHeight="1">
      <c r="A243" s="1">
        <v>44711</v>
      </c>
      <c r="B243" s="155">
        <v>0</v>
      </c>
      <c r="C243" s="99"/>
    </row>
    <row r="244" spans="1:3" ht="15" customHeight="1">
      <c r="A244" s="1">
        <v>44712</v>
      </c>
      <c r="B244" s="155">
        <v>0</v>
      </c>
      <c r="C244" s="99"/>
    </row>
    <row r="245" spans="1:3" ht="15" customHeight="1">
      <c r="A245" s="1">
        <v>44713</v>
      </c>
      <c r="B245" s="155">
        <v>0</v>
      </c>
      <c r="C245" s="99"/>
    </row>
    <row r="246" spans="1:3" ht="15" customHeight="1">
      <c r="A246" s="1">
        <v>44714</v>
      </c>
      <c r="B246" s="155">
        <v>0</v>
      </c>
      <c r="C246" s="99"/>
    </row>
    <row r="247" spans="1:3" ht="15" customHeight="1">
      <c r="A247" s="1">
        <v>44715</v>
      </c>
      <c r="B247" s="155">
        <v>0</v>
      </c>
      <c r="C247" s="99"/>
    </row>
    <row r="248" spans="1:3" ht="15" customHeight="1">
      <c r="A248" s="1">
        <v>44716</v>
      </c>
      <c r="B248" s="155">
        <v>0</v>
      </c>
      <c r="C248" s="99"/>
    </row>
    <row r="249" spans="1:3" ht="15" customHeight="1">
      <c r="A249" s="1">
        <v>44717</v>
      </c>
      <c r="B249" s="155">
        <v>0</v>
      </c>
      <c r="C249" s="99"/>
    </row>
    <row r="250" spans="1:3" ht="15" customHeight="1">
      <c r="A250" s="1">
        <v>44718</v>
      </c>
      <c r="B250" s="155">
        <v>0</v>
      </c>
      <c r="C250" s="99"/>
    </row>
    <row r="251" spans="1:3" ht="15" customHeight="1">
      <c r="A251" s="1">
        <v>44719</v>
      </c>
      <c r="B251" s="155">
        <v>0</v>
      </c>
      <c r="C251" s="99"/>
    </row>
    <row r="252" spans="1:3" ht="15" customHeight="1">
      <c r="A252" s="1">
        <v>44720</v>
      </c>
      <c r="B252" s="155">
        <v>0</v>
      </c>
      <c r="C252" s="99"/>
    </row>
    <row r="253" spans="1:3" ht="15" customHeight="1">
      <c r="A253" s="1">
        <v>44721</v>
      </c>
      <c r="B253" s="155">
        <v>0</v>
      </c>
      <c r="C253" s="99"/>
    </row>
    <row r="254" spans="1:3" ht="15" customHeight="1">
      <c r="A254" s="1">
        <v>44722</v>
      </c>
      <c r="B254" s="155">
        <v>0</v>
      </c>
      <c r="C254" s="99"/>
    </row>
    <row r="255" spans="1:3" ht="15" customHeight="1">
      <c r="A255" s="1">
        <v>44723</v>
      </c>
      <c r="B255" s="155">
        <v>0</v>
      </c>
      <c r="C255" s="99"/>
    </row>
    <row r="256" spans="1:3" ht="15" customHeight="1">
      <c r="A256" s="1">
        <v>44724</v>
      </c>
      <c r="B256" s="155">
        <v>0</v>
      </c>
      <c r="C256" s="99"/>
    </row>
    <row r="257" spans="1:3" ht="15" customHeight="1">
      <c r="A257" s="1">
        <v>44725</v>
      </c>
      <c r="B257" s="155">
        <v>0</v>
      </c>
      <c r="C257" s="99"/>
    </row>
    <row r="258" spans="1:3" ht="15" customHeight="1">
      <c r="A258" s="1">
        <v>44726</v>
      </c>
      <c r="B258" s="155">
        <v>0</v>
      </c>
      <c r="C258" s="99"/>
    </row>
    <row r="259" spans="1:3" ht="15" customHeight="1">
      <c r="A259" s="1">
        <v>44727</v>
      </c>
      <c r="B259" s="155">
        <v>0</v>
      </c>
      <c r="C259" s="99"/>
    </row>
    <row r="260" spans="1:3" ht="15" customHeight="1">
      <c r="A260" s="1">
        <v>44728</v>
      </c>
      <c r="B260" s="155">
        <v>0</v>
      </c>
      <c r="C260" s="99"/>
    </row>
    <row r="261" spans="1:3" ht="15" customHeight="1">
      <c r="A261" s="1">
        <v>44729</v>
      </c>
      <c r="B261" s="155">
        <v>0</v>
      </c>
      <c r="C261" s="99"/>
    </row>
    <row r="262" spans="1:3" ht="15" customHeight="1">
      <c r="A262" s="1">
        <v>44730</v>
      </c>
      <c r="B262" s="155">
        <v>0.47244000000000003</v>
      </c>
      <c r="C262" s="99"/>
    </row>
    <row r="263" spans="1:3" ht="15" customHeight="1">
      <c r="A263" s="1">
        <v>44731</v>
      </c>
      <c r="B263" s="155">
        <v>0</v>
      </c>
      <c r="C263" s="99"/>
    </row>
    <row r="264" spans="1:3" ht="15" customHeight="1">
      <c r="A264" s="1">
        <v>44732</v>
      </c>
      <c r="B264" s="155">
        <v>0</v>
      </c>
      <c r="C264" s="99"/>
    </row>
    <row r="265" spans="1:3" ht="15" customHeight="1">
      <c r="A265" s="1">
        <v>44733</v>
      </c>
      <c r="B265" s="155">
        <v>0</v>
      </c>
      <c r="C265" s="99"/>
    </row>
    <row r="266" spans="1:3" ht="15" customHeight="1">
      <c r="A266" s="1">
        <v>44734</v>
      </c>
      <c r="B266" s="155">
        <v>0</v>
      </c>
      <c r="C266" s="99"/>
    </row>
    <row r="267" spans="1:3" ht="15" customHeight="1">
      <c r="A267" s="1">
        <v>44735</v>
      </c>
      <c r="B267" s="155">
        <v>0</v>
      </c>
      <c r="C267" s="99"/>
    </row>
    <row r="268" spans="1:3" ht="15" customHeight="1">
      <c r="A268" s="1">
        <v>44736</v>
      </c>
      <c r="B268" s="155">
        <v>0</v>
      </c>
      <c r="C268" s="99"/>
    </row>
    <row r="269" spans="1:3" ht="15" customHeight="1">
      <c r="A269" s="1">
        <v>44737</v>
      </c>
      <c r="B269" s="155">
        <v>7.8740000000000004E-2</v>
      </c>
      <c r="C269" s="99"/>
    </row>
    <row r="270" spans="1:3" ht="15" customHeight="1">
      <c r="A270" s="1">
        <v>44738</v>
      </c>
      <c r="B270" s="155">
        <v>0</v>
      </c>
      <c r="C270" s="99"/>
    </row>
    <row r="271" spans="1:3" ht="15" customHeight="1">
      <c r="A271" s="1">
        <v>44739</v>
      </c>
      <c r="B271" s="155">
        <v>0</v>
      </c>
      <c r="C271" s="99"/>
    </row>
    <row r="272" spans="1:3" ht="15" customHeight="1">
      <c r="A272" s="1">
        <v>44740</v>
      </c>
      <c r="B272" s="155">
        <v>0</v>
      </c>
      <c r="C272" s="99"/>
    </row>
    <row r="273" spans="1:3" ht="15" customHeight="1">
      <c r="A273" s="1">
        <v>44741</v>
      </c>
      <c r="B273" s="155">
        <v>0</v>
      </c>
      <c r="C273" s="99"/>
    </row>
    <row r="274" spans="1:3" ht="15" customHeight="1">
      <c r="A274" s="1">
        <v>44742</v>
      </c>
      <c r="B274" s="155">
        <v>0</v>
      </c>
      <c r="C274" s="99"/>
    </row>
    <row r="275" spans="1:3" ht="15" customHeight="1">
      <c r="A275" s="1">
        <v>44743</v>
      </c>
      <c r="B275" s="155">
        <v>0</v>
      </c>
      <c r="C275" s="99"/>
    </row>
    <row r="276" spans="1:3" ht="15" customHeight="1">
      <c r="A276" s="1">
        <v>44744</v>
      </c>
      <c r="B276" s="155">
        <v>0</v>
      </c>
      <c r="C276" s="99"/>
    </row>
    <row r="277" spans="1:3" ht="15" customHeight="1">
      <c r="A277" s="1">
        <v>44745</v>
      </c>
      <c r="B277" s="155">
        <v>0</v>
      </c>
      <c r="C277" s="99"/>
    </row>
    <row r="278" spans="1:3" ht="15" customHeight="1">
      <c r="A278" s="1">
        <v>44746</v>
      </c>
      <c r="B278" s="155">
        <v>0</v>
      </c>
      <c r="C278" s="99"/>
    </row>
    <row r="279" spans="1:3" ht="15" customHeight="1">
      <c r="A279" s="1">
        <v>44747</v>
      </c>
      <c r="B279" s="155">
        <v>0</v>
      </c>
      <c r="C279" s="99"/>
    </row>
    <row r="280" spans="1:3" ht="15" customHeight="1">
      <c r="A280" s="1">
        <v>44748</v>
      </c>
      <c r="B280" s="155">
        <v>0</v>
      </c>
      <c r="C280" s="99"/>
    </row>
    <row r="281" spans="1:3" ht="15" customHeight="1">
      <c r="A281" s="1">
        <v>44749</v>
      </c>
      <c r="B281" s="155">
        <v>0</v>
      </c>
      <c r="C281" s="99"/>
    </row>
    <row r="282" spans="1:3" ht="15" customHeight="1">
      <c r="A282" s="1">
        <v>44750</v>
      </c>
      <c r="B282" s="155">
        <v>0</v>
      </c>
      <c r="C282" s="99"/>
    </row>
    <row r="283" spans="1:3" ht="15" customHeight="1">
      <c r="A283" s="1">
        <v>44751</v>
      </c>
      <c r="B283" s="155">
        <v>0</v>
      </c>
      <c r="C283" s="99"/>
    </row>
    <row r="284" spans="1:3" ht="15" customHeight="1">
      <c r="A284" s="1">
        <v>44752</v>
      </c>
      <c r="B284" s="155">
        <v>0</v>
      </c>
      <c r="C284" s="99"/>
    </row>
    <row r="285" spans="1:3" ht="15" customHeight="1">
      <c r="A285" s="1">
        <v>44753</v>
      </c>
      <c r="B285" s="155">
        <v>0</v>
      </c>
      <c r="C285" s="99"/>
    </row>
    <row r="286" spans="1:3" ht="15" customHeight="1">
      <c r="A286" s="1">
        <v>44754</v>
      </c>
      <c r="B286" s="155">
        <v>0</v>
      </c>
      <c r="C286" s="99"/>
    </row>
    <row r="287" spans="1:3" ht="15" customHeight="1">
      <c r="A287" s="1">
        <v>44755</v>
      </c>
      <c r="B287" s="155">
        <v>0</v>
      </c>
      <c r="C287" s="99"/>
    </row>
    <row r="288" spans="1:3" ht="15" customHeight="1">
      <c r="A288" s="1">
        <v>44756</v>
      </c>
      <c r="B288" s="155">
        <v>0.15748000000000001</v>
      </c>
      <c r="C288" s="99"/>
    </row>
    <row r="289" spans="1:3" ht="15" customHeight="1">
      <c r="A289" s="1">
        <v>44757</v>
      </c>
      <c r="B289" s="155">
        <v>3.9370000000000002E-2</v>
      </c>
      <c r="C289" s="99"/>
    </row>
    <row r="290" spans="1:3" ht="15" customHeight="1">
      <c r="A290" s="1">
        <v>44758</v>
      </c>
      <c r="B290" s="155">
        <v>0</v>
      </c>
      <c r="C290" s="99"/>
    </row>
    <row r="291" spans="1:3" ht="15" customHeight="1">
      <c r="A291" s="1">
        <v>44759</v>
      </c>
      <c r="B291" s="155">
        <v>0</v>
      </c>
      <c r="C291" s="99"/>
    </row>
    <row r="292" spans="1:3" ht="15" customHeight="1">
      <c r="A292" s="1">
        <v>44760</v>
      </c>
      <c r="B292" s="155">
        <v>0</v>
      </c>
      <c r="C292" s="99"/>
    </row>
    <row r="293" spans="1:3" ht="15" customHeight="1">
      <c r="A293" s="1">
        <v>44761</v>
      </c>
      <c r="B293" s="155">
        <v>0</v>
      </c>
      <c r="C293" s="99"/>
    </row>
    <row r="294" spans="1:3" ht="15" customHeight="1">
      <c r="A294" s="1">
        <v>44762</v>
      </c>
      <c r="B294" s="155">
        <v>0</v>
      </c>
      <c r="C294" s="99"/>
    </row>
    <row r="295" spans="1:3" ht="15" customHeight="1">
      <c r="A295" s="1">
        <v>44763</v>
      </c>
      <c r="B295" s="155">
        <v>0</v>
      </c>
      <c r="C295" s="99"/>
    </row>
    <row r="296" spans="1:3" ht="15" customHeight="1">
      <c r="A296" s="1">
        <v>44764</v>
      </c>
      <c r="B296" s="155">
        <v>0</v>
      </c>
      <c r="C296" s="99"/>
    </row>
    <row r="297" spans="1:3" ht="15" customHeight="1">
      <c r="A297" s="1">
        <v>44765</v>
      </c>
      <c r="B297" s="155">
        <v>0</v>
      </c>
      <c r="C297" s="99"/>
    </row>
    <row r="298" spans="1:3" ht="15" customHeight="1">
      <c r="A298" s="1">
        <v>44766</v>
      </c>
      <c r="B298" s="155">
        <v>0</v>
      </c>
      <c r="C298" s="99"/>
    </row>
    <row r="299" spans="1:3" ht="15" customHeight="1">
      <c r="A299" s="1">
        <v>44767</v>
      </c>
      <c r="B299" s="155">
        <v>0</v>
      </c>
      <c r="C299" s="99"/>
    </row>
    <row r="300" spans="1:3" ht="15" customHeight="1">
      <c r="A300" s="1">
        <v>44768</v>
      </c>
      <c r="B300" s="155">
        <v>0</v>
      </c>
      <c r="C300" s="99"/>
    </row>
    <row r="301" spans="1:3" ht="15" customHeight="1">
      <c r="A301" s="1">
        <v>44769</v>
      </c>
      <c r="B301" s="155">
        <v>0</v>
      </c>
      <c r="C301" s="99"/>
    </row>
    <row r="302" spans="1:3" ht="15" customHeight="1">
      <c r="A302" s="1">
        <v>44770</v>
      </c>
      <c r="B302" s="155">
        <v>0.70865999999999996</v>
      </c>
      <c r="C302" s="99"/>
    </row>
    <row r="303" spans="1:3" ht="15" customHeight="1">
      <c r="A303" s="1">
        <v>44771</v>
      </c>
      <c r="B303" s="155">
        <v>0</v>
      </c>
      <c r="C303" s="99"/>
    </row>
    <row r="304" spans="1:3" ht="15" customHeight="1">
      <c r="A304" s="1">
        <v>44772</v>
      </c>
      <c r="B304" s="155">
        <v>7.8740000000000004E-2</v>
      </c>
      <c r="C304" s="99"/>
    </row>
    <row r="305" spans="1:3" ht="15" customHeight="1">
      <c r="A305" s="1">
        <v>44773</v>
      </c>
      <c r="B305" s="155">
        <v>0</v>
      </c>
      <c r="C305" s="99"/>
    </row>
    <row r="306" spans="1:3" ht="15" customHeight="1">
      <c r="A306" s="1">
        <v>44774</v>
      </c>
      <c r="B306" s="155">
        <v>0</v>
      </c>
      <c r="C306" s="99"/>
    </row>
    <row r="307" spans="1:3" ht="15" customHeight="1">
      <c r="A307" s="1">
        <v>44775</v>
      </c>
      <c r="B307" s="155">
        <v>0</v>
      </c>
      <c r="C307" s="99"/>
    </row>
    <row r="308" spans="1:3" ht="15" customHeight="1">
      <c r="A308" s="1">
        <v>44776</v>
      </c>
      <c r="B308" s="155">
        <v>0</v>
      </c>
      <c r="C308" s="99"/>
    </row>
    <row r="309" spans="1:3" ht="15" customHeight="1">
      <c r="A309" s="1">
        <v>44777</v>
      </c>
      <c r="B309" s="155">
        <v>0.19685</v>
      </c>
      <c r="C309" s="99"/>
    </row>
    <row r="310" spans="1:3" ht="15" customHeight="1">
      <c r="A310" s="1">
        <v>44778</v>
      </c>
      <c r="B310" s="155">
        <v>0</v>
      </c>
      <c r="C310" s="99"/>
    </row>
    <row r="311" spans="1:3" ht="15" customHeight="1">
      <c r="A311" s="1">
        <v>44779</v>
      </c>
      <c r="B311" s="155">
        <v>0</v>
      </c>
      <c r="C311" s="99"/>
    </row>
    <row r="312" spans="1:3" ht="15" customHeight="1">
      <c r="A312" s="1">
        <v>44780</v>
      </c>
      <c r="B312" s="155">
        <v>7.8740000000000004E-2</v>
      </c>
      <c r="C312" s="99"/>
    </row>
    <row r="313" spans="1:3" ht="15" customHeight="1">
      <c r="A313" s="1">
        <v>44781</v>
      </c>
      <c r="B313" s="155">
        <v>0</v>
      </c>
      <c r="C313" s="99"/>
    </row>
    <row r="314" spans="1:3" ht="15" customHeight="1">
      <c r="A314" s="1">
        <v>44782</v>
      </c>
      <c r="B314" s="155">
        <v>7.8740000000000004E-2</v>
      </c>
      <c r="C314" s="99"/>
    </row>
    <row r="315" spans="1:3" ht="15" customHeight="1">
      <c r="A315" s="1">
        <v>44783</v>
      </c>
      <c r="B315" s="155">
        <v>0</v>
      </c>
      <c r="C315" s="99"/>
    </row>
    <row r="316" spans="1:3" ht="15" customHeight="1">
      <c r="A316" s="1">
        <v>44784</v>
      </c>
      <c r="B316" s="155">
        <v>0</v>
      </c>
      <c r="C316" s="99"/>
    </row>
    <row r="317" spans="1:3" ht="15" customHeight="1">
      <c r="A317" s="1">
        <v>44785</v>
      </c>
      <c r="B317" s="155">
        <v>0.35432999999999998</v>
      </c>
      <c r="C317" s="99"/>
    </row>
    <row r="318" spans="1:3" ht="15" customHeight="1">
      <c r="A318" s="1">
        <v>44786</v>
      </c>
      <c r="B318" s="155">
        <v>0.23622000000000001</v>
      </c>
      <c r="C318" s="99"/>
    </row>
    <row r="319" spans="1:3" ht="15" customHeight="1">
      <c r="A319" s="1">
        <v>44787</v>
      </c>
      <c r="B319" s="155">
        <v>3.9370000000000002E-2</v>
      </c>
      <c r="C319" s="99"/>
    </row>
    <row r="320" spans="1:3" ht="15" customHeight="1">
      <c r="A320" s="1">
        <v>44788</v>
      </c>
      <c r="B320" s="155">
        <v>0</v>
      </c>
      <c r="C320" s="99"/>
    </row>
    <row r="321" spans="1:3" ht="15" customHeight="1">
      <c r="A321" s="1">
        <v>44789</v>
      </c>
      <c r="B321" s="155">
        <v>0</v>
      </c>
      <c r="C321" s="99"/>
    </row>
    <row r="322" spans="1:3" ht="15" customHeight="1">
      <c r="A322" s="1">
        <v>44790</v>
      </c>
      <c r="B322" s="155">
        <v>0.11811000000000001</v>
      </c>
      <c r="C322" s="99"/>
    </row>
    <row r="323" spans="1:3" ht="15" customHeight="1">
      <c r="A323" s="1">
        <v>44791</v>
      </c>
      <c r="B323" s="155">
        <v>3.9370000000000002E-2</v>
      </c>
      <c r="C323" s="99"/>
    </row>
    <row r="324" spans="1:3" ht="15" customHeight="1">
      <c r="A324" s="1">
        <v>44792</v>
      </c>
      <c r="B324" s="155">
        <v>0.35432999999999998</v>
      </c>
      <c r="C324" s="99"/>
    </row>
    <row r="325" spans="1:3" ht="15" customHeight="1">
      <c r="A325" s="1">
        <v>44793</v>
      </c>
      <c r="B325" s="155">
        <v>0</v>
      </c>
      <c r="C325" s="99"/>
    </row>
    <row r="326" spans="1:3" ht="15" customHeight="1">
      <c r="A326" s="1">
        <v>44794</v>
      </c>
      <c r="B326" s="155">
        <v>0.19685</v>
      </c>
      <c r="C326" s="99"/>
    </row>
    <row r="327" spans="1:3" ht="15" customHeight="1">
      <c r="A327" s="1">
        <v>44795</v>
      </c>
      <c r="B327" s="155">
        <v>0</v>
      </c>
      <c r="C327" s="99"/>
    </row>
    <row r="328" spans="1:3" ht="15" customHeight="1">
      <c r="A328" s="1">
        <v>44796</v>
      </c>
      <c r="B328" s="155">
        <v>0</v>
      </c>
      <c r="C328" s="99"/>
    </row>
    <row r="329" spans="1:3" ht="15" customHeight="1">
      <c r="A329" s="1">
        <v>44797</v>
      </c>
      <c r="B329" s="155">
        <v>0</v>
      </c>
      <c r="C329" s="99"/>
    </row>
    <row r="330" spans="1:3" ht="15" customHeight="1">
      <c r="A330" s="1">
        <v>44798</v>
      </c>
      <c r="B330" s="155">
        <v>0</v>
      </c>
      <c r="C330" s="99"/>
    </row>
    <row r="331" spans="1:3" ht="15" customHeight="1">
      <c r="A331" s="1">
        <v>44799</v>
      </c>
      <c r="B331" s="155">
        <v>0</v>
      </c>
      <c r="C331" s="99"/>
    </row>
    <row r="332" spans="1:3" ht="15" customHeight="1">
      <c r="A332" s="1">
        <v>44800</v>
      </c>
      <c r="B332" s="155">
        <v>0</v>
      </c>
      <c r="C332" s="99"/>
    </row>
    <row r="333" spans="1:3" ht="15" customHeight="1">
      <c r="A333" s="1">
        <v>44801</v>
      </c>
      <c r="B333" s="155">
        <v>0</v>
      </c>
      <c r="C333" s="99"/>
    </row>
    <row r="334" spans="1:3" ht="15" customHeight="1">
      <c r="A334" s="1">
        <v>44802</v>
      </c>
      <c r="B334" s="155">
        <v>0</v>
      </c>
      <c r="C334" s="99"/>
    </row>
    <row r="335" spans="1:3" ht="15" customHeight="1">
      <c r="A335" s="1">
        <v>44803</v>
      </c>
      <c r="B335" s="155">
        <v>0</v>
      </c>
      <c r="C335" s="99"/>
    </row>
    <row r="336" spans="1:3" ht="15" customHeight="1">
      <c r="A336" s="1">
        <v>44804</v>
      </c>
      <c r="B336" s="155">
        <v>0</v>
      </c>
      <c r="C336" s="99"/>
    </row>
    <row r="337" spans="1:3" ht="15" customHeight="1">
      <c r="A337" s="1">
        <v>44805</v>
      </c>
      <c r="B337" s="155">
        <v>0.23622000000000001</v>
      </c>
      <c r="C337" s="99"/>
    </row>
    <row r="338" spans="1:3" ht="15" customHeight="1">
      <c r="A338" s="1">
        <v>44806</v>
      </c>
      <c r="B338" s="155">
        <v>7.8740000000000004E-2</v>
      </c>
      <c r="C338" s="99"/>
    </row>
    <row r="339" spans="1:3" ht="15" customHeight="1">
      <c r="A339" s="1">
        <v>44807</v>
      </c>
      <c r="B339" s="155">
        <v>0</v>
      </c>
      <c r="C339" s="99"/>
    </row>
    <row r="340" spans="1:3" ht="15" customHeight="1">
      <c r="A340" s="1">
        <v>44808</v>
      </c>
      <c r="B340" s="155">
        <v>0</v>
      </c>
      <c r="C340" s="99"/>
    </row>
    <row r="341" spans="1:3" ht="15" customHeight="1">
      <c r="A341" s="1">
        <v>44809</v>
      </c>
      <c r="B341" s="155">
        <v>0</v>
      </c>
      <c r="C341" s="99"/>
    </row>
    <row r="342" spans="1:3" ht="15" customHeight="1">
      <c r="A342" s="1">
        <v>44810</v>
      </c>
      <c r="B342" s="155">
        <v>0</v>
      </c>
      <c r="C342" s="99"/>
    </row>
    <row r="343" spans="1:3" ht="15" customHeight="1">
      <c r="A343" s="1">
        <v>44811</v>
      </c>
      <c r="B343" s="155">
        <v>0</v>
      </c>
      <c r="C343" s="99"/>
    </row>
    <row r="344" spans="1:3" ht="15" customHeight="1">
      <c r="A344" s="1">
        <v>44812</v>
      </c>
      <c r="B344" s="155">
        <v>0</v>
      </c>
      <c r="C344" s="99"/>
    </row>
    <row r="345" spans="1:3" ht="15" customHeight="1">
      <c r="A345" s="1">
        <v>44813</v>
      </c>
      <c r="B345" s="155">
        <v>0.15748000000000001</v>
      </c>
      <c r="C345" s="99"/>
    </row>
    <row r="346" spans="1:3" ht="15" customHeight="1">
      <c r="A346" s="1">
        <v>44814</v>
      </c>
      <c r="B346" s="155">
        <v>7.8740000000000004E-2</v>
      </c>
      <c r="C346" s="99"/>
    </row>
    <row r="347" spans="1:3" ht="15" customHeight="1">
      <c r="A347" s="1">
        <v>44815</v>
      </c>
      <c r="B347" s="155">
        <v>0.51180999999999999</v>
      </c>
      <c r="C347" s="99"/>
    </row>
    <row r="348" spans="1:3" ht="15" customHeight="1">
      <c r="A348" s="1">
        <v>44816</v>
      </c>
      <c r="B348" s="155">
        <v>0</v>
      </c>
      <c r="C348" s="99"/>
    </row>
    <row r="349" spans="1:3" ht="15" customHeight="1">
      <c r="A349" s="1">
        <v>44817</v>
      </c>
      <c r="B349" s="155">
        <v>0</v>
      </c>
      <c r="C349" s="99"/>
    </row>
    <row r="350" spans="1:3" ht="15" customHeight="1">
      <c r="A350" s="1">
        <v>44818</v>
      </c>
      <c r="B350" s="155">
        <v>0</v>
      </c>
      <c r="C350" s="99"/>
    </row>
    <row r="351" spans="1:3" ht="15" customHeight="1">
      <c r="A351" s="1">
        <v>44819</v>
      </c>
      <c r="B351" s="155">
        <v>0</v>
      </c>
      <c r="C351" s="99"/>
    </row>
    <row r="352" spans="1:3" ht="15" customHeight="1">
      <c r="A352" s="1">
        <v>44820</v>
      </c>
      <c r="B352" s="155">
        <v>0</v>
      </c>
      <c r="C352" s="99"/>
    </row>
    <row r="353" spans="1:3" ht="15" customHeight="1">
      <c r="A353" s="1">
        <v>44821</v>
      </c>
      <c r="B353" s="155">
        <v>0</v>
      </c>
      <c r="C353" s="99"/>
    </row>
    <row r="354" spans="1:3" ht="15" customHeight="1">
      <c r="A354" s="1">
        <v>44822</v>
      </c>
      <c r="B354" s="155">
        <v>0</v>
      </c>
      <c r="C354" s="99"/>
    </row>
    <row r="355" spans="1:3" ht="15" customHeight="1">
      <c r="A355" s="1">
        <v>44823</v>
      </c>
      <c r="B355" s="155">
        <v>0</v>
      </c>
      <c r="C355" s="99"/>
    </row>
    <row r="356" spans="1:3" ht="15" customHeight="1">
      <c r="A356" s="1">
        <v>44824</v>
      </c>
      <c r="B356" s="155">
        <v>0.15748000000000001</v>
      </c>
      <c r="C356" s="99"/>
    </row>
    <row r="357" spans="1:3" ht="15" customHeight="1">
      <c r="A357" s="1">
        <v>44825</v>
      </c>
      <c r="B357" s="155">
        <v>0</v>
      </c>
      <c r="C357" s="99"/>
    </row>
    <row r="358" spans="1:3" ht="15" customHeight="1">
      <c r="A358" s="1">
        <v>44826</v>
      </c>
      <c r="B358" s="155">
        <v>0</v>
      </c>
      <c r="C358" s="99"/>
    </row>
    <row r="359" spans="1:3" ht="15" customHeight="1">
      <c r="A359" s="1">
        <v>44827</v>
      </c>
      <c r="B359" s="155">
        <v>0</v>
      </c>
      <c r="C359" s="99"/>
    </row>
    <row r="360" spans="1:3" ht="15" customHeight="1">
      <c r="A360" s="1">
        <v>44828</v>
      </c>
      <c r="B360" s="155">
        <v>0</v>
      </c>
      <c r="C360" s="99"/>
    </row>
    <row r="361" spans="1:3" ht="15" customHeight="1">
      <c r="A361" s="1">
        <v>44829</v>
      </c>
      <c r="B361" s="155">
        <v>0</v>
      </c>
      <c r="C361" s="99"/>
    </row>
    <row r="362" spans="1:3" ht="15" customHeight="1">
      <c r="A362" s="1">
        <v>44830</v>
      </c>
      <c r="B362" s="155">
        <v>0</v>
      </c>
      <c r="C362" s="99"/>
    </row>
    <row r="363" spans="1:3" ht="15" customHeight="1">
      <c r="A363" s="1">
        <v>44831</v>
      </c>
      <c r="B363" s="155">
        <v>0</v>
      </c>
      <c r="C363" s="99"/>
    </row>
    <row r="364" spans="1:3" ht="15" customHeight="1">
      <c r="A364" s="1">
        <v>44832</v>
      </c>
      <c r="B364" s="155">
        <v>0</v>
      </c>
      <c r="C364" s="99"/>
    </row>
    <row r="365" spans="1:3" ht="15" customHeight="1">
      <c r="A365" s="1">
        <v>44833</v>
      </c>
      <c r="B365" s="155">
        <v>0</v>
      </c>
      <c r="C365" s="99"/>
    </row>
    <row r="366" spans="1:3" ht="15" customHeight="1">
      <c r="A366" s="1">
        <v>44834</v>
      </c>
      <c r="B366" s="155">
        <v>0</v>
      </c>
      <c r="C366" s="99"/>
    </row>
    <row r="367" spans="1:3">
      <c r="A367" s="92"/>
      <c r="B367" s="93">
        <f>SUM(B1:B366)</f>
        <v>8.0708499999999983</v>
      </c>
      <c r="C367" s="93">
        <f>SUM(B259:B366)</f>
        <v>4.448809999999999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22895-E857-48A9-A452-AF42E9EF6A7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11.28515625" style="3" customWidth="1"/>
  </cols>
  <sheetData>
    <row r="1" spans="1:3" ht="15" customHeight="1">
      <c r="A1" s="1">
        <v>44105</v>
      </c>
      <c r="B1" s="155">
        <v>0</v>
      </c>
      <c r="C1" s="99"/>
    </row>
    <row r="2" spans="1:3" ht="15" customHeight="1">
      <c r="A2" s="1">
        <v>44106</v>
      </c>
      <c r="B2" s="155">
        <v>0</v>
      </c>
      <c r="C2" s="99"/>
    </row>
    <row r="3" spans="1:3" ht="15" customHeight="1">
      <c r="A3" s="1">
        <v>44107</v>
      </c>
      <c r="B3" s="155">
        <v>0</v>
      </c>
      <c r="C3" s="99"/>
    </row>
    <row r="4" spans="1:3" ht="15" customHeight="1">
      <c r="A4" s="1">
        <v>44108</v>
      </c>
      <c r="B4" s="155">
        <v>0</v>
      </c>
      <c r="C4" s="99"/>
    </row>
    <row r="5" spans="1:3" ht="15" customHeight="1">
      <c r="A5" s="1">
        <v>44109</v>
      </c>
      <c r="B5" s="155">
        <v>0</v>
      </c>
      <c r="C5" s="99"/>
    </row>
    <row r="6" spans="1:3" ht="15" customHeight="1">
      <c r="A6" s="1">
        <v>44110</v>
      </c>
      <c r="B6" s="155">
        <v>0</v>
      </c>
      <c r="C6" s="99"/>
    </row>
    <row r="7" spans="1:3" ht="15" customHeight="1">
      <c r="A7" s="1">
        <v>44111</v>
      </c>
      <c r="B7" s="155">
        <v>0</v>
      </c>
      <c r="C7" s="99"/>
    </row>
    <row r="8" spans="1:3" ht="15" customHeight="1">
      <c r="A8" s="1">
        <v>44112</v>
      </c>
      <c r="B8" s="155">
        <v>0</v>
      </c>
      <c r="C8" s="99"/>
    </row>
    <row r="9" spans="1:3" ht="15" customHeight="1">
      <c r="A9" s="1">
        <v>44113</v>
      </c>
      <c r="B9" s="155">
        <v>0</v>
      </c>
      <c r="C9" s="99"/>
    </row>
    <row r="10" spans="1:3" ht="15" customHeight="1">
      <c r="A10" s="1">
        <v>44114</v>
      </c>
      <c r="B10" s="155">
        <v>0</v>
      </c>
      <c r="C10" s="99"/>
    </row>
    <row r="11" spans="1:3" ht="15" customHeight="1">
      <c r="A11" s="1">
        <v>44115</v>
      </c>
      <c r="B11" s="155">
        <v>0</v>
      </c>
      <c r="C11" s="99"/>
    </row>
    <row r="12" spans="1:3" ht="15" customHeight="1">
      <c r="A12" s="1">
        <v>44116</v>
      </c>
      <c r="B12" s="155">
        <v>0</v>
      </c>
      <c r="C12" s="99"/>
    </row>
    <row r="13" spans="1:3" ht="15" customHeight="1">
      <c r="A13" s="1">
        <v>44117</v>
      </c>
      <c r="B13" s="155">
        <v>0</v>
      </c>
      <c r="C13" s="99"/>
    </row>
    <row r="14" spans="1:3" ht="15" customHeight="1">
      <c r="A14" s="1">
        <v>44118</v>
      </c>
      <c r="B14" s="155">
        <v>0</v>
      </c>
      <c r="C14" s="99"/>
    </row>
    <row r="15" spans="1:3" ht="15" customHeight="1">
      <c r="A15" s="1">
        <v>44119</v>
      </c>
      <c r="B15" s="155">
        <v>0</v>
      </c>
      <c r="C15" s="99"/>
    </row>
    <row r="16" spans="1:3" ht="15" customHeight="1">
      <c r="A16" s="1">
        <v>44120</v>
      </c>
      <c r="B16" s="155">
        <v>0</v>
      </c>
      <c r="C16" s="99"/>
    </row>
    <row r="17" spans="1:3" ht="15" customHeight="1">
      <c r="A17" s="1">
        <v>44121</v>
      </c>
      <c r="B17" s="155">
        <v>0</v>
      </c>
      <c r="C17" s="99"/>
    </row>
    <row r="18" spans="1:3" ht="15" customHeight="1">
      <c r="A18" s="1">
        <v>44122</v>
      </c>
      <c r="B18" s="155">
        <v>0</v>
      </c>
      <c r="C18" s="99"/>
    </row>
    <row r="19" spans="1:3" ht="15" customHeight="1">
      <c r="A19" s="1">
        <v>44123</v>
      </c>
      <c r="B19" s="155">
        <v>0</v>
      </c>
      <c r="C19" s="99"/>
    </row>
    <row r="20" spans="1:3" ht="15" customHeight="1">
      <c r="A20" s="1">
        <v>44124</v>
      </c>
      <c r="B20" s="155">
        <v>0</v>
      </c>
      <c r="C20" s="99"/>
    </row>
    <row r="21" spans="1:3" ht="15" customHeight="1">
      <c r="A21" s="1">
        <v>44125</v>
      </c>
      <c r="B21" s="155">
        <v>0</v>
      </c>
      <c r="C21" s="99"/>
    </row>
    <row r="22" spans="1:3" ht="15" customHeight="1">
      <c r="A22" s="1">
        <v>44126</v>
      </c>
      <c r="B22" s="155">
        <v>0</v>
      </c>
      <c r="C22" s="99"/>
    </row>
    <row r="23" spans="1:3" ht="15" customHeight="1">
      <c r="A23" s="1">
        <v>44127</v>
      </c>
      <c r="B23" s="155">
        <v>0</v>
      </c>
      <c r="C23" s="99"/>
    </row>
    <row r="24" spans="1:3" ht="15" customHeight="1">
      <c r="A24" s="1">
        <v>44128</v>
      </c>
      <c r="B24" s="155">
        <v>0</v>
      </c>
      <c r="C24" s="99"/>
    </row>
    <row r="25" spans="1:3" ht="15" customHeight="1">
      <c r="A25" s="1">
        <v>44129</v>
      </c>
      <c r="B25" s="155">
        <v>0</v>
      </c>
      <c r="C25" s="99"/>
    </row>
    <row r="26" spans="1:3" ht="15" customHeight="1">
      <c r="A26" s="1">
        <v>44130</v>
      </c>
      <c r="B26" s="155">
        <v>0</v>
      </c>
      <c r="C26" s="99"/>
    </row>
    <row r="27" spans="1:3" ht="15" customHeight="1">
      <c r="A27" s="1">
        <v>44131</v>
      </c>
      <c r="B27" s="155">
        <v>0</v>
      </c>
      <c r="C27" s="99"/>
    </row>
    <row r="28" spans="1:3" ht="15" customHeight="1">
      <c r="A28" s="1">
        <v>44132</v>
      </c>
      <c r="B28" s="155">
        <v>0</v>
      </c>
      <c r="C28" s="99"/>
    </row>
    <row r="29" spans="1:3" ht="15" customHeight="1">
      <c r="A29" s="1">
        <v>44133</v>
      </c>
      <c r="B29" s="155">
        <v>0</v>
      </c>
      <c r="C29" s="99"/>
    </row>
    <row r="30" spans="1:3" ht="15" customHeight="1">
      <c r="A30" s="1">
        <v>44134</v>
      </c>
      <c r="B30" s="155">
        <v>0</v>
      </c>
      <c r="C30" s="99"/>
    </row>
    <row r="31" spans="1:3" ht="15" customHeight="1">
      <c r="A31" s="1">
        <v>44135</v>
      </c>
      <c r="B31" s="155">
        <v>0</v>
      </c>
      <c r="C31" s="99"/>
    </row>
    <row r="32" spans="1:3" ht="15" customHeight="1">
      <c r="A32" s="1">
        <v>44136</v>
      </c>
      <c r="B32" s="155">
        <v>0</v>
      </c>
      <c r="C32" s="99"/>
    </row>
    <row r="33" spans="1:3" ht="15" customHeight="1">
      <c r="A33" s="1">
        <v>44137</v>
      </c>
      <c r="B33" s="155">
        <v>0</v>
      </c>
      <c r="C33" s="99"/>
    </row>
    <row r="34" spans="1:3" ht="15" customHeight="1">
      <c r="A34" s="1">
        <v>44138</v>
      </c>
      <c r="B34" s="155">
        <v>0</v>
      </c>
      <c r="C34" s="99"/>
    </row>
    <row r="35" spans="1:3" ht="15" customHeight="1">
      <c r="A35" s="1">
        <v>44139</v>
      </c>
      <c r="B35" s="155">
        <v>0</v>
      </c>
      <c r="C35" s="99"/>
    </row>
    <row r="36" spans="1:3" ht="15" customHeight="1">
      <c r="A36" s="1">
        <v>44140</v>
      </c>
      <c r="B36" s="155">
        <v>0</v>
      </c>
      <c r="C36" s="99"/>
    </row>
    <row r="37" spans="1:3" ht="15" customHeight="1">
      <c r="A37" s="1">
        <v>44141</v>
      </c>
      <c r="B37" s="155">
        <v>0</v>
      </c>
      <c r="C37" s="99"/>
    </row>
    <row r="38" spans="1:3" ht="15" customHeight="1">
      <c r="A38" s="1">
        <v>44142</v>
      </c>
      <c r="B38" s="155">
        <v>0</v>
      </c>
      <c r="C38" s="99"/>
    </row>
    <row r="39" spans="1:3" ht="15" customHeight="1">
      <c r="A39" s="1">
        <v>44143</v>
      </c>
      <c r="B39" s="155">
        <v>0</v>
      </c>
      <c r="C39" s="99"/>
    </row>
    <row r="40" spans="1:3" ht="15" customHeight="1">
      <c r="A40" s="1">
        <v>44144</v>
      </c>
      <c r="B40" s="155">
        <v>3.9370000000000002E-2</v>
      </c>
      <c r="C40" s="99"/>
    </row>
    <row r="41" spans="1:3" ht="15" customHeight="1">
      <c r="A41" s="1">
        <v>44145</v>
      </c>
      <c r="B41" s="155">
        <v>0</v>
      </c>
      <c r="C41" s="99"/>
    </row>
    <row r="42" spans="1:3" ht="15" customHeight="1">
      <c r="A42" s="1">
        <v>44146</v>
      </c>
      <c r="B42" s="155">
        <v>0</v>
      </c>
      <c r="C42" s="99"/>
    </row>
    <row r="43" spans="1:3" ht="15" customHeight="1">
      <c r="A43" s="1">
        <v>44147</v>
      </c>
      <c r="B43" s="155">
        <v>0</v>
      </c>
      <c r="C43" s="99"/>
    </row>
    <row r="44" spans="1:3" ht="15" customHeight="1">
      <c r="A44" s="1">
        <v>44148</v>
      </c>
      <c r="B44" s="155">
        <v>0</v>
      </c>
      <c r="C44" s="99"/>
    </row>
    <row r="45" spans="1:3" ht="15" customHeight="1">
      <c r="A45" s="1">
        <v>44149</v>
      </c>
      <c r="B45" s="155">
        <v>0</v>
      </c>
      <c r="C45" s="99"/>
    </row>
    <row r="46" spans="1:3" ht="15" customHeight="1">
      <c r="A46" s="1">
        <v>44150</v>
      </c>
      <c r="B46" s="155">
        <v>0</v>
      </c>
      <c r="C46" s="99"/>
    </row>
    <row r="47" spans="1:3" ht="15" customHeight="1">
      <c r="A47" s="1">
        <v>44151</v>
      </c>
      <c r="B47" s="155">
        <v>0</v>
      </c>
      <c r="C47" s="99"/>
    </row>
    <row r="48" spans="1:3" ht="15" customHeight="1">
      <c r="A48" s="1">
        <v>44152</v>
      </c>
      <c r="B48" s="155">
        <v>0</v>
      </c>
      <c r="C48" s="99"/>
    </row>
    <row r="49" spans="1:3" ht="15" customHeight="1">
      <c r="A49" s="1">
        <v>44153</v>
      </c>
      <c r="B49" s="155">
        <v>0</v>
      </c>
      <c r="C49" s="99"/>
    </row>
    <row r="50" spans="1:3" ht="15" customHeight="1">
      <c r="A50" s="1">
        <v>44154</v>
      </c>
      <c r="B50" s="155">
        <v>0</v>
      </c>
      <c r="C50" s="99"/>
    </row>
    <row r="51" spans="1:3" ht="15" customHeight="1">
      <c r="A51" s="1">
        <v>44155</v>
      </c>
      <c r="B51" s="155">
        <v>0</v>
      </c>
      <c r="C51" s="99"/>
    </row>
    <row r="52" spans="1:3" ht="15" customHeight="1">
      <c r="A52" s="1">
        <v>44156</v>
      </c>
      <c r="B52" s="155">
        <v>0</v>
      </c>
      <c r="C52" s="99"/>
    </row>
    <row r="53" spans="1:3" ht="15" customHeight="1">
      <c r="A53" s="1">
        <v>44157</v>
      </c>
      <c r="B53" s="155">
        <v>0</v>
      </c>
      <c r="C53" s="99"/>
    </row>
    <row r="54" spans="1:3" ht="15" customHeight="1">
      <c r="A54" s="1">
        <v>44158</v>
      </c>
      <c r="B54" s="155">
        <v>0</v>
      </c>
      <c r="C54" s="99"/>
    </row>
    <row r="55" spans="1:3" ht="15" customHeight="1">
      <c r="A55" s="1">
        <v>44159</v>
      </c>
      <c r="B55" s="155">
        <v>0</v>
      </c>
      <c r="C55" s="99"/>
    </row>
    <row r="56" spans="1:3" ht="15" customHeight="1">
      <c r="A56" s="1">
        <v>44160</v>
      </c>
      <c r="B56" s="155">
        <v>0</v>
      </c>
      <c r="C56" s="99"/>
    </row>
    <row r="57" spans="1:3" ht="15" customHeight="1">
      <c r="A57" s="1">
        <v>44161</v>
      </c>
      <c r="B57" s="155">
        <v>0</v>
      </c>
      <c r="C57" s="99"/>
    </row>
    <row r="58" spans="1:3" ht="15" customHeight="1">
      <c r="A58" s="1">
        <v>44162</v>
      </c>
      <c r="B58" s="155">
        <v>0</v>
      </c>
      <c r="C58" s="99"/>
    </row>
    <row r="59" spans="1:3" ht="15" customHeight="1">
      <c r="A59" s="1">
        <v>44163</v>
      </c>
      <c r="B59" s="155">
        <v>0</v>
      </c>
      <c r="C59" s="99"/>
    </row>
    <row r="60" spans="1:3" ht="15" customHeight="1">
      <c r="A60" s="1">
        <v>44164</v>
      </c>
      <c r="B60" s="155">
        <v>0</v>
      </c>
      <c r="C60" s="99"/>
    </row>
    <row r="61" spans="1:3" ht="15" customHeight="1">
      <c r="A61" s="1">
        <v>44165</v>
      </c>
      <c r="B61" s="155">
        <v>0</v>
      </c>
      <c r="C61" s="99"/>
    </row>
    <row r="62" spans="1:3" ht="15" customHeight="1">
      <c r="A62" s="1">
        <v>44166</v>
      </c>
      <c r="B62" s="155">
        <v>0</v>
      </c>
      <c r="C62" s="99"/>
    </row>
    <row r="63" spans="1:3" ht="15" customHeight="1">
      <c r="A63" s="1">
        <v>44167</v>
      </c>
      <c r="B63" s="155">
        <v>0</v>
      </c>
      <c r="C63" s="99"/>
    </row>
    <row r="64" spans="1:3" ht="15" customHeight="1">
      <c r="A64" s="1">
        <v>44168</v>
      </c>
      <c r="B64" s="155">
        <v>0</v>
      </c>
      <c r="C64" s="99"/>
    </row>
    <row r="65" spans="1:3" ht="15" customHeight="1">
      <c r="A65" s="1">
        <v>44169</v>
      </c>
      <c r="B65" s="155">
        <v>0</v>
      </c>
      <c r="C65" s="99"/>
    </row>
    <row r="66" spans="1:3" ht="15" customHeight="1">
      <c r="A66" s="1">
        <v>44170</v>
      </c>
      <c r="B66" s="155">
        <v>0</v>
      </c>
      <c r="C66" s="99"/>
    </row>
    <row r="67" spans="1:3" ht="15" customHeight="1">
      <c r="A67" s="1">
        <v>44171</v>
      </c>
      <c r="B67" s="155">
        <v>0</v>
      </c>
      <c r="C67" s="99"/>
    </row>
    <row r="68" spans="1:3" ht="15" customHeight="1">
      <c r="A68" s="1">
        <v>44172</v>
      </c>
      <c r="B68" s="155">
        <v>0</v>
      </c>
      <c r="C68" s="99"/>
    </row>
    <row r="69" spans="1:3" ht="15" customHeight="1">
      <c r="A69" s="1">
        <v>44173</v>
      </c>
      <c r="B69" s="155">
        <v>0</v>
      </c>
      <c r="C69" s="99"/>
    </row>
    <row r="70" spans="1:3" ht="15" customHeight="1">
      <c r="A70" s="1">
        <v>44174</v>
      </c>
      <c r="B70" s="155">
        <v>0</v>
      </c>
      <c r="C70" s="99"/>
    </row>
    <row r="71" spans="1:3" ht="15" customHeight="1">
      <c r="A71" s="1">
        <v>44175</v>
      </c>
      <c r="B71" s="155">
        <v>0.19685</v>
      </c>
      <c r="C71" s="99"/>
    </row>
    <row r="72" spans="1:3" ht="15" customHeight="1">
      <c r="A72" s="1">
        <v>44176</v>
      </c>
      <c r="B72" s="155">
        <v>0</v>
      </c>
      <c r="C72" s="99"/>
    </row>
    <row r="73" spans="1:3" ht="15" customHeight="1">
      <c r="A73" s="1">
        <v>44177</v>
      </c>
      <c r="B73" s="155">
        <v>0</v>
      </c>
      <c r="C73" s="99"/>
    </row>
    <row r="74" spans="1:3" ht="15" customHeight="1">
      <c r="A74" s="1">
        <v>44178</v>
      </c>
      <c r="B74" s="155">
        <v>0</v>
      </c>
      <c r="C74" s="99"/>
    </row>
    <row r="75" spans="1:3" ht="15" customHeight="1">
      <c r="A75" s="1">
        <v>44179</v>
      </c>
      <c r="B75" s="155">
        <v>0</v>
      </c>
      <c r="C75" s="99"/>
    </row>
    <row r="76" spans="1:3" ht="15" customHeight="1">
      <c r="A76" s="1">
        <v>44180</v>
      </c>
      <c r="B76" s="155">
        <v>0</v>
      </c>
      <c r="C76" s="99"/>
    </row>
    <row r="77" spans="1:3" ht="15" customHeight="1">
      <c r="A77" s="1">
        <v>44181</v>
      </c>
      <c r="B77" s="155">
        <v>0</v>
      </c>
      <c r="C77" s="99"/>
    </row>
    <row r="78" spans="1:3" ht="15" customHeight="1">
      <c r="A78" s="1">
        <v>44182</v>
      </c>
      <c r="B78" s="155">
        <v>0</v>
      </c>
      <c r="C78" s="99"/>
    </row>
    <row r="79" spans="1:3" ht="15" customHeight="1">
      <c r="A79" s="1">
        <v>44183</v>
      </c>
      <c r="B79" s="155">
        <v>0</v>
      </c>
      <c r="C79" s="99"/>
    </row>
    <row r="80" spans="1:3" ht="15" customHeight="1">
      <c r="A80" s="1">
        <v>44184</v>
      </c>
      <c r="B80" s="155">
        <v>0</v>
      </c>
      <c r="C80" s="99"/>
    </row>
    <row r="81" spans="1:3" ht="15" customHeight="1">
      <c r="A81" s="1">
        <v>44185</v>
      </c>
      <c r="B81" s="155">
        <v>0</v>
      </c>
      <c r="C81" s="99"/>
    </row>
    <row r="82" spans="1:3" ht="15" customHeight="1">
      <c r="A82" s="1">
        <v>44186</v>
      </c>
      <c r="B82" s="155">
        <v>0</v>
      </c>
      <c r="C82" s="99"/>
    </row>
    <row r="83" spans="1:3" ht="15" customHeight="1">
      <c r="A83" s="1">
        <v>44187</v>
      </c>
      <c r="B83" s="155">
        <v>0</v>
      </c>
      <c r="C83" s="99"/>
    </row>
    <row r="84" spans="1:3" ht="15" customHeight="1">
      <c r="A84" s="1">
        <v>44188</v>
      </c>
      <c r="B84" s="155">
        <v>0</v>
      </c>
      <c r="C84" s="99"/>
    </row>
    <row r="85" spans="1:3" ht="15" customHeight="1">
      <c r="A85" s="1">
        <v>44189</v>
      </c>
      <c r="B85" s="155">
        <v>0</v>
      </c>
      <c r="C85" s="99"/>
    </row>
    <row r="86" spans="1:3" ht="15" customHeight="1">
      <c r="A86" s="1">
        <v>44190</v>
      </c>
      <c r="B86" s="155">
        <v>0</v>
      </c>
      <c r="C86" s="99"/>
    </row>
    <row r="87" spans="1:3" ht="15" customHeight="1">
      <c r="A87" s="1">
        <v>44191</v>
      </c>
      <c r="B87" s="155">
        <v>0</v>
      </c>
      <c r="C87" s="99"/>
    </row>
    <row r="88" spans="1:3" ht="15" customHeight="1">
      <c r="A88" s="1">
        <v>44192</v>
      </c>
      <c r="B88" s="155">
        <v>0</v>
      </c>
      <c r="C88" s="99"/>
    </row>
    <row r="89" spans="1:3" ht="15" customHeight="1">
      <c r="A89" s="1">
        <v>44193</v>
      </c>
      <c r="B89" s="155">
        <v>0</v>
      </c>
      <c r="C89" s="99"/>
    </row>
    <row r="90" spans="1:3" ht="15" customHeight="1">
      <c r="A90" s="1">
        <v>44194</v>
      </c>
      <c r="B90" s="155">
        <v>0</v>
      </c>
      <c r="C90" s="99"/>
    </row>
    <row r="91" spans="1:3" ht="15" customHeight="1">
      <c r="A91" s="1">
        <v>44195</v>
      </c>
      <c r="B91" s="155">
        <v>0</v>
      </c>
      <c r="C91" s="99"/>
    </row>
    <row r="92" spans="1:3" ht="15" customHeight="1">
      <c r="A92" s="1">
        <v>44196</v>
      </c>
      <c r="B92" s="155">
        <v>0</v>
      </c>
      <c r="C92" s="99"/>
    </row>
    <row r="93" spans="1:3" ht="15" customHeight="1">
      <c r="A93" s="1">
        <v>44197</v>
      </c>
      <c r="B93" s="155">
        <v>0</v>
      </c>
      <c r="C93" s="99"/>
    </row>
    <row r="94" spans="1:3" ht="15" customHeight="1">
      <c r="A94" s="1">
        <v>44198</v>
      </c>
      <c r="B94" s="155">
        <v>0</v>
      </c>
      <c r="C94" s="99"/>
    </row>
    <row r="95" spans="1:3" ht="15" customHeight="1">
      <c r="A95" s="1">
        <v>44199</v>
      </c>
      <c r="B95" s="155">
        <v>0</v>
      </c>
      <c r="C95" s="99"/>
    </row>
    <row r="96" spans="1:3" ht="15" customHeight="1">
      <c r="A96" s="1">
        <v>44200</v>
      </c>
      <c r="B96" s="155">
        <v>0</v>
      </c>
      <c r="C96" s="99"/>
    </row>
    <row r="97" spans="1:3" ht="15" customHeight="1">
      <c r="A97" s="1">
        <v>44201</v>
      </c>
      <c r="B97" s="155">
        <v>0</v>
      </c>
      <c r="C97" s="99"/>
    </row>
    <row r="98" spans="1:3" ht="15" customHeight="1">
      <c r="A98" s="1">
        <v>44202</v>
      </c>
      <c r="B98" s="155">
        <v>0</v>
      </c>
      <c r="C98" s="99"/>
    </row>
    <row r="99" spans="1:3" ht="15" customHeight="1">
      <c r="A99" s="1">
        <v>44203</v>
      </c>
      <c r="B99" s="155">
        <v>0</v>
      </c>
      <c r="C99" s="99"/>
    </row>
    <row r="100" spans="1:3" ht="15" customHeight="1">
      <c r="A100" s="1">
        <v>44204</v>
      </c>
      <c r="B100" s="155">
        <v>0</v>
      </c>
      <c r="C100" s="99"/>
    </row>
    <row r="101" spans="1:3" ht="15" customHeight="1">
      <c r="A101" s="1">
        <v>44205</v>
      </c>
      <c r="B101" s="155">
        <v>0</v>
      </c>
      <c r="C101" s="99"/>
    </row>
    <row r="102" spans="1:3" ht="15" customHeight="1">
      <c r="A102" s="1">
        <v>44206</v>
      </c>
      <c r="B102" s="155">
        <v>0</v>
      </c>
      <c r="C102" s="99"/>
    </row>
    <row r="103" spans="1:3" ht="15" customHeight="1">
      <c r="A103" s="1">
        <v>44207</v>
      </c>
      <c r="B103" s="155">
        <v>0</v>
      </c>
      <c r="C103" s="99"/>
    </row>
    <row r="104" spans="1:3" ht="15" customHeight="1">
      <c r="A104" s="1">
        <v>44208</v>
      </c>
      <c r="B104" s="155">
        <v>0</v>
      </c>
      <c r="C104" s="99"/>
    </row>
    <row r="105" spans="1:3" ht="15" customHeight="1">
      <c r="A105" s="1">
        <v>44209</v>
      </c>
      <c r="B105" s="155">
        <v>0</v>
      </c>
      <c r="C105" s="99"/>
    </row>
    <row r="106" spans="1:3" ht="15" customHeight="1">
      <c r="A106" s="1">
        <v>44210</v>
      </c>
      <c r="B106" s="155">
        <v>0</v>
      </c>
      <c r="C106" s="99"/>
    </row>
    <row r="107" spans="1:3" ht="15" customHeight="1">
      <c r="A107" s="1">
        <v>44211</v>
      </c>
      <c r="B107" s="155">
        <v>0</v>
      </c>
      <c r="C107" s="99"/>
    </row>
    <row r="108" spans="1:3" ht="15" customHeight="1">
      <c r="A108" s="1">
        <v>44212</v>
      </c>
      <c r="B108" s="155">
        <v>0</v>
      </c>
      <c r="C108" s="99"/>
    </row>
    <row r="109" spans="1:3" ht="15" customHeight="1">
      <c r="A109" s="1">
        <v>44213</v>
      </c>
      <c r="B109" s="155">
        <v>0</v>
      </c>
      <c r="C109" s="99"/>
    </row>
    <row r="110" spans="1:3" ht="15" customHeight="1">
      <c r="A110" s="1">
        <v>44214</v>
      </c>
      <c r="B110" s="155">
        <v>0</v>
      </c>
      <c r="C110" s="99"/>
    </row>
    <row r="111" spans="1:3" ht="15" customHeight="1">
      <c r="A111" s="1">
        <v>44215</v>
      </c>
      <c r="B111" s="155">
        <v>0</v>
      </c>
      <c r="C111" s="99"/>
    </row>
    <row r="112" spans="1:3" ht="15" customHeight="1">
      <c r="A112" s="1">
        <v>44216</v>
      </c>
      <c r="B112" s="155">
        <v>0</v>
      </c>
      <c r="C112" s="99"/>
    </row>
    <row r="113" spans="1:3" ht="15" customHeight="1">
      <c r="A113" s="1">
        <v>44217</v>
      </c>
      <c r="B113" s="155">
        <v>0</v>
      </c>
      <c r="C113" s="99"/>
    </row>
    <row r="114" spans="1:3" ht="15" customHeight="1">
      <c r="A114" s="1">
        <v>44218</v>
      </c>
      <c r="B114" s="155">
        <v>0</v>
      </c>
      <c r="C114" s="99"/>
    </row>
    <row r="115" spans="1:3" ht="15" customHeight="1">
      <c r="A115" s="1">
        <v>44219</v>
      </c>
      <c r="B115" s="155">
        <v>0</v>
      </c>
      <c r="C115" s="99"/>
    </row>
    <row r="116" spans="1:3" ht="15" customHeight="1">
      <c r="A116" s="1">
        <v>44220</v>
      </c>
      <c r="B116" s="155">
        <v>0.19685</v>
      </c>
      <c r="C116" s="99"/>
    </row>
    <row r="117" spans="1:3" ht="15" customHeight="1">
      <c r="A117" s="1">
        <v>44221</v>
      </c>
      <c r="B117" s="155">
        <v>0.43307000000000001</v>
      </c>
      <c r="C117" s="99"/>
    </row>
    <row r="118" spans="1:3" ht="15" customHeight="1">
      <c r="A118" s="1">
        <v>44222</v>
      </c>
      <c r="B118" s="155">
        <v>0</v>
      </c>
      <c r="C118" s="99"/>
    </row>
    <row r="119" spans="1:3" ht="15" customHeight="1">
      <c r="A119" s="1">
        <v>44223</v>
      </c>
      <c r="B119" s="155">
        <v>0</v>
      </c>
      <c r="C119" s="99"/>
    </row>
    <row r="120" spans="1:3" ht="15" customHeight="1">
      <c r="A120" s="1">
        <v>44224</v>
      </c>
      <c r="B120" s="155">
        <v>0</v>
      </c>
      <c r="C120" s="99"/>
    </row>
    <row r="121" spans="1:3" ht="15" customHeight="1">
      <c r="A121" s="1">
        <v>44225</v>
      </c>
      <c r="B121" s="155">
        <v>0.23622000000000001</v>
      </c>
      <c r="C121" s="99"/>
    </row>
    <row r="122" spans="1:3" ht="15" customHeight="1">
      <c r="A122" s="1">
        <v>44226</v>
      </c>
      <c r="B122" s="155">
        <v>0</v>
      </c>
      <c r="C122" s="99"/>
    </row>
    <row r="123" spans="1:3" ht="15" customHeight="1">
      <c r="A123" s="1">
        <v>44227</v>
      </c>
      <c r="B123" s="155">
        <v>0</v>
      </c>
      <c r="C123" s="99"/>
    </row>
    <row r="124" spans="1:3" ht="15" customHeight="1">
      <c r="A124" s="1">
        <v>44228</v>
      </c>
      <c r="B124" s="155">
        <v>0</v>
      </c>
      <c r="C124" s="99"/>
    </row>
    <row r="125" spans="1:3" ht="15" customHeight="1">
      <c r="A125" s="1">
        <v>44229</v>
      </c>
      <c r="B125" s="155">
        <v>0</v>
      </c>
      <c r="C125" s="99"/>
    </row>
    <row r="126" spans="1:3" ht="15" customHeight="1">
      <c r="A126" s="1">
        <v>44230</v>
      </c>
      <c r="B126" s="155">
        <v>0</v>
      </c>
      <c r="C126" s="99"/>
    </row>
    <row r="127" spans="1:3" ht="15" customHeight="1">
      <c r="A127" s="1">
        <v>44231</v>
      </c>
      <c r="B127" s="155">
        <v>0</v>
      </c>
      <c r="C127" s="99"/>
    </row>
    <row r="128" spans="1:3" ht="15" customHeight="1">
      <c r="A128" s="1">
        <v>44232</v>
      </c>
      <c r="B128" s="155">
        <v>0</v>
      </c>
      <c r="C128" s="99"/>
    </row>
    <row r="129" spans="1:3" ht="15" customHeight="1">
      <c r="A129" s="1">
        <v>44233</v>
      </c>
      <c r="B129" s="155">
        <v>0</v>
      </c>
      <c r="C129" s="99"/>
    </row>
    <row r="130" spans="1:3" ht="15" customHeight="1">
      <c r="A130" s="1">
        <v>44234</v>
      </c>
      <c r="B130" s="155">
        <v>0</v>
      </c>
      <c r="C130" s="99"/>
    </row>
    <row r="131" spans="1:3" ht="15" customHeight="1">
      <c r="A131" s="1">
        <v>44235</v>
      </c>
      <c r="B131" s="155">
        <v>0</v>
      </c>
      <c r="C131" s="99"/>
    </row>
    <row r="132" spans="1:3" ht="15" customHeight="1">
      <c r="A132" s="1">
        <v>44236</v>
      </c>
      <c r="B132" s="155">
        <v>0</v>
      </c>
      <c r="C132" s="99"/>
    </row>
    <row r="133" spans="1:3" ht="15" customHeight="1">
      <c r="A133" s="1">
        <v>44237</v>
      </c>
      <c r="B133" s="155">
        <v>0</v>
      </c>
      <c r="C133" s="99"/>
    </row>
    <row r="134" spans="1:3" ht="15" customHeight="1">
      <c r="A134" s="1">
        <v>44238</v>
      </c>
      <c r="B134" s="155">
        <v>0</v>
      </c>
      <c r="C134" s="99"/>
    </row>
    <row r="135" spans="1:3" ht="15" customHeight="1">
      <c r="A135" s="1">
        <v>44239</v>
      </c>
      <c r="B135" s="155">
        <v>0</v>
      </c>
      <c r="C135" s="99"/>
    </row>
    <row r="136" spans="1:3" ht="15" customHeight="1">
      <c r="A136" s="1">
        <v>44240</v>
      </c>
      <c r="B136" s="155">
        <v>0</v>
      </c>
      <c r="C136" s="99"/>
    </row>
    <row r="137" spans="1:3" ht="15" customHeight="1">
      <c r="A137" s="1">
        <v>44241</v>
      </c>
      <c r="B137" s="155">
        <v>0</v>
      </c>
      <c r="C137" s="99"/>
    </row>
    <row r="138" spans="1:3" ht="15" customHeight="1">
      <c r="A138" s="1">
        <v>44242</v>
      </c>
      <c r="B138" s="155">
        <v>0</v>
      </c>
      <c r="C138" s="99"/>
    </row>
    <row r="139" spans="1:3" ht="15" customHeight="1">
      <c r="A139" s="1">
        <v>44243</v>
      </c>
      <c r="B139" s="155">
        <v>0</v>
      </c>
      <c r="C139" s="99"/>
    </row>
    <row r="140" spans="1:3" ht="15" customHeight="1">
      <c r="A140" s="1">
        <v>44244</v>
      </c>
      <c r="B140" s="155">
        <v>0</v>
      </c>
      <c r="C140" s="99"/>
    </row>
    <row r="141" spans="1:3" ht="15" customHeight="1">
      <c r="A141" s="1">
        <v>44245</v>
      </c>
      <c r="B141" s="155">
        <v>0</v>
      </c>
      <c r="C141" s="99"/>
    </row>
    <row r="142" spans="1:3" ht="15" customHeight="1">
      <c r="A142" s="1">
        <v>44246</v>
      </c>
      <c r="B142" s="155">
        <v>0</v>
      </c>
      <c r="C142" s="99"/>
    </row>
    <row r="143" spans="1:3" ht="15" customHeight="1">
      <c r="A143" s="1">
        <v>44247</v>
      </c>
      <c r="B143" s="155">
        <v>0</v>
      </c>
      <c r="C143" s="99"/>
    </row>
    <row r="144" spans="1:3" ht="15" customHeight="1">
      <c r="A144" s="1">
        <v>44248</v>
      </c>
      <c r="B144" s="155">
        <v>0</v>
      </c>
      <c r="C144" s="99"/>
    </row>
    <row r="145" spans="1:3" ht="15" customHeight="1">
      <c r="A145" s="1">
        <v>44249</v>
      </c>
      <c r="B145" s="155">
        <v>0</v>
      </c>
      <c r="C145" s="99"/>
    </row>
    <row r="146" spans="1:3" ht="15" customHeight="1">
      <c r="A146" s="1">
        <v>44250</v>
      </c>
      <c r="B146" s="155">
        <v>0</v>
      </c>
      <c r="C146" s="99"/>
    </row>
    <row r="147" spans="1:3" ht="15" customHeight="1">
      <c r="A147" s="1">
        <v>44251</v>
      </c>
      <c r="B147" s="155">
        <v>0</v>
      </c>
      <c r="C147" s="99"/>
    </row>
    <row r="148" spans="1:3" ht="15" customHeight="1">
      <c r="A148" s="1">
        <v>44252</v>
      </c>
      <c r="B148" s="155">
        <v>0</v>
      </c>
      <c r="C148" s="99"/>
    </row>
    <row r="149" spans="1:3" ht="15" customHeight="1">
      <c r="A149" s="1">
        <v>44253</v>
      </c>
      <c r="B149" s="155">
        <v>0</v>
      </c>
      <c r="C149" s="99"/>
    </row>
    <row r="150" spans="1:3" ht="15" customHeight="1">
      <c r="A150" s="1">
        <v>44254</v>
      </c>
      <c r="B150" s="155">
        <v>0</v>
      </c>
      <c r="C150" s="99"/>
    </row>
    <row r="151" spans="1:3" ht="15" customHeight="1">
      <c r="A151" s="1">
        <v>44255</v>
      </c>
      <c r="B151" s="155">
        <v>0</v>
      </c>
      <c r="C151" s="99"/>
    </row>
    <row r="152" spans="1:3" ht="15" customHeight="1">
      <c r="A152" s="1"/>
      <c r="B152" s="155"/>
      <c r="C152" s="99"/>
    </row>
    <row r="153" spans="1:3" ht="15" customHeight="1">
      <c r="A153" s="1">
        <v>44256</v>
      </c>
      <c r="B153" s="155">
        <v>0</v>
      </c>
      <c r="C153" s="99"/>
    </row>
    <row r="154" spans="1:3" ht="15" customHeight="1">
      <c r="A154" s="1">
        <v>44257</v>
      </c>
      <c r="B154" s="155">
        <v>0</v>
      </c>
      <c r="C154" s="99"/>
    </row>
    <row r="155" spans="1:3" ht="15" customHeight="1">
      <c r="A155" s="1">
        <v>44258</v>
      </c>
      <c r="B155" s="155">
        <v>0</v>
      </c>
      <c r="C155" s="99"/>
    </row>
    <row r="156" spans="1:3" ht="15" customHeight="1">
      <c r="A156" s="1">
        <v>44259</v>
      </c>
      <c r="B156" s="155">
        <v>0</v>
      </c>
      <c r="C156" s="99"/>
    </row>
    <row r="157" spans="1:3" ht="15" customHeight="1">
      <c r="A157" s="1">
        <v>44260</v>
      </c>
      <c r="B157" s="155">
        <v>0</v>
      </c>
      <c r="C157" s="99"/>
    </row>
    <row r="158" spans="1:3" ht="15" customHeight="1">
      <c r="A158" s="1">
        <v>44261</v>
      </c>
      <c r="B158" s="155">
        <v>0</v>
      </c>
      <c r="C158" s="99"/>
    </row>
    <row r="159" spans="1:3" ht="15" customHeight="1">
      <c r="A159" s="1">
        <v>44262</v>
      </c>
      <c r="B159" s="155">
        <v>0</v>
      </c>
      <c r="C159" s="99"/>
    </row>
    <row r="160" spans="1:3" ht="15" customHeight="1">
      <c r="A160" s="1">
        <v>44263</v>
      </c>
      <c r="B160" s="155">
        <v>0</v>
      </c>
      <c r="C160" s="99"/>
    </row>
    <row r="161" spans="1:3" ht="15" customHeight="1">
      <c r="A161" s="1">
        <v>44264</v>
      </c>
      <c r="B161" s="155">
        <v>0</v>
      </c>
      <c r="C161" s="99"/>
    </row>
    <row r="162" spans="1:3" ht="15" customHeight="1">
      <c r="A162" s="1">
        <v>44265</v>
      </c>
      <c r="B162" s="155">
        <v>0</v>
      </c>
      <c r="C162" s="99"/>
    </row>
    <row r="163" spans="1:3" ht="15" customHeight="1">
      <c r="A163" s="1">
        <v>44266</v>
      </c>
      <c r="B163" s="155">
        <v>0</v>
      </c>
      <c r="C163" s="99"/>
    </row>
    <row r="164" spans="1:3" ht="15" customHeight="1">
      <c r="A164" s="1">
        <v>44267</v>
      </c>
      <c r="B164" s="155">
        <v>0</v>
      </c>
      <c r="C164" s="99"/>
    </row>
    <row r="165" spans="1:3" ht="15" customHeight="1">
      <c r="A165" s="1">
        <v>44268</v>
      </c>
      <c r="B165" s="155">
        <v>7.8740000000000004E-2</v>
      </c>
      <c r="C165" s="99"/>
    </row>
    <row r="166" spans="1:3" ht="15" customHeight="1">
      <c r="A166" s="1">
        <v>44269</v>
      </c>
      <c r="B166" s="155">
        <v>0</v>
      </c>
      <c r="C166" s="99"/>
    </row>
    <row r="167" spans="1:3" ht="15" customHeight="1">
      <c r="A167" s="1">
        <v>44270</v>
      </c>
      <c r="B167" s="155">
        <v>0</v>
      </c>
      <c r="C167" s="99"/>
    </row>
    <row r="168" spans="1:3" ht="15" customHeight="1">
      <c r="A168" s="1">
        <v>44271</v>
      </c>
      <c r="B168" s="155">
        <v>0</v>
      </c>
      <c r="C168" s="99"/>
    </row>
    <row r="169" spans="1:3" ht="15" customHeight="1">
      <c r="A169" s="1">
        <v>44272</v>
      </c>
      <c r="B169" s="155">
        <v>0</v>
      </c>
      <c r="C169" s="99"/>
    </row>
    <row r="170" spans="1:3" ht="15" customHeight="1">
      <c r="A170" s="1">
        <v>44273</v>
      </c>
      <c r="B170" s="155">
        <v>0</v>
      </c>
      <c r="C170" s="99"/>
    </row>
    <row r="171" spans="1:3" ht="15" customHeight="1">
      <c r="A171" s="1">
        <v>44274</v>
      </c>
      <c r="B171" s="155">
        <v>0</v>
      </c>
      <c r="C171" s="99"/>
    </row>
    <row r="172" spans="1:3" ht="15" customHeight="1">
      <c r="A172" s="1">
        <v>44275</v>
      </c>
      <c r="B172" s="155">
        <v>0</v>
      </c>
      <c r="C172" s="99"/>
    </row>
    <row r="173" spans="1:3" ht="15" customHeight="1">
      <c r="A173" s="1">
        <v>44276</v>
      </c>
      <c r="B173" s="155">
        <v>0</v>
      </c>
      <c r="C173" s="99"/>
    </row>
    <row r="174" spans="1:3" ht="15" customHeight="1">
      <c r="A174" s="1">
        <v>44277</v>
      </c>
      <c r="B174" s="155">
        <v>0</v>
      </c>
      <c r="C174" s="99"/>
    </row>
    <row r="175" spans="1:3" ht="15" customHeight="1">
      <c r="A175" s="1">
        <v>44278</v>
      </c>
      <c r="B175" s="155">
        <v>0</v>
      </c>
      <c r="C175" s="99"/>
    </row>
    <row r="176" spans="1:3" ht="15" customHeight="1">
      <c r="A176" s="1">
        <v>44279</v>
      </c>
      <c r="B176" s="155">
        <v>0</v>
      </c>
      <c r="C176" s="99"/>
    </row>
    <row r="177" spans="1:3" ht="15" customHeight="1">
      <c r="A177" s="1">
        <v>44280</v>
      </c>
      <c r="B177" s="155">
        <v>0</v>
      </c>
      <c r="C177" s="99"/>
    </row>
    <row r="178" spans="1:3" ht="15" customHeight="1">
      <c r="A178" s="1">
        <v>44281</v>
      </c>
      <c r="B178" s="155">
        <v>0</v>
      </c>
      <c r="C178" s="99"/>
    </row>
    <row r="179" spans="1:3" ht="15" customHeight="1">
      <c r="A179" s="1">
        <v>44282</v>
      </c>
      <c r="B179" s="155">
        <v>0</v>
      </c>
      <c r="C179" s="99"/>
    </row>
    <row r="180" spans="1:3" ht="15" customHeight="1">
      <c r="A180" s="1">
        <v>44283</v>
      </c>
      <c r="B180" s="155">
        <v>0</v>
      </c>
      <c r="C180" s="99"/>
    </row>
    <row r="181" spans="1:3" ht="15" customHeight="1">
      <c r="A181" s="1">
        <v>44284</v>
      </c>
      <c r="B181" s="155">
        <v>0</v>
      </c>
      <c r="C181" s="99"/>
    </row>
    <row r="182" spans="1:3" ht="15" customHeight="1">
      <c r="A182" s="1">
        <v>44285</v>
      </c>
      <c r="B182" s="155">
        <v>0</v>
      </c>
      <c r="C182" s="99"/>
    </row>
    <row r="183" spans="1:3" ht="15" customHeight="1">
      <c r="A183" s="1">
        <v>44286</v>
      </c>
      <c r="B183" s="155">
        <v>0</v>
      </c>
      <c r="C183" s="99"/>
    </row>
    <row r="184" spans="1:3" ht="15" customHeight="1">
      <c r="A184" s="1">
        <v>44287</v>
      </c>
      <c r="B184" s="155">
        <v>0</v>
      </c>
      <c r="C184" s="99"/>
    </row>
    <row r="185" spans="1:3" ht="15" customHeight="1">
      <c r="A185" s="1">
        <v>44288</v>
      </c>
      <c r="B185" s="155">
        <v>0</v>
      </c>
      <c r="C185" s="99"/>
    </row>
    <row r="186" spans="1:3" ht="15" customHeight="1">
      <c r="A186" s="1">
        <v>44289</v>
      </c>
      <c r="B186" s="155">
        <v>0</v>
      </c>
      <c r="C186" s="99"/>
    </row>
    <row r="187" spans="1:3" ht="15" customHeight="1">
      <c r="A187" s="1">
        <v>44290</v>
      </c>
      <c r="B187" s="155">
        <v>0</v>
      </c>
      <c r="C187" s="99"/>
    </row>
    <row r="188" spans="1:3" ht="15" customHeight="1">
      <c r="A188" s="1">
        <v>44291</v>
      </c>
      <c r="B188" s="155">
        <v>0</v>
      </c>
      <c r="C188" s="99"/>
    </row>
    <row r="189" spans="1:3" ht="15" customHeight="1">
      <c r="A189" s="1">
        <v>44292</v>
      </c>
      <c r="B189" s="155">
        <v>0</v>
      </c>
      <c r="C189" s="99"/>
    </row>
    <row r="190" spans="1:3" ht="15" customHeight="1">
      <c r="A190" s="1">
        <v>44293</v>
      </c>
      <c r="B190" s="155">
        <v>0</v>
      </c>
      <c r="C190" s="99"/>
    </row>
    <row r="191" spans="1:3" ht="15" customHeight="1">
      <c r="A191" s="1">
        <v>44294</v>
      </c>
      <c r="B191" s="155">
        <v>0</v>
      </c>
      <c r="C191" s="99"/>
    </row>
    <row r="192" spans="1:3" ht="15" customHeight="1">
      <c r="A192" s="1">
        <v>44295</v>
      </c>
      <c r="B192" s="155">
        <v>0</v>
      </c>
      <c r="C192" s="99"/>
    </row>
    <row r="193" spans="1:3" ht="15" customHeight="1">
      <c r="A193" s="1">
        <v>44296</v>
      </c>
      <c r="B193" s="155">
        <v>0</v>
      </c>
      <c r="C193" s="99"/>
    </row>
    <row r="194" spans="1:3" ht="15" customHeight="1">
      <c r="A194" s="1">
        <v>44297</v>
      </c>
      <c r="B194" s="155">
        <v>0</v>
      </c>
      <c r="C194" s="99"/>
    </row>
    <row r="195" spans="1:3" ht="15" customHeight="1">
      <c r="A195" s="1">
        <v>44298</v>
      </c>
      <c r="B195" s="155">
        <v>0</v>
      </c>
      <c r="C195" s="99"/>
    </row>
    <row r="196" spans="1:3" ht="15" customHeight="1">
      <c r="A196" s="1">
        <v>44299</v>
      </c>
      <c r="B196" s="155">
        <v>0</v>
      </c>
      <c r="C196" s="99"/>
    </row>
    <row r="197" spans="1:3" ht="15" customHeight="1">
      <c r="A197" s="1">
        <v>44300</v>
      </c>
      <c r="B197" s="155">
        <v>0</v>
      </c>
      <c r="C197" s="99"/>
    </row>
    <row r="198" spans="1:3" ht="15" customHeight="1">
      <c r="A198" s="1">
        <v>44301</v>
      </c>
      <c r="B198" s="155">
        <v>0</v>
      </c>
      <c r="C198" s="99"/>
    </row>
    <row r="199" spans="1:3" ht="15" customHeight="1">
      <c r="A199" s="1">
        <v>44302</v>
      </c>
      <c r="B199" s="155">
        <v>0</v>
      </c>
      <c r="C199" s="99"/>
    </row>
    <row r="200" spans="1:3" ht="15" customHeight="1">
      <c r="A200" s="1">
        <v>44303</v>
      </c>
      <c r="B200" s="155">
        <v>0</v>
      </c>
      <c r="C200" s="99"/>
    </row>
    <row r="201" spans="1:3" ht="15" customHeight="1">
      <c r="A201" s="1">
        <v>44304</v>
      </c>
      <c r="B201" s="155">
        <v>0</v>
      </c>
      <c r="C201" s="99"/>
    </row>
    <row r="202" spans="1:3" ht="15" customHeight="1">
      <c r="A202" s="1">
        <v>44305</v>
      </c>
      <c r="B202" s="155">
        <v>0</v>
      </c>
      <c r="C202" s="99"/>
    </row>
    <row r="203" spans="1:3" ht="15" customHeight="1">
      <c r="A203" s="1">
        <v>44306</v>
      </c>
      <c r="B203" s="155">
        <v>0</v>
      </c>
      <c r="C203" s="99"/>
    </row>
    <row r="204" spans="1:3" ht="15" customHeight="1">
      <c r="A204" s="1">
        <v>44307</v>
      </c>
      <c r="B204" s="155">
        <v>0</v>
      </c>
      <c r="C204" s="99"/>
    </row>
    <row r="205" spans="1:3" ht="15" customHeight="1">
      <c r="A205" s="1">
        <v>44308</v>
      </c>
      <c r="B205" s="155">
        <v>0</v>
      </c>
      <c r="C205" s="99"/>
    </row>
    <row r="206" spans="1:3" ht="15" customHeight="1">
      <c r="A206" s="1">
        <v>44309</v>
      </c>
      <c r="B206" s="155">
        <v>0</v>
      </c>
      <c r="C206" s="99"/>
    </row>
    <row r="207" spans="1:3" ht="15" customHeight="1">
      <c r="A207" s="1">
        <v>44310</v>
      </c>
      <c r="B207" s="155">
        <v>0</v>
      </c>
      <c r="C207" s="99"/>
    </row>
    <row r="208" spans="1:3" ht="15" customHeight="1">
      <c r="A208" s="1">
        <v>44311</v>
      </c>
      <c r="B208" s="155">
        <v>0</v>
      </c>
      <c r="C208" s="99"/>
    </row>
    <row r="209" spans="1:3" ht="15" customHeight="1">
      <c r="A209" s="1">
        <v>44312</v>
      </c>
      <c r="B209" s="155">
        <v>0</v>
      </c>
      <c r="C209" s="99"/>
    </row>
    <row r="210" spans="1:3" ht="15" customHeight="1">
      <c r="A210" s="1">
        <v>44313</v>
      </c>
      <c r="B210" s="155">
        <v>3.9370000000000002E-2</v>
      </c>
      <c r="C210" s="99"/>
    </row>
    <row r="211" spans="1:3" ht="15" customHeight="1">
      <c r="A211" s="1">
        <v>44314</v>
      </c>
      <c r="B211" s="155">
        <v>3.9370000000000002E-2</v>
      </c>
      <c r="C211" s="99"/>
    </row>
    <row r="212" spans="1:3" ht="15" customHeight="1">
      <c r="A212" s="1">
        <v>44315</v>
      </c>
      <c r="B212" s="155">
        <v>0</v>
      </c>
      <c r="C212" s="99"/>
    </row>
    <row r="213" spans="1:3" ht="15" customHeight="1">
      <c r="A213" s="1">
        <v>44316</v>
      </c>
      <c r="B213" s="155">
        <v>0</v>
      </c>
      <c r="C213" s="99"/>
    </row>
    <row r="214" spans="1:3" ht="15" customHeight="1">
      <c r="A214" s="1">
        <v>44317</v>
      </c>
      <c r="B214" s="155">
        <v>0</v>
      </c>
      <c r="C214" s="99"/>
    </row>
    <row r="215" spans="1:3" ht="15" customHeight="1">
      <c r="A215" s="1">
        <v>44318</v>
      </c>
      <c r="B215" s="155">
        <v>0</v>
      </c>
      <c r="C215" s="99"/>
    </row>
    <row r="216" spans="1:3" ht="15" customHeight="1">
      <c r="A216" s="1">
        <v>44319</v>
      </c>
      <c r="B216" s="155">
        <v>0</v>
      </c>
      <c r="C216" s="99"/>
    </row>
    <row r="217" spans="1:3" ht="15" customHeight="1">
      <c r="A217" s="1">
        <v>44320</v>
      </c>
      <c r="B217" s="155">
        <v>0</v>
      </c>
      <c r="C217" s="99"/>
    </row>
    <row r="218" spans="1:3" ht="15" customHeight="1">
      <c r="A218" s="1">
        <v>44321</v>
      </c>
      <c r="B218" s="155">
        <v>0</v>
      </c>
      <c r="C218" s="99"/>
    </row>
    <row r="219" spans="1:3" ht="15" customHeight="1">
      <c r="A219" s="1">
        <v>44322</v>
      </c>
      <c r="B219" s="155">
        <v>0</v>
      </c>
      <c r="C219" s="99"/>
    </row>
    <row r="220" spans="1:3" ht="15" customHeight="1">
      <c r="A220" s="1">
        <v>44323</v>
      </c>
      <c r="B220" s="155">
        <v>0</v>
      </c>
      <c r="C220" s="99"/>
    </row>
    <row r="221" spans="1:3" ht="15" customHeight="1">
      <c r="A221" s="1">
        <v>44324</v>
      </c>
      <c r="B221" s="155">
        <v>0</v>
      </c>
      <c r="C221" s="99"/>
    </row>
    <row r="222" spans="1:3" ht="15" customHeight="1">
      <c r="A222" s="1">
        <v>44325</v>
      </c>
      <c r="B222" s="155">
        <v>0</v>
      </c>
      <c r="C222" s="99"/>
    </row>
    <row r="223" spans="1:3" ht="15" customHeight="1">
      <c r="A223" s="1">
        <v>44326</v>
      </c>
      <c r="B223" s="155">
        <v>0</v>
      </c>
      <c r="C223" s="99"/>
    </row>
    <row r="224" spans="1:3" ht="15" customHeight="1">
      <c r="A224" s="1">
        <v>44327</v>
      </c>
      <c r="B224" s="155">
        <v>0</v>
      </c>
      <c r="C224" s="99"/>
    </row>
    <row r="225" spans="1:3" ht="15" customHeight="1">
      <c r="A225" s="1">
        <v>44328</v>
      </c>
      <c r="B225" s="155">
        <v>0</v>
      </c>
      <c r="C225" s="99"/>
    </row>
    <row r="226" spans="1:3" ht="15" customHeight="1">
      <c r="A226" s="1">
        <v>44329</v>
      </c>
      <c r="B226" s="155">
        <v>0</v>
      </c>
      <c r="C226" s="99"/>
    </row>
    <row r="227" spans="1:3" ht="15" customHeight="1">
      <c r="A227" s="1">
        <v>44330</v>
      </c>
      <c r="B227" s="155">
        <v>0</v>
      </c>
      <c r="C227" s="99"/>
    </row>
    <row r="228" spans="1:3" ht="15" customHeight="1">
      <c r="A228" s="1">
        <v>44331</v>
      </c>
      <c r="B228" s="155">
        <v>0</v>
      </c>
      <c r="C228" s="99"/>
    </row>
    <row r="229" spans="1:3" ht="15" customHeight="1">
      <c r="A229" s="1">
        <v>44332</v>
      </c>
      <c r="B229" s="155">
        <v>0</v>
      </c>
      <c r="C229" s="99"/>
    </row>
    <row r="230" spans="1:3" ht="15" customHeight="1">
      <c r="A230" s="1">
        <v>44333</v>
      </c>
      <c r="B230" s="155">
        <v>0</v>
      </c>
      <c r="C230" s="99"/>
    </row>
    <row r="231" spans="1:3" ht="15" customHeight="1">
      <c r="A231" s="1">
        <v>44334</v>
      </c>
      <c r="B231" s="155">
        <v>0</v>
      </c>
      <c r="C231" s="99"/>
    </row>
    <row r="232" spans="1:3" ht="15" customHeight="1">
      <c r="A232" s="1">
        <v>44335</v>
      </c>
      <c r="B232" s="155">
        <v>0</v>
      </c>
      <c r="C232" s="99"/>
    </row>
    <row r="233" spans="1:3" ht="15" customHeight="1">
      <c r="A233" s="1">
        <v>44336</v>
      </c>
      <c r="B233" s="155">
        <v>0</v>
      </c>
      <c r="C233" s="99"/>
    </row>
    <row r="234" spans="1:3" ht="15" customHeight="1">
      <c r="A234" s="1">
        <v>44337</v>
      </c>
      <c r="B234" s="155">
        <v>0</v>
      </c>
      <c r="C234" s="99"/>
    </row>
    <row r="235" spans="1:3" ht="15" customHeight="1">
      <c r="A235" s="1">
        <v>44338</v>
      </c>
      <c r="B235" s="155">
        <v>0</v>
      </c>
      <c r="C235" s="99"/>
    </row>
    <row r="236" spans="1:3" ht="15" customHeight="1">
      <c r="A236" s="1">
        <v>44339</v>
      </c>
      <c r="B236" s="155">
        <v>0</v>
      </c>
      <c r="C236" s="99"/>
    </row>
    <row r="237" spans="1:3" ht="15" customHeight="1">
      <c r="A237" s="1">
        <v>44340</v>
      </c>
      <c r="B237" s="155">
        <v>0</v>
      </c>
      <c r="C237" s="99"/>
    </row>
    <row r="238" spans="1:3" ht="15" customHeight="1">
      <c r="A238" s="1">
        <v>44341</v>
      </c>
      <c r="B238" s="155">
        <v>0</v>
      </c>
      <c r="C238" s="99"/>
    </row>
    <row r="239" spans="1:3" ht="15" customHeight="1">
      <c r="A239" s="1">
        <v>44342</v>
      </c>
      <c r="B239" s="155">
        <v>0</v>
      </c>
      <c r="C239" s="99"/>
    </row>
    <row r="240" spans="1:3" ht="15" customHeight="1">
      <c r="A240" s="1">
        <v>44343</v>
      </c>
      <c r="B240" s="155">
        <v>0</v>
      </c>
      <c r="C240" s="99"/>
    </row>
    <row r="241" spans="1:3" ht="15" customHeight="1">
      <c r="A241" s="1">
        <v>44344</v>
      </c>
      <c r="B241" s="155">
        <v>0</v>
      </c>
      <c r="C241" s="99"/>
    </row>
    <row r="242" spans="1:3" ht="15" customHeight="1">
      <c r="A242" s="1">
        <v>44345</v>
      </c>
      <c r="B242" s="155">
        <v>0</v>
      </c>
      <c r="C242" s="99"/>
    </row>
    <row r="243" spans="1:3" ht="15" customHeight="1">
      <c r="A243" s="1">
        <v>44346</v>
      </c>
      <c r="B243" s="155">
        <v>0</v>
      </c>
      <c r="C243" s="99"/>
    </row>
    <row r="244" spans="1:3" ht="15" customHeight="1">
      <c r="A244" s="1">
        <v>44347</v>
      </c>
      <c r="B244" s="155">
        <v>0</v>
      </c>
      <c r="C244" s="99"/>
    </row>
    <row r="245" spans="1:3" ht="15" customHeight="1">
      <c r="A245" s="1">
        <v>44348</v>
      </c>
      <c r="B245" s="155">
        <v>0</v>
      </c>
      <c r="C245" s="99"/>
    </row>
    <row r="246" spans="1:3" ht="15" customHeight="1">
      <c r="A246" s="1">
        <v>44349</v>
      </c>
      <c r="B246" s="155">
        <v>0</v>
      </c>
      <c r="C246" s="99"/>
    </row>
    <row r="247" spans="1:3" ht="15" customHeight="1">
      <c r="A247" s="1">
        <v>44350</v>
      </c>
      <c r="B247" s="155">
        <v>0</v>
      </c>
      <c r="C247" s="99"/>
    </row>
    <row r="248" spans="1:3" ht="15" customHeight="1">
      <c r="A248" s="1">
        <v>44351</v>
      </c>
      <c r="B248" s="155">
        <v>0</v>
      </c>
      <c r="C248" s="99"/>
    </row>
    <row r="249" spans="1:3" ht="15" customHeight="1">
      <c r="A249" s="1">
        <v>44352</v>
      </c>
      <c r="B249" s="155">
        <v>0</v>
      </c>
      <c r="C249" s="99"/>
    </row>
    <row r="250" spans="1:3" ht="15" customHeight="1">
      <c r="A250" s="1">
        <v>44353</v>
      </c>
      <c r="B250" s="155">
        <v>0</v>
      </c>
      <c r="C250" s="99"/>
    </row>
    <row r="251" spans="1:3" ht="15" customHeight="1">
      <c r="A251" s="1">
        <v>44354</v>
      </c>
      <c r="B251" s="155">
        <v>0</v>
      </c>
      <c r="C251" s="99"/>
    </row>
    <row r="252" spans="1:3" ht="15" customHeight="1">
      <c r="A252" s="1">
        <v>44355</v>
      </c>
      <c r="B252" s="155">
        <v>0</v>
      </c>
      <c r="C252" s="99"/>
    </row>
    <row r="253" spans="1:3" ht="15" customHeight="1">
      <c r="A253" s="1">
        <v>44356</v>
      </c>
      <c r="B253" s="155">
        <v>0</v>
      </c>
      <c r="C253" s="99"/>
    </row>
    <row r="254" spans="1:3" ht="15" customHeight="1">
      <c r="A254" s="1">
        <v>44357</v>
      </c>
      <c r="B254" s="155">
        <v>0</v>
      </c>
      <c r="C254" s="99"/>
    </row>
    <row r="255" spans="1:3" ht="15" customHeight="1">
      <c r="A255" s="1">
        <v>44358</v>
      </c>
      <c r="B255" s="155">
        <v>0</v>
      </c>
      <c r="C255" s="99"/>
    </row>
    <row r="256" spans="1:3" ht="15" customHeight="1">
      <c r="A256" s="1">
        <v>44359</v>
      </c>
      <c r="B256" s="155">
        <v>0</v>
      </c>
      <c r="C256" s="99"/>
    </row>
    <row r="257" spans="1:3" ht="15" customHeight="1">
      <c r="A257" s="1">
        <v>44360</v>
      </c>
      <c r="B257" s="155">
        <v>0</v>
      </c>
      <c r="C257" s="99"/>
    </row>
    <row r="258" spans="1:3" ht="15" customHeight="1">
      <c r="A258" s="1">
        <v>44361</v>
      </c>
      <c r="B258" s="155">
        <v>0</v>
      </c>
      <c r="C258" s="99"/>
    </row>
    <row r="259" spans="1:3" ht="15" customHeight="1">
      <c r="A259" s="1">
        <v>44362</v>
      </c>
      <c r="B259" s="155">
        <v>0</v>
      </c>
      <c r="C259" s="99"/>
    </row>
    <row r="260" spans="1:3" ht="15" customHeight="1">
      <c r="A260" s="1">
        <v>44363</v>
      </c>
      <c r="B260" s="155">
        <v>0</v>
      </c>
      <c r="C260" s="99"/>
    </row>
    <row r="261" spans="1:3" ht="15" customHeight="1">
      <c r="A261" s="1">
        <v>44364</v>
      </c>
      <c r="B261" s="155">
        <v>0</v>
      </c>
      <c r="C261" s="99"/>
    </row>
    <row r="262" spans="1:3" ht="15" customHeight="1">
      <c r="A262" s="1">
        <v>44365</v>
      </c>
      <c r="B262" s="155">
        <v>0</v>
      </c>
      <c r="C262" s="99"/>
    </row>
    <row r="263" spans="1:3" ht="15" customHeight="1">
      <c r="A263" s="1">
        <v>44366</v>
      </c>
      <c r="B263" s="155">
        <v>0</v>
      </c>
      <c r="C263" s="99"/>
    </row>
    <row r="264" spans="1:3" ht="15" customHeight="1">
      <c r="A264" s="1">
        <v>44367</v>
      </c>
      <c r="B264" s="155">
        <v>0</v>
      </c>
      <c r="C264" s="99"/>
    </row>
    <row r="265" spans="1:3" ht="15" customHeight="1">
      <c r="A265" s="1">
        <v>44368</v>
      </c>
      <c r="B265" s="155">
        <v>0</v>
      </c>
      <c r="C265" s="99"/>
    </row>
    <row r="266" spans="1:3" ht="15" customHeight="1">
      <c r="A266" s="1">
        <v>44369</v>
      </c>
      <c r="B266" s="155">
        <v>0</v>
      </c>
      <c r="C266" s="99"/>
    </row>
    <row r="267" spans="1:3" ht="15" customHeight="1">
      <c r="A267" s="1">
        <v>44370</v>
      </c>
      <c r="B267" s="155">
        <v>0</v>
      </c>
      <c r="C267" s="99"/>
    </row>
    <row r="268" spans="1:3" ht="15" customHeight="1">
      <c r="A268" s="1">
        <v>44371</v>
      </c>
      <c r="B268" s="155">
        <v>0</v>
      </c>
      <c r="C268" s="99"/>
    </row>
    <row r="269" spans="1:3" ht="15" customHeight="1">
      <c r="A269" s="1">
        <v>44372</v>
      </c>
      <c r="B269" s="155">
        <v>0</v>
      </c>
      <c r="C269" s="99"/>
    </row>
    <row r="270" spans="1:3" ht="15" customHeight="1">
      <c r="A270" s="1">
        <v>44373</v>
      </c>
      <c r="B270" s="155">
        <v>0</v>
      </c>
      <c r="C270" s="99"/>
    </row>
    <row r="271" spans="1:3" ht="15" customHeight="1">
      <c r="A271" s="1">
        <v>44374</v>
      </c>
      <c r="B271" s="155">
        <v>0</v>
      </c>
      <c r="C271" s="99"/>
    </row>
    <row r="272" spans="1:3" ht="15" customHeight="1">
      <c r="A272" s="1">
        <v>44375</v>
      </c>
      <c r="B272" s="155">
        <v>0</v>
      </c>
      <c r="C272" s="99"/>
    </row>
    <row r="273" spans="1:3" ht="15" customHeight="1">
      <c r="A273" s="1">
        <v>44376</v>
      </c>
      <c r="B273" s="155">
        <v>0</v>
      </c>
      <c r="C273" s="99"/>
    </row>
    <row r="274" spans="1:3" ht="15" customHeight="1">
      <c r="A274" s="1">
        <v>44377</v>
      </c>
      <c r="B274" s="155">
        <v>0</v>
      </c>
      <c r="C274" s="99"/>
    </row>
    <row r="275" spans="1:3" ht="15" customHeight="1">
      <c r="A275" s="1">
        <v>44378</v>
      </c>
      <c r="B275" s="155">
        <v>0</v>
      </c>
      <c r="C275" s="99"/>
    </row>
    <row r="276" spans="1:3" ht="15" customHeight="1">
      <c r="A276" s="1">
        <v>44379</v>
      </c>
      <c r="B276" s="155">
        <v>0</v>
      </c>
      <c r="C276" s="99"/>
    </row>
    <row r="277" spans="1:3" ht="15" customHeight="1">
      <c r="A277" s="1">
        <v>44380</v>
      </c>
      <c r="B277" s="155">
        <v>0.31496000000000002</v>
      </c>
      <c r="C277" s="99"/>
    </row>
    <row r="278" spans="1:3" ht="15" customHeight="1">
      <c r="A278" s="1">
        <v>44381</v>
      </c>
      <c r="B278" s="155">
        <v>0</v>
      </c>
      <c r="C278" s="99"/>
    </row>
    <row r="279" spans="1:3" ht="15" customHeight="1">
      <c r="A279" s="1">
        <v>44382</v>
      </c>
      <c r="B279" s="155">
        <v>0</v>
      </c>
      <c r="C279" s="99"/>
    </row>
    <row r="280" spans="1:3" ht="15" customHeight="1">
      <c r="A280" s="1">
        <v>44383</v>
      </c>
      <c r="B280" s="155">
        <v>0</v>
      </c>
      <c r="C280" s="99"/>
    </row>
    <row r="281" spans="1:3" ht="15" customHeight="1">
      <c r="A281" s="1">
        <v>44384</v>
      </c>
      <c r="B281" s="155">
        <v>0</v>
      </c>
      <c r="C281" s="99"/>
    </row>
    <row r="282" spans="1:3" ht="15" customHeight="1">
      <c r="A282" s="1">
        <v>44385</v>
      </c>
      <c r="B282" s="155">
        <v>0</v>
      </c>
      <c r="C282" s="99"/>
    </row>
    <row r="283" spans="1:3" ht="15" customHeight="1">
      <c r="A283" s="1">
        <v>44386</v>
      </c>
      <c r="B283" s="155">
        <v>0</v>
      </c>
      <c r="C283" s="99"/>
    </row>
    <row r="284" spans="1:3" ht="15" customHeight="1">
      <c r="A284" s="1">
        <v>44387</v>
      </c>
      <c r="B284" s="155">
        <v>0</v>
      </c>
      <c r="C284" s="99"/>
    </row>
    <row r="285" spans="1:3" ht="15" customHeight="1">
      <c r="A285" s="1">
        <v>44388</v>
      </c>
      <c r="B285" s="155">
        <v>0</v>
      </c>
      <c r="C285" s="99"/>
    </row>
    <row r="286" spans="1:3" ht="15" customHeight="1">
      <c r="A286" s="1">
        <v>44389</v>
      </c>
      <c r="B286" s="155">
        <v>0</v>
      </c>
      <c r="C286" s="99"/>
    </row>
    <row r="287" spans="1:3" ht="15" customHeight="1">
      <c r="A287" s="1">
        <v>44390</v>
      </c>
      <c r="B287" s="155">
        <v>3.9370000000000002E-2</v>
      </c>
      <c r="C287" s="99"/>
    </row>
    <row r="288" spans="1:3" ht="15" customHeight="1">
      <c r="A288" s="1">
        <v>44391</v>
      </c>
      <c r="B288" s="155">
        <v>0.35432999999999998</v>
      </c>
      <c r="C288" s="99"/>
    </row>
    <row r="289" spans="1:3" ht="15" customHeight="1">
      <c r="A289" s="1">
        <v>44392</v>
      </c>
      <c r="B289" s="155">
        <v>0</v>
      </c>
      <c r="C289" s="99"/>
    </row>
    <row r="290" spans="1:3" ht="15" customHeight="1">
      <c r="A290" s="1">
        <v>44393</v>
      </c>
      <c r="B290" s="155">
        <v>0</v>
      </c>
      <c r="C290" s="99"/>
    </row>
    <row r="291" spans="1:3" ht="15" customHeight="1">
      <c r="A291" s="1">
        <v>44394</v>
      </c>
      <c r="B291" s="155">
        <v>0</v>
      </c>
      <c r="C291" s="99"/>
    </row>
    <row r="292" spans="1:3" ht="15" customHeight="1">
      <c r="A292" s="1">
        <v>44395</v>
      </c>
      <c r="B292" s="155">
        <v>0</v>
      </c>
      <c r="C292" s="99"/>
    </row>
    <row r="293" spans="1:3" ht="15" customHeight="1">
      <c r="A293" s="1">
        <v>44396</v>
      </c>
      <c r="B293" s="155">
        <v>0</v>
      </c>
      <c r="C293" s="99"/>
    </row>
    <row r="294" spans="1:3" ht="15" customHeight="1">
      <c r="A294" s="1">
        <v>44397</v>
      </c>
      <c r="B294" s="155">
        <v>3.9370000000000002E-2</v>
      </c>
      <c r="C294" s="99"/>
    </row>
    <row r="295" spans="1:3" ht="15" customHeight="1">
      <c r="A295" s="1">
        <v>44398</v>
      </c>
      <c r="B295" s="155">
        <v>0</v>
      </c>
      <c r="C295" s="99"/>
    </row>
    <row r="296" spans="1:3" ht="15" customHeight="1">
      <c r="A296" s="1">
        <v>44399</v>
      </c>
      <c r="B296" s="155">
        <v>0.19685</v>
      </c>
      <c r="C296" s="99"/>
    </row>
    <row r="297" spans="1:3" ht="15" customHeight="1">
      <c r="A297" s="1">
        <v>44400</v>
      </c>
      <c r="B297" s="155">
        <v>0.43307000000000001</v>
      </c>
      <c r="C297" s="99"/>
    </row>
    <row r="298" spans="1:3" ht="15" customHeight="1">
      <c r="A298" s="1">
        <v>44401</v>
      </c>
      <c r="B298" s="155">
        <v>0.94488000000000005</v>
      </c>
      <c r="C298" s="99"/>
    </row>
    <row r="299" spans="1:3" ht="15" customHeight="1">
      <c r="A299" s="1">
        <v>44402</v>
      </c>
      <c r="B299" s="155">
        <v>0.55118</v>
      </c>
      <c r="C299" s="99"/>
    </row>
    <row r="300" spans="1:3" ht="15" customHeight="1">
      <c r="A300" s="1">
        <v>44403</v>
      </c>
      <c r="B300" s="155">
        <v>0</v>
      </c>
      <c r="C300" s="99"/>
    </row>
    <row r="301" spans="1:3" ht="15" customHeight="1">
      <c r="A301" s="1">
        <v>44404</v>
      </c>
      <c r="B301" s="155">
        <v>0</v>
      </c>
      <c r="C301" s="99"/>
    </row>
    <row r="302" spans="1:3" ht="15" customHeight="1">
      <c r="A302" s="1">
        <v>44405</v>
      </c>
      <c r="B302" s="155">
        <v>0</v>
      </c>
      <c r="C302" s="99"/>
    </row>
    <row r="303" spans="1:3" ht="15" customHeight="1">
      <c r="A303" s="1">
        <v>44406</v>
      </c>
      <c r="B303" s="155">
        <v>0</v>
      </c>
      <c r="C303" s="99"/>
    </row>
    <row r="304" spans="1:3" ht="15" customHeight="1">
      <c r="A304" s="1">
        <v>44407</v>
      </c>
      <c r="B304" s="155">
        <v>3.9370000000000002E-2</v>
      </c>
      <c r="C304" s="99"/>
    </row>
    <row r="305" spans="1:3" ht="15" customHeight="1">
      <c r="A305" s="1">
        <v>44408</v>
      </c>
      <c r="B305" s="155">
        <v>0</v>
      </c>
      <c r="C305" s="99"/>
    </row>
    <row r="306" spans="1:3" ht="15" customHeight="1">
      <c r="A306" s="1">
        <v>44409</v>
      </c>
      <c r="B306" s="155">
        <v>0</v>
      </c>
      <c r="C306" s="99"/>
    </row>
    <row r="307" spans="1:3" ht="15" customHeight="1">
      <c r="A307" s="1">
        <v>44410</v>
      </c>
      <c r="B307" s="155">
        <v>0</v>
      </c>
      <c r="C307" s="99"/>
    </row>
    <row r="308" spans="1:3" ht="15" customHeight="1">
      <c r="A308" s="1">
        <v>44411</v>
      </c>
      <c r="B308" s="155">
        <v>0</v>
      </c>
      <c r="C308" s="99"/>
    </row>
    <row r="309" spans="1:3" ht="15" customHeight="1">
      <c r="A309" s="1">
        <v>44412</v>
      </c>
      <c r="B309" s="155">
        <v>0</v>
      </c>
      <c r="C309" s="99"/>
    </row>
    <row r="310" spans="1:3" ht="15" customHeight="1">
      <c r="A310" s="1">
        <v>44413</v>
      </c>
      <c r="B310" s="155">
        <v>0</v>
      </c>
      <c r="C310" s="99"/>
    </row>
    <row r="311" spans="1:3" ht="15" customHeight="1">
      <c r="A311" s="1">
        <v>44414</v>
      </c>
      <c r="B311" s="155">
        <v>0</v>
      </c>
      <c r="C311" s="99"/>
    </row>
    <row r="312" spans="1:3" ht="15" customHeight="1">
      <c r="A312" s="1">
        <v>44415</v>
      </c>
      <c r="B312" s="155">
        <v>0</v>
      </c>
      <c r="C312" s="99"/>
    </row>
    <row r="313" spans="1:3" ht="15" customHeight="1">
      <c r="A313" s="1">
        <v>44416</v>
      </c>
      <c r="B313" s="155">
        <v>0</v>
      </c>
      <c r="C313" s="99"/>
    </row>
    <row r="314" spans="1:3" ht="15" customHeight="1">
      <c r="A314" s="1">
        <v>44417</v>
      </c>
      <c r="B314" s="155">
        <v>0</v>
      </c>
      <c r="C314" s="99"/>
    </row>
    <row r="315" spans="1:3" ht="15" customHeight="1">
      <c r="A315" s="1">
        <v>44418</v>
      </c>
      <c r="B315" s="155">
        <v>0.35432999999999998</v>
      </c>
      <c r="C315" s="99"/>
    </row>
    <row r="316" spans="1:3" ht="15" customHeight="1">
      <c r="A316" s="1">
        <v>44419</v>
      </c>
      <c r="B316" s="155">
        <v>0.55118</v>
      </c>
      <c r="C316" s="99"/>
    </row>
    <row r="317" spans="1:3" ht="15" customHeight="1">
      <c r="A317" s="1">
        <v>44420</v>
      </c>
      <c r="B317" s="155">
        <v>0</v>
      </c>
      <c r="C317" s="99"/>
    </row>
    <row r="318" spans="1:3" ht="15" customHeight="1">
      <c r="A318" s="1">
        <v>44421</v>
      </c>
      <c r="B318" s="155">
        <v>0.78739999999999999</v>
      </c>
      <c r="C318" s="99"/>
    </row>
    <row r="319" spans="1:3" ht="15" customHeight="1">
      <c r="A319" s="1">
        <v>44422</v>
      </c>
      <c r="B319" s="155">
        <v>0.15748000000000001</v>
      </c>
      <c r="C319" s="99"/>
    </row>
    <row r="320" spans="1:3" ht="15" customHeight="1">
      <c r="A320" s="1">
        <v>44423</v>
      </c>
      <c r="B320" s="155">
        <v>0.11811000000000001</v>
      </c>
      <c r="C320" s="99"/>
    </row>
    <row r="321" spans="1:3" ht="15" customHeight="1">
      <c r="A321" s="1">
        <v>44424</v>
      </c>
      <c r="B321" s="155">
        <v>0.70865999999999996</v>
      </c>
      <c r="C321" s="99"/>
    </row>
    <row r="322" spans="1:3" ht="15" customHeight="1">
      <c r="A322" s="1">
        <v>44425</v>
      </c>
      <c r="B322" s="155">
        <v>0</v>
      </c>
      <c r="C322" s="99"/>
    </row>
    <row r="323" spans="1:3" ht="15" customHeight="1">
      <c r="A323" s="1">
        <v>44426</v>
      </c>
      <c r="B323" s="155">
        <v>0</v>
      </c>
      <c r="C323" s="99"/>
    </row>
    <row r="324" spans="1:3" ht="15" customHeight="1">
      <c r="A324" s="1">
        <v>44427</v>
      </c>
      <c r="B324" s="155">
        <v>0</v>
      </c>
      <c r="C324" s="99"/>
    </row>
    <row r="325" spans="1:3" ht="15" customHeight="1">
      <c r="A325" s="1">
        <v>44428</v>
      </c>
      <c r="B325" s="155">
        <v>0</v>
      </c>
      <c r="C325" s="99"/>
    </row>
    <row r="326" spans="1:3" ht="15" customHeight="1">
      <c r="A326" s="1">
        <v>44429</v>
      </c>
      <c r="B326" s="155">
        <v>0</v>
      </c>
      <c r="C326" s="99"/>
    </row>
    <row r="327" spans="1:3" ht="15" customHeight="1">
      <c r="A327" s="1">
        <v>44430</v>
      </c>
      <c r="B327" s="155">
        <v>0</v>
      </c>
      <c r="C327" s="99"/>
    </row>
    <row r="328" spans="1:3" ht="15" customHeight="1">
      <c r="A328" s="1">
        <v>44431</v>
      </c>
      <c r="B328" s="155">
        <v>0</v>
      </c>
      <c r="C328" s="99"/>
    </row>
    <row r="329" spans="1:3" ht="15" customHeight="1">
      <c r="A329" s="1">
        <v>44432</v>
      </c>
      <c r="B329" s="155">
        <v>0</v>
      </c>
      <c r="C329" s="99"/>
    </row>
    <row r="330" spans="1:3" ht="15" customHeight="1">
      <c r="A330" s="1">
        <v>44433</v>
      </c>
      <c r="B330" s="155">
        <v>0</v>
      </c>
      <c r="C330" s="99"/>
    </row>
    <row r="331" spans="1:3" ht="15" customHeight="1">
      <c r="A331" s="1">
        <v>44434</v>
      </c>
      <c r="B331" s="155">
        <v>0</v>
      </c>
      <c r="C331" s="99"/>
    </row>
    <row r="332" spans="1:3" ht="15" customHeight="1">
      <c r="A332" s="1">
        <v>44435</v>
      </c>
      <c r="B332" s="155">
        <v>0</v>
      </c>
      <c r="C332" s="99"/>
    </row>
    <row r="333" spans="1:3" ht="15" customHeight="1">
      <c r="A333" s="1">
        <v>44436</v>
      </c>
      <c r="B333" s="155">
        <v>0</v>
      </c>
      <c r="C333" s="99"/>
    </row>
    <row r="334" spans="1:3" ht="15" customHeight="1">
      <c r="A334" s="1">
        <v>44437</v>
      </c>
      <c r="B334" s="155">
        <v>0</v>
      </c>
      <c r="C334" s="99"/>
    </row>
    <row r="335" spans="1:3" ht="15" customHeight="1">
      <c r="A335" s="1">
        <v>44438</v>
      </c>
      <c r="B335" s="155">
        <v>0</v>
      </c>
      <c r="C335" s="99"/>
    </row>
    <row r="336" spans="1:3" ht="15" customHeight="1">
      <c r="A336" s="1">
        <v>44439</v>
      </c>
      <c r="B336" s="155">
        <v>7.8740000000000004E-2</v>
      </c>
      <c r="C336" s="99"/>
    </row>
    <row r="337" spans="1:3" ht="15" customHeight="1">
      <c r="A337" s="1">
        <v>44440</v>
      </c>
      <c r="B337" s="155">
        <v>0.19685</v>
      </c>
      <c r="C337" s="99"/>
    </row>
    <row r="338" spans="1:3" ht="15" customHeight="1">
      <c r="A338" s="1">
        <v>44441</v>
      </c>
      <c r="B338" s="155">
        <v>0.82677</v>
      </c>
      <c r="C338" s="99"/>
    </row>
    <row r="339" spans="1:3" ht="15" customHeight="1">
      <c r="A339" s="1">
        <v>44442</v>
      </c>
      <c r="B339" s="155">
        <v>0</v>
      </c>
      <c r="C339" s="99"/>
    </row>
    <row r="340" spans="1:3" ht="15" customHeight="1">
      <c r="A340" s="1">
        <v>44443</v>
      </c>
      <c r="B340" s="155">
        <v>0</v>
      </c>
      <c r="C340" s="99"/>
    </row>
    <row r="341" spans="1:3" ht="15" customHeight="1">
      <c r="A341" s="1">
        <v>44444</v>
      </c>
      <c r="B341" s="155">
        <v>0</v>
      </c>
      <c r="C341" s="99"/>
    </row>
    <row r="342" spans="1:3" ht="15" customHeight="1">
      <c r="A342" s="1">
        <v>44445</v>
      </c>
      <c r="B342" s="155">
        <v>0</v>
      </c>
      <c r="C342" s="99"/>
    </row>
    <row r="343" spans="1:3" ht="15" customHeight="1">
      <c r="A343" s="1">
        <v>44446</v>
      </c>
      <c r="B343" s="155">
        <v>0</v>
      </c>
      <c r="C343" s="99"/>
    </row>
    <row r="344" spans="1:3" ht="15" customHeight="1">
      <c r="A344" s="1">
        <v>44447</v>
      </c>
      <c r="B344" s="155">
        <v>0</v>
      </c>
      <c r="C344" s="99"/>
    </row>
    <row r="345" spans="1:3" ht="15" customHeight="1">
      <c r="A345" s="1">
        <v>44448</v>
      </c>
      <c r="B345" s="155">
        <v>0</v>
      </c>
      <c r="C345" s="99"/>
    </row>
    <row r="346" spans="1:3" ht="15" customHeight="1">
      <c r="A346" s="1">
        <v>44449</v>
      </c>
      <c r="B346" s="155">
        <v>0</v>
      </c>
      <c r="C346" s="99"/>
    </row>
    <row r="347" spans="1:3" ht="15" customHeight="1">
      <c r="A347" s="1">
        <v>44450</v>
      </c>
      <c r="B347" s="155">
        <v>0</v>
      </c>
      <c r="C347" s="99"/>
    </row>
    <row r="348" spans="1:3" ht="15" customHeight="1">
      <c r="A348" s="1">
        <v>44451</v>
      </c>
      <c r="B348" s="155">
        <v>0</v>
      </c>
      <c r="C348" s="99"/>
    </row>
    <row r="349" spans="1:3" ht="15" customHeight="1">
      <c r="A349" s="1">
        <v>44452</v>
      </c>
      <c r="B349" s="155">
        <v>0</v>
      </c>
      <c r="C349" s="99"/>
    </row>
    <row r="350" spans="1:3" ht="15" customHeight="1">
      <c r="A350" s="1">
        <v>44453</v>
      </c>
      <c r="B350" s="155">
        <v>0</v>
      </c>
      <c r="C350" s="99"/>
    </row>
    <row r="351" spans="1:3" ht="15" customHeight="1">
      <c r="A351" s="1">
        <v>44454</v>
      </c>
      <c r="B351" s="155">
        <v>0</v>
      </c>
      <c r="C351" s="99"/>
    </row>
    <row r="352" spans="1:3" ht="15" customHeight="1">
      <c r="A352" s="1">
        <v>44455</v>
      </c>
      <c r="B352" s="155">
        <v>0</v>
      </c>
      <c r="C352" s="99"/>
    </row>
    <row r="353" spans="1:3" ht="15" customHeight="1">
      <c r="A353" s="1">
        <v>44456</v>
      </c>
      <c r="B353" s="155">
        <v>0</v>
      </c>
      <c r="C353" s="99"/>
    </row>
    <row r="354" spans="1:3" ht="15" customHeight="1">
      <c r="A354" s="1">
        <v>44457</v>
      </c>
      <c r="B354" s="155">
        <v>0</v>
      </c>
      <c r="C354" s="99"/>
    </row>
    <row r="355" spans="1:3" ht="15" customHeight="1">
      <c r="A355" s="1">
        <v>44458</v>
      </c>
      <c r="B355" s="155">
        <v>0</v>
      </c>
      <c r="C355" s="99"/>
    </row>
    <row r="356" spans="1:3" ht="15" customHeight="1">
      <c r="A356" s="1">
        <v>44459</v>
      </c>
      <c r="B356" s="155">
        <v>0</v>
      </c>
      <c r="C356" s="99"/>
    </row>
    <row r="357" spans="1:3" ht="15" customHeight="1">
      <c r="A357" s="1">
        <v>44460</v>
      </c>
      <c r="B357" s="155">
        <v>0</v>
      </c>
      <c r="C357" s="99"/>
    </row>
    <row r="358" spans="1:3" ht="15" customHeight="1">
      <c r="A358" s="1">
        <v>44461</v>
      </c>
      <c r="B358" s="155">
        <v>0</v>
      </c>
      <c r="C358" s="99"/>
    </row>
    <row r="359" spans="1:3" ht="15" customHeight="1">
      <c r="A359" s="1">
        <v>44462</v>
      </c>
      <c r="B359" s="155">
        <v>0</v>
      </c>
      <c r="C359" s="99"/>
    </row>
    <row r="360" spans="1:3" ht="15" customHeight="1">
      <c r="A360" s="1">
        <v>44463</v>
      </c>
      <c r="B360" s="155">
        <v>0</v>
      </c>
      <c r="C360" s="99"/>
    </row>
    <row r="361" spans="1:3" ht="15" customHeight="1">
      <c r="A361" s="1">
        <v>44464</v>
      </c>
      <c r="B361" s="155">
        <v>0</v>
      </c>
      <c r="C361" s="99"/>
    </row>
    <row r="362" spans="1:3" ht="15" customHeight="1">
      <c r="A362" s="1">
        <v>44465</v>
      </c>
      <c r="B362" s="155">
        <v>0.15748000000000001</v>
      </c>
      <c r="C362" s="99"/>
    </row>
    <row r="363" spans="1:3" ht="15" customHeight="1">
      <c r="A363" s="1">
        <v>44466</v>
      </c>
      <c r="B363" s="155">
        <v>0</v>
      </c>
      <c r="C363" s="99"/>
    </row>
    <row r="364" spans="1:3" ht="15" customHeight="1">
      <c r="A364" s="1">
        <v>44467</v>
      </c>
      <c r="B364" s="155">
        <v>0</v>
      </c>
      <c r="C364" s="99"/>
    </row>
    <row r="365" spans="1:3" ht="15" customHeight="1">
      <c r="A365" s="1">
        <v>44468</v>
      </c>
      <c r="B365" s="155">
        <v>0</v>
      </c>
      <c r="C365" s="99"/>
    </row>
    <row r="366" spans="1:3" ht="15" customHeight="1">
      <c r="A366" s="1">
        <v>44469</v>
      </c>
      <c r="B366" s="155">
        <v>0</v>
      </c>
      <c r="C366" s="99"/>
    </row>
    <row r="367" spans="1:3">
      <c r="A367" s="92"/>
      <c r="B367" s="93">
        <f>SUM(B1:B366)</f>
        <v>8.1102199999999982</v>
      </c>
      <c r="C367" s="93">
        <f>SUM(B261:B366)</f>
        <v>6.8503799999999995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0.51180999999999999</v>
      </c>
      <c r="C50" s="99"/>
    </row>
    <row r="51" spans="1:3" ht="15" customHeight="1">
      <c r="A51" s="97">
        <v>43789</v>
      </c>
      <c r="B51" s="98">
        <v>0.82677</v>
      </c>
      <c r="C51" s="99"/>
    </row>
    <row r="52" spans="1:3" ht="15" customHeight="1">
      <c r="A52" s="97">
        <v>43790</v>
      </c>
      <c r="B52" s="98">
        <v>0.86614000000000002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 t="s">
        <v>92</v>
      </c>
      <c r="C107" s="99"/>
    </row>
    <row r="108" spans="1:3" ht="15" customHeight="1">
      <c r="A108" s="97">
        <v>43846</v>
      </c>
      <c r="B108" s="98" t="s">
        <v>92</v>
      </c>
      <c r="C108" s="99"/>
    </row>
    <row r="109" spans="1:3" ht="15" customHeight="1">
      <c r="A109" s="97">
        <v>43847</v>
      </c>
      <c r="B109" s="98" t="s">
        <v>92</v>
      </c>
      <c r="C109" s="99"/>
    </row>
    <row r="110" spans="1:3" ht="15" customHeight="1">
      <c r="A110" s="97">
        <v>43848</v>
      </c>
      <c r="B110" s="98" t="s">
        <v>92</v>
      </c>
      <c r="C110" s="99"/>
    </row>
    <row r="111" spans="1:3" ht="15" customHeight="1">
      <c r="A111" s="97">
        <v>43849</v>
      </c>
      <c r="B111" s="98" t="s">
        <v>92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 t="s">
        <v>92</v>
      </c>
      <c r="C115" s="99"/>
    </row>
    <row r="116" spans="1:3" ht="15" customHeight="1">
      <c r="A116" s="97">
        <v>43854</v>
      </c>
      <c r="B116" s="98" t="s">
        <v>92</v>
      </c>
      <c r="C116" s="99"/>
    </row>
    <row r="117" spans="1:3" ht="15" customHeight="1">
      <c r="A117" s="97">
        <v>43855</v>
      </c>
      <c r="B117" s="98" t="s">
        <v>92</v>
      </c>
      <c r="C117" s="99"/>
    </row>
    <row r="118" spans="1:3" ht="15" customHeight="1">
      <c r="A118" s="97">
        <v>43856</v>
      </c>
      <c r="B118" s="98" t="s">
        <v>92</v>
      </c>
      <c r="C118" s="99"/>
    </row>
    <row r="119" spans="1:3" ht="15" customHeight="1">
      <c r="A119" s="97">
        <v>43857</v>
      </c>
      <c r="B119" s="98" t="s">
        <v>92</v>
      </c>
      <c r="C119" s="99"/>
    </row>
    <row r="120" spans="1:3" ht="15" customHeight="1">
      <c r="A120" s="97">
        <v>43858</v>
      </c>
      <c r="B120" s="98" t="s">
        <v>92</v>
      </c>
      <c r="C120" s="99"/>
    </row>
    <row r="121" spans="1:3" ht="15" customHeight="1">
      <c r="A121" s="97">
        <v>43859</v>
      </c>
      <c r="B121" s="98" t="s">
        <v>92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1.0629900000000001</v>
      </c>
      <c r="C145" s="99"/>
    </row>
    <row r="146" spans="1:3" ht="15" customHeight="1">
      <c r="A146" s="97">
        <v>43884</v>
      </c>
      <c r="B146" s="98">
        <v>0.15748000000000001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0.31496000000000002</v>
      </c>
      <c r="C163" s="99"/>
    </row>
    <row r="164" spans="1:3" ht="15" customHeight="1">
      <c r="A164" s="97">
        <v>43902</v>
      </c>
      <c r="B164" s="98">
        <v>0.31496000000000002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0.19685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7.8740000000000004E-2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0.59055000000000002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0.39369999999999999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8.5039200000000008</v>
      </c>
      <c r="C367" s="93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0.59055000000000002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0.35432999999999998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0.39369999999999999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3.9370000000000002E-2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0.55118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1.5354300000000001</v>
      </c>
      <c r="C144" s="99"/>
    </row>
    <row r="145" spans="1:3" ht="15" customHeight="1">
      <c r="A145" s="97">
        <v>43518</v>
      </c>
      <c r="B145" s="98">
        <v>1.02362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0.70865999999999996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0.11811000000000001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0.39369999999999999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0.19685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1.02362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9.7637599999999978</v>
      </c>
      <c r="C367" s="93">
        <f>SUM(B260:B366)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3.9370000000000002E-2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7.8740000000000004E-2</v>
      </c>
      <c r="C302" s="99"/>
    </row>
    <row r="303" spans="1:3" ht="15" customHeight="1">
      <c r="A303" s="97">
        <v>43310</v>
      </c>
      <c r="B303" s="98">
        <v>3.9370000000000002E-2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0.11811000000000001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1.45669</v>
      </c>
      <c r="C314" s="99"/>
    </row>
    <row r="315" spans="1:3" ht="15" customHeight="1">
      <c r="A315" s="97">
        <v>43322</v>
      </c>
      <c r="B315" s="98">
        <v>0.19685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7.8740000000000004E-2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1.73228</v>
      </c>
      <c r="C328" s="99"/>
    </row>
    <row r="329" spans="1:3" ht="15" customHeight="1">
      <c r="A329" s="97">
        <v>43336</v>
      </c>
      <c r="B329" s="98">
        <v>0.23622000000000001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5.3936900000000003</v>
      </c>
      <c r="C367" s="93">
        <f>SUM(B259:B366)</f>
        <v>4.5669200000000005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7.8740000000000004E-2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0.23622000000000001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0.35432999999999998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0.15748000000000001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0.47244000000000003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0.19685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0.39369999999999999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0.55118</v>
      </c>
      <c r="C297" s="99"/>
    </row>
    <row r="298" spans="1:3" ht="15" customHeight="1">
      <c r="A298" s="97">
        <v>42940</v>
      </c>
      <c r="B298" s="98">
        <v>1.85039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0.43307000000000001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0.43307000000000001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0.47244000000000003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0.51180999999999999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9.173210000000001</v>
      </c>
      <c r="C367" s="93">
        <f>SUM(B260:B366)</f>
        <v>4.9212499999999988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0.15748000000000001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0.27559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0.39369999999999999</v>
      </c>
      <c r="C96" s="99"/>
    </row>
    <row r="97" spans="1:3" ht="15" customHeight="1">
      <c r="A97" s="97">
        <v>42374</v>
      </c>
      <c r="B97" s="98">
        <v>0.55118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1.3385800000000001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0.11811000000000001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0.47244000000000003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3.9370000000000002E-2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0.15748000000000001</v>
      </c>
      <c r="C303" s="99"/>
    </row>
    <row r="304" spans="1:3" ht="15" customHeight="1">
      <c r="A304" s="97">
        <v>42581</v>
      </c>
      <c r="B304" s="98">
        <v>3.9370000000000002E-2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0.11811000000000001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0.31496000000000002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6.1023499999999968</v>
      </c>
      <c r="C367" s="93">
        <f>SUM(B259:B366)</f>
        <v>1.4173199999999997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1.3385800000000001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 t="s">
        <v>92</v>
      </c>
      <c r="C131" s="99"/>
    </row>
    <row r="132" spans="1:3" ht="15" customHeight="1">
      <c r="A132" s="97">
        <v>42044</v>
      </c>
      <c r="B132" s="98" t="s">
        <v>92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0.23622000000000001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1.02362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3.9370000000000002E-2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0.35432999999999998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0.23622000000000001</v>
      </c>
      <c r="C335" s="99"/>
    </row>
    <row r="336" spans="1:3" ht="15" customHeight="1">
      <c r="A336" s="97">
        <v>42247</v>
      </c>
      <c r="B336" s="98">
        <v>0.19685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0.27559</v>
      </c>
      <c r="C357" s="99"/>
    </row>
    <row r="358" spans="1:3" ht="15" customHeight="1">
      <c r="A358" s="97">
        <v>42269</v>
      </c>
      <c r="B358" s="98">
        <v>0.59055000000000002</v>
      </c>
      <c r="C358" s="99"/>
    </row>
    <row r="359" spans="1:3" ht="15" customHeight="1">
      <c r="A359" s="97">
        <v>42270</v>
      </c>
      <c r="B359" s="98">
        <v>3.9370000000000002E-2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8.0708500000000001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1.0629900000000001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0.94488000000000005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0.15748000000000001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7.8740000000000004E-2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0.15748000000000001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2.0866099999999999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3.9370000000000002E-2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1.8110200000000001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8.3464399999999976</v>
      </c>
      <c r="C367" s="93">
        <f>SUM(B259:B366)</f>
        <v>4.9212499999999997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0.23622000000000001</v>
      </c>
      <c r="C40" s="99"/>
    </row>
    <row r="41" spans="1:3">
      <c r="A41" s="97">
        <v>41223</v>
      </c>
      <c r="B41" s="99">
        <v>0.23622000000000001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0.19685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1.1417299999999999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0.43307000000000001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0.90551000000000004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 t="s">
        <v>92</v>
      </c>
      <c r="C243" s="99"/>
    </row>
    <row r="244" spans="1:3">
      <c r="A244" s="97">
        <v>41425</v>
      </c>
      <c r="B244" s="99" t="s">
        <v>92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0.11811000000000001</v>
      </c>
      <c r="C286" s="99"/>
    </row>
    <row r="287" spans="1:3">
      <c r="A287" s="97">
        <v>41468</v>
      </c>
      <c r="B287" s="99">
        <v>3.9370000000000002E-2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0.11811000000000001</v>
      </c>
      <c r="C300" s="99"/>
    </row>
    <row r="301" spans="1:3">
      <c r="A301" s="97">
        <v>41482</v>
      </c>
      <c r="B301" s="99">
        <v>0.55118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0.15748000000000001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3.9370000000000002E-2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1.5354300000000001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0.31496000000000002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8.3858099999999958</v>
      </c>
      <c r="C367" s="95">
        <f>SUM(B259:B366)</f>
        <v>3.5826700000000002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0.23622000000000001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7.8740000000000004E-2</v>
      </c>
      <c r="C55" s="99"/>
    </row>
    <row r="56" spans="1:3">
      <c r="A56" s="100">
        <v>40872</v>
      </c>
      <c r="B56" s="99">
        <v>3.9370000000000002E-2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0.74802999999999997</v>
      </c>
      <c r="C73" s="99"/>
    </row>
    <row r="74" spans="1:3">
      <c r="A74" s="100">
        <v>40890</v>
      </c>
      <c r="B74" s="99">
        <v>1.02362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 t="s">
        <v>92</v>
      </c>
      <c r="C93" s="99"/>
    </row>
    <row r="94" spans="1:3">
      <c r="A94" s="100">
        <v>40910</v>
      </c>
      <c r="B94" s="99" t="s">
        <v>92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0.11811000000000001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 t="s">
        <v>92</v>
      </c>
      <c r="C174" s="99"/>
    </row>
    <row r="175" spans="1:3">
      <c r="A175" s="100">
        <v>40991</v>
      </c>
      <c r="B175" s="99" t="s">
        <v>92</v>
      </c>
      <c r="C175" s="99"/>
    </row>
    <row r="176" spans="1:3">
      <c r="A176" s="100">
        <v>40992</v>
      </c>
      <c r="B176" s="99" t="s">
        <v>92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0.15748000000000001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0.11811000000000001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0.62992000000000004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0.55118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0.19685</v>
      </c>
      <c r="C327" s="99"/>
    </row>
    <row r="328" spans="1:3">
      <c r="A328" s="100">
        <v>41144</v>
      </c>
      <c r="B328" s="99">
        <v>0.78739999999999999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1.1417299999999999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0.82677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9.2519499999999972</v>
      </c>
      <c r="C367" s="95">
        <f>SUM(B259:B366)</f>
        <v>5.0393600000000003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0.78739999999999999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0.19685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0.27559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3.9370000000000002E-2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 t="s">
        <v>92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0.59055000000000002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7.8740000000000004E-2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0.27559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0.27559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7.8740000000000004E-2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0.11811000000000001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0.11811000000000001</v>
      </c>
      <c r="C345" s="99"/>
    </row>
    <row r="346" spans="1:3">
      <c r="A346" s="100">
        <v>40796</v>
      </c>
      <c r="B346" s="99">
        <v>0.31496000000000002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5.551169999999999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0.15748000000000001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1.4173199999999999</v>
      </c>
      <c r="C113" s="99"/>
    </row>
    <row r="114" spans="1:3">
      <c r="A114" s="100">
        <v>40200</v>
      </c>
      <c r="B114" s="99">
        <v>0.39369999999999999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0.11811000000000001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0.19685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0.35432999999999998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0.55118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0.19685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0.15748000000000001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0.59055000000000002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0.66929000000000005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0.70865999999999996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9.0944700000000012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0.19685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0.43307000000000001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0.27559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0.43307000000000001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7.8740000000000004E-2</v>
      </c>
      <c r="C194" s="99"/>
    </row>
    <row r="195" spans="1:3">
      <c r="A195" s="100">
        <v>39915</v>
      </c>
      <c r="B195" s="99">
        <v>0.11811000000000001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3.9370000000000002E-2</v>
      </c>
      <c r="C292" s="99"/>
    </row>
    <row r="293" spans="1:3">
      <c r="A293" s="100">
        <v>40013</v>
      </c>
      <c r="B293" s="99">
        <v>7.8740000000000004E-2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0.59055000000000002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0.78739999999999999</v>
      </c>
      <c r="C341" s="99"/>
    </row>
    <row r="342" spans="1:3">
      <c r="A342" s="100">
        <v>40062</v>
      </c>
      <c r="B342" s="99" t="s">
        <v>92</v>
      </c>
      <c r="C342" s="99"/>
    </row>
    <row r="343" spans="1:3">
      <c r="A343" s="100">
        <v>40063</v>
      </c>
      <c r="B343" s="99" t="s">
        <v>92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5.5117999999999991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3.9370000000000002E-2</v>
      </c>
      <c r="C46" s="99"/>
    </row>
    <row r="47" spans="1:3">
      <c r="A47" s="100">
        <v>39402</v>
      </c>
      <c r="B47" s="99">
        <v>3.9370000000000002E-2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1.73228</v>
      </c>
      <c r="C61" s="99"/>
    </row>
    <row r="62" spans="1:3">
      <c r="A62" s="100">
        <v>39417</v>
      </c>
      <c r="B62" s="99">
        <v>0.51180999999999999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0.82677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0.59055000000000002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1.1417299999999999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0.74802999999999997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 t="s">
        <v>92</v>
      </c>
      <c r="C164" s="99"/>
    </row>
    <row r="165" spans="1:3">
      <c r="A165" s="100">
        <v>39520</v>
      </c>
      <c r="B165" s="99" t="s">
        <v>92</v>
      </c>
      <c r="C165" s="99"/>
    </row>
    <row r="166" spans="1:3">
      <c r="A166" s="100">
        <v>39521</v>
      </c>
      <c r="B166" s="99" t="s">
        <v>92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 t="s">
        <v>92</v>
      </c>
      <c r="C194" s="99"/>
    </row>
    <row r="195" spans="1:3">
      <c r="A195" s="100">
        <v>39550</v>
      </c>
      <c r="B195" s="99" t="s">
        <v>92</v>
      </c>
      <c r="C195" s="99"/>
    </row>
    <row r="196" spans="1:3">
      <c r="A196" s="100">
        <v>39551</v>
      </c>
      <c r="B196" s="99" t="s">
        <v>92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1.02362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3.9370000000000002E-2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7.8740000000000004E-2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0.59055000000000002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0.39369999999999999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0.51180999999999999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12.086590000000001</v>
      </c>
      <c r="C367" s="95">
        <f>SUM(B259:B366)</f>
        <v>3.4645600000000001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7.8740000000000004E-2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0.39369999999999999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0.35432999999999998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0.11811000000000001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0.19685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7.8740000000000004E-2</v>
      </c>
    </row>
    <row r="336" spans="1:2">
      <c r="A336" s="1">
        <v>39325</v>
      </c>
      <c r="B336">
        <v>0.11811000000000001</v>
      </c>
    </row>
    <row r="337" spans="1:2">
      <c r="A337" s="1">
        <v>39326</v>
      </c>
      <c r="B337">
        <v>0.66929000000000005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4.8425099999999999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 t="s">
        <v>92</v>
      </c>
    </row>
    <row r="12" spans="1:2">
      <c r="A12" s="1">
        <v>38637</v>
      </c>
      <c r="B12" t="s">
        <v>92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2.3228300000000002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0.19685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0.39369999999999999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0.66929000000000005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0.78739999999999999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0.19685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0.39369999999999999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0.35432999999999998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6.7322700000000006</v>
      </c>
      <c r="C367" s="95">
        <f>SUM(B259:B366)</f>
        <v>3.8582599999999991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1.0629900000000001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1.1811</v>
      </c>
    </row>
    <row r="135" spans="1:2">
      <c r="A135" s="1">
        <v>38395</v>
      </c>
      <c r="B135">
        <v>1.29921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1.1417299999999999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0.43307000000000001</v>
      </c>
    </row>
    <row r="159" spans="1:2">
      <c r="A159" s="1">
        <v>38418</v>
      </c>
      <c r="B159">
        <v>3.9370000000000002E-2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7.8740000000000004E-2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7.8740000000000004E-2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0.70865999999999996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0.47244000000000003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0.27559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11.968479999999998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0.59055000000000002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0.27559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0.55118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0.78739999999999999</v>
      </c>
    </row>
    <row r="157" spans="1:2">
      <c r="A157" s="1">
        <v>38051</v>
      </c>
      <c r="B157">
        <v>0.39369999999999999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0.19685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0.39369999999999999</v>
      </c>
    </row>
    <row r="299" spans="1:2">
      <c r="A299" s="1">
        <v>38193</v>
      </c>
      <c r="B299">
        <v>0.90551000000000004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1.29921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3.9370000000000002E-2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8.7007699999999986</v>
      </c>
      <c r="C367" s="95">
        <f>SUM(B259:B366)</f>
        <v>3.3858200000000003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7.8740000000000004E-2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7.8740000000000004E-2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0.27559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0.27559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7.8740000000000004E-2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7.8740000000000004E-2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3.5826699999999985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0.15748000000000001</v>
      </c>
    </row>
    <row r="7" spans="1:2">
      <c r="A7" s="1">
        <v>37171</v>
      </c>
      <c r="B7">
        <v>0.47244000000000003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0.98424999999999996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0.15748000000000001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7.8740000000000004E-2</v>
      </c>
    </row>
    <row r="291" spans="1:2">
      <c r="A291" s="1">
        <v>37454</v>
      </c>
      <c r="B291">
        <v>0.23622000000000001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0.23622000000000001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0.23622000000000001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3.5826699999999985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0.55118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3.9370000000000002E-2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1.1811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0.74802999999999997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 t="s">
        <v>92</v>
      </c>
    </row>
    <row r="50" spans="1:2">
      <c r="A50" s="1">
        <v>36849</v>
      </c>
      <c r="B50" t="s">
        <v>92</v>
      </c>
    </row>
    <row r="51" spans="1:2">
      <c r="A51" s="1">
        <v>36850</v>
      </c>
      <c r="B51" t="s">
        <v>92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0.62992000000000004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0.47244000000000003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0.70865999999999996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0.47244000000000003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 t="s">
        <v>92</v>
      </c>
    </row>
    <row r="197" spans="1:2">
      <c r="A197" s="1">
        <v>36995</v>
      </c>
      <c r="B197" t="s">
        <v>92</v>
      </c>
    </row>
    <row r="198" spans="1:2">
      <c r="A198" s="1">
        <v>36996</v>
      </c>
      <c r="B198" t="s">
        <v>92</v>
      </c>
    </row>
    <row r="199" spans="1:2">
      <c r="A199" s="1">
        <v>36997</v>
      </c>
      <c r="B199" t="s">
        <v>92</v>
      </c>
    </row>
    <row r="200" spans="1:2">
      <c r="A200" s="1">
        <v>36998</v>
      </c>
      <c r="B200" t="s">
        <v>92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0.47244000000000003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0.86614000000000002</v>
      </c>
    </row>
    <row r="304" spans="1:2">
      <c r="A304" s="1">
        <v>37102</v>
      </c>
      <c r="B304">
        <v>0.70865999999999996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7.8740000000000004E-2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0.23622000000000001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 t="s">
        <v>92</v>
      </c>
    </row>
    <row r="358" spans="1:3">
      <c r="A358" s="1">
        <v>37156</v>
      </c>
      <c r="B358" t="s">
        <v>92</v>
      </c>
    </row>
    <row r="359" spans="1:3">
      <c r="A359" s="1">
        <v>37157</v>
      </c>
      <c r="B359" t="s">
        <v>92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11.377929999999997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0.23622000000000001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0.15748000000000001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3.9370000000000002E-2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7.8740000000000004E-2</v>
      </c>
    </row>
    <row r="323" spans="1:2">
      <c r="A323" s="1">
        <v>36756</v>
      </c>
      <c r="B323">
        <v>7.8740000000000004E-2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0.15748000000000001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0.15748000000000001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0.98424999999999996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4.05511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3.9370000000000002E-2</v>
      </c>
    </row>
    <row r="67" spans="1:2">
      <c r="A67" s="1">
        <v>36135</v>
      </c>
      <c r="B67">
        <v>3.9370000000000002E-2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0.55118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0.27559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0.11811000000000001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0.11811000000000001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7.8740000000000004E-2</v>
      </c>
    </row>
    <row r="297" spans="1:2">
      <c r="A297" s="1">
        <v>36364</v>
      </c>
      <c r="B297">
        <v>1.85039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0.19685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0.11811000000000001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1.2204699999999999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0.35432999999999998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0.19685</v>
      </c>
    </row>
    <row r="351" spans="1:2">
      <c r="A351" s="1">
        <v>36418</v>
      </c>
      <c r="B351">
        <v>0.31496000000000002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6.8897500000000003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7.8740000000000004E-2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0.31496000000000002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0.47244000000000003</v>
      </c>
    </row>
    <row r="69" spans="1:2">
      <c r="A69" s="1">
        <v>35772</v>
      </c>
      <c r="B69">
        <v>0.35432999999999998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0.55118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0.19685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0.31496000000000002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0.39369999999999999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7.8740000000000004E-2</v>
      </c>
    </row>
    <row r="291" spans="1:2">
      <c r="A291" s="1">
        <v>35993</v>
      </c>
      <c r="B291">
        <v>0.23622000000000001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0.39369999999999999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3.9370000000000002E-2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0.55118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0.43307000000000001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>
        <v>0.23622000000000001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9.8424999999999994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0.23622000000000001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1.1417299999999999</v>
      </c>
    </row>
    <row r="106" spans="1:2">
      <c r="A106" s="1">
        <v>35444</v>
      </c>
      <c r="B106">
        <v>0.15748000000000001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0.43307000000000001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3.9370000000000002E-2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0.23622000000000001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0.19685</v>
      </c>
    </row>
    <row r="308" spans="1:2">
      <c r="A308" s="1">
        <v>35645</v>
      </c>
      <c r="B308">
        <v>7.8740000000000004E-2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3.9370000000000002E-2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0.27559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3.5826699999999994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0.31496000000000002</v>
      </c>
    </row>
    <row r="33" spans="1:2">
      <c r="A33" s="1">
        <v>35005</v>
      </c>
      <c r="B33">
        <v>0.15748000000000001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 t="s">
        <v>92</v>
      </c>
    </row>
    <row r="57" spans="1:2">
      <c r="A57" s="1">
        <v>35029</v>
      </c>
      <c r="B57" t="s">
        <v>92</v>
      </c>
    </row>
    <row r="58" spans="1:2">
      <c r="A58" s="1">
        <v>35030</v>
      </c>
      <c r="B58" t="s">
        <v>92</v>
      </c>
    </row>
    <row r="59" spans="1:2">
      <c r="A59" s="1">
        <v>35031</v>
      </c>
      <c r="B59" t="s">
        <v>92</v>
      </c>
    </row>
    <row r="60" spans="1:2">
      <c r="A60" s="1">
        <v>35032</v>
      </c>
      <c r="B60" t="s">
        <v>92</v>
      </c>
    </row>
    <row r="61" spans="1:2">
      <c r="A61" s="1">
        <v>35033</v>
      </c>
      <c r="B61" t="s">
        <v>92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1.2598400000000001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0.11811000000000001</v>
      </c>
    </row>
    <row r="149" spans="1:2">
      <c r="A149" s="1">
        <v>35121</v>
      </c>
      <c r="B149">
        <v>0.19685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7.8740000000000004E-2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 t="s">
        <v>92</v>
      </c>
    </row>
    <row r="269" spans="1:2">
      <c r="A269" s="1">
        <v>35241</v>
      </c>
      <c r="B269" t="s">
        <v>92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 t="s">
        <v>92</v>
      </c>
    </row>
    <row r="279" spans="1:2">
      <c r="A279" s="1">
        <v>35251</v>
      </c>
      <c r="B279" t="s">
        <v>92</v>
      </c>
    </row>
    <row r="280" spans="1:2">
      <c r="A280" s="1">
        <v>35252</v>
      </c>
      <c r="B280" t="s">
        <v>92</v>
      </c>
    </row>
    <row r="281" spans="1:2">
      <c r="A281" s="1">
        <v>35253</v>
      </c>
      <c r="B281" t="s">
        <v>92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0.74802999999999997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1.1811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0.11811000000000001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0.19685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0.23622000000000001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1.85039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0.31496000000000002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0.11811000000000001</v>
      </c>
    </row>
    <row r="347" spans="1:2">
      <c r="A347" s="1">
        <v>35319</v>
      </c>
      <c r="B347">
        <v>0.23622000000000001</v>
      </c>
    </row>
    <row r="348" spans="1:2">
      <c r="A348" s="1">
        <v>35320</v>
      </c>
      <c r="B348">
        <v>0.31496000000000002</v>
      </c>
    </row>
    <row r="349" spans="1:2">
      <c r="A349" s="1">
        <v>35321</v>
      </c>
      <c r="B349">
        <v>0.39369999999999999</v>
      </c>
    </row>
    <row r="350" spans="1:2">
      <c r="A350" s="1">
        <v>35322</v>
      </c>
      <c r="B350" t="s">
        <v>92</v>
      </c>
    </row>
    <row r="351" spans="1:2">
      <c r="A351" s="1">
        <v>35323</v>
      </c>
      <c r="B351" t="s">
        <v>92</v>
      </c>
    </row>
    <row r="352" spans="1:2">
      <c r="A352" s="1">
        <v>35324</v>
      </c>
      <c r="B352" t="s">
        <v>92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8.4645500000000009</v>
      </c>
      <c r="C367" s="95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0.90551000000000004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0.11811000000000001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0.35432999999999998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0.23622000000000001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0.47244000000000003</v>
      </c>
    </row>
    <row r="87" spans="1:2">
      <c r="A87" s="1">
        <v>34694</v>
      </c>
      <c r="B87">
        <v>0.39369999999999999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7.8740000000000004E-2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0.94488000000000005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0.55118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0.23622000000000001</v>
      </c>
    </row>
    <row r="158" spans="1:2">
      <c r="A158" s="1">
        <v>34764</v>
      </c>
      <c r="B158">
        <v>0.55118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7.8740000000000004E-2</v>
      </c>
    </row>
    <row r="164" spans="1:2">
      <c r="A164" s="1">
        <v>34770</v>
      </c>
      <c r="B164">
        <v>0.15748000000000001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0.43307000000000001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0.82677</v>
      </c>
    </row>
    <row r="325" spans="1:2">
      <c r="A325" s="1">
        <v>34931</v>
      </c>
      <c r="B325">
        <v>0.19685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0.23622000000000001</v>
      </c>
    </row>
    <row r="364" spans="1:3">
      <c r="A364" s="1">
        <v>34970</v>
      </c>
      <c r="B364">
        <v>0.47244000000000003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10.984229999999997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0.31496000000000002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0.23622000000000001</v>
      </c>
    </row>
    <row r="43" spans="1:2">
      <c r="A43" s="1">
        <v>34285</v>
      </c>
      <c r="B43">
        <v>0.59055000000000002</v>
      </c>
    </row>
    <row r="44" spans="1:2">
      <c r="A44" s="1">
        <v>34286</v>
      </c>
      <c r="B44">
        <v>0.47244000000000003</v>
      </c>
    </row>
    <row r="45" spans="1:2">
      <c r="A45" s="1">
        <v>34287</v>
      </c>
      <c r="B45">
        <v>0.94488000000000005</v>
      </c>
    </row>
    <row r="46" spans="1:2">
      <c r="A46" s="1">
        <v>34288</v>
      </c>
      <c r="B46">
        <v>0.94488000000000005</v>
      </c>
    </row>
    <row r="47" spans="1:2">
      <c r="A47" s="1">
        <v>34289</v>
      </c>
      <c r="B47">
        <v>0.11811000000000001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0.51180999999999999</v>
      </c>
    </row>
    <row r="131" spans="1:2">
      <c r="A131" s="1">
        <v>34373</v>
      </c>
      <c r="B131">
        <v>0.66929000000000005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3.9370000000000002E-2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3.9370000000000002E-2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0.23622000000000001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0.23622000000000001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0.11811000000000001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0.27559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0.23622000000000001</v>
      </c>
    </row>
    <row r="238" spans="1:2">
      <c r="A238" s="1">
        <v>34479</v>
      </c>
      <c r="B238">
        <v>7.8740000000000004E-2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0.43307000000000001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0.47244000000000003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0.11811000000000001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3.9370000000000002E-2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7.8739999999999988</v>
      </c>
      <c r="C367" s="95">
        <f>SUM(B259:B366)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0.31496000000000002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1.1417299999999999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3.9370000000000002E-2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0.98424999999999996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0.19685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0.70865999999999996</v>
      </c>
    </row>
    <row r="100" spans="1:2">
      <c r="A100" s="1">
        <v>33977</v>
      </c>
      <c r="B100">
        <v>0.55118</v>
      </c>
    </row>
    <row r="101" spans="1:2">
      <c r="A101" s="1">
        <v>33978</v>
      </c>
      <c r="B101">
        <v>7.8740000000000004E-2</v>
      </c>
    </row>
    <row r="102" spans="1:2">
      <c r="A102" s="1">
        <v>33979</v>
      </c>
      <c r="B102">
        <v>0.78739999999999999</v>
      </c>
    </row>
    <row r="103" spans="1:2">
      <c r="A103" s="1">
        <v>33980</v>
      </c>
      <c r="B103">
        <v>0.66929000000000005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0.39369999999999999</v>
      </c>
    </row>
    <row r="107" spans="1:2">
      <c r="A107" s="1">
        <v>33984</v>
      </c>
      <c r="B107">
        <v>0.19685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0.59055000000000002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0.19685</v>
      </c>
    </row>
    <row r="132" spans="1:2">
      <c r="A132" s="1">
        <v>34009</v>
      </c>
      <c r="B132">
        <v>0.19685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0.19685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3.9370000000000002E-2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0.23622000000000001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0.66929000000000005</v>
      </c>
    </row>
    <row r="179" spans="1:2">
      <c r="A179" s="1">
        <v>34055</v>
      </c>
      <c r="B179">
        <v>0.55118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7.8740000000000004E-2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7.8740000000000004E-2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0.51180999999999999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0.86614000000000002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13.425169999999996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0.82677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0.35432999999999998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0.90551000000000004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0.15748000000000001</v>
      </c>
    </row>
    <row r="72" spans="1:2">
      <c r="A72" s="1">
        <v>33583</v>
      </c>
      <c r="B72">
        <v>0.23622000000000001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0.39369999999999999</v>
      </c>
    </row>
    <row r="80" spans="1:2">
      <c r="A80" s="1">
        <v>33591</v>
      </c>
      <c r="B80">
        <v>0.70865999999999996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0.39369999999999999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0.15748000000000001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0.78739999999999999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0.39369999999999999</v>
      </c>
    </row>
    <row r="105" spans="1:2">
      <c r="A105" s="1">
        <v>33616</v>
      </c>
      <c r="B105">
        <v>7.8740000000000004E-2</v>
      </c>
    </row>
    <row r="106" spans="1:2">
      <c r="A106" s="1">
        <v>33617</v>
      </c>
      <c r="B106">
        <v>3.9370000000000002E-2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0.55118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0.47244000000000003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0.39369999999999999</v>
      </c>
    </row>
    <row r="156" spans="1:2">
      <c r="A156" s="1">
        <v>33667</v>
      </c>
      <c r="B156">
        <v>0.19685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0.27559</v>
      </c>
    </row>
    <row r="160" spans="1:2">
      <c r="A160" s="1">
        <v>33671</v>
      </c>
      <c r="B160">
        <v>0.15748000000000001</v>
      </c>
    </row>
    <row r="161" spans="1:2">
      <c r="A161" s="1">
        <v>33672</v>
      </c>
      <c r="B161">
        <v>0.78739999999999999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0.23622000000000001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0.59055000000000002</v>
      </c>
    </row>
    <row r="180" spans="1:2">
      <c r="A180" s="1">
        <v>33691</v>
      </c>
      <c r="B180">
        <v>0.15748000000000001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0.66929000000000005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3.9370000000000002E-2</v>
      </c>
    </row>
    <row r="221" spans="1:2">
      <c r="A221" s="1">
        <v>33732</v>
      </c>
      <c r="B221">
        <v>3.9370000000000002E-2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0.31496000000000002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0.23622000000000001</v>
      </c>
    </row>
    <row r="234" spans="1:2">
      <c r="A234" s="1">
        <v>33745</v>
      </c>
      <c r="B234">
        <v>0.27559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7.8740000000000004E-2</v>
      </c>
    </row>
    <row r="284" spans="1:2">
      <c r="A284" s="1">
        <v>33795</v>
      </c>
      <c r="B284">
        <v>0.19685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1.4960599999999999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3.9370000000000002E-2</v>
      </c>
    </row>
    <row r="303" spans="1:2">
      <c r="A303" s="1">
        <v>33814</v>
      </c>
      <c r="B303">
        <v>0.74802999999999997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0.11811000000000001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3.9370000000000002E-2</v>
      </c>
    </row>
    <row r="309" spans="1:2">
      <c r="A309" s="1">
        <v>33820</v>
      </c>
      <c r="B309">
        <v>7.8740000000000004E-2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0.98424999999999996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0.19685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3.9370000000000002E-2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1.29921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0.23622000000000001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17.952719999999992</v>
      </c>
      <c r="C367" s="95">
        <f>SUM(B259:B366)</f>
        <v>6.0236099999999997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0.59055000000000002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0.51180999999999999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0.59055000000000002</v>
      </c>
    </row>
    <row r="77" spans="1:2">
      <c r="A77" s="1">
        <v>33223</v>
      </c>
      <c r="B77">
        <v>0.27559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0.39369999999999999</v>
      </c>
    </row>
    <row r="90" spans="1:2">
      <c r="A90" s="1">
        <v>33236</v>
      </c>
      <c r="B90">
        <v>0.19685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0.78739999999999999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0.66929000000000005</v>
      </c>
    </row>
    <row r="152" spans="1:2">
      <c r="A152" s="1"/>
    </row>
    <row r="153" spans="1:2">
      <c r="A153" s="1">
        <v>33298</v>
      </c>
      <c r="B153">
        <v>0.19685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0.31496000000000002</v>
      </c>
    </row>
    <row r="172" spans="1:2">
      <c r="A172" s="1">
        <v>33317</v>
      </c>
      <c r="B172">
        <v>0.51180999999999999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3.9370000000000002E-2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0.27559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6.8503800000000004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0.15748000000000001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0.11811000000000001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0.23622000000000001</v>
      </c>
    </row>
    <row r="90" spans="1:2">
      <c r="A90" s="1">
        <v>32871</v>
      </c>
      <c r="B90">
        <v>0.35432999999999998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0.35432999999999998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0.11811000000000001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0.35432999999999998</v>
      </c>
    </row>
    <row r="110" spans="1:2">
      <c r="A110" s="1">
        <v>32891</v>
      </c>
      <c r="B110">
        <v>0.19685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0.59055000000000002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0.31496000000000002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7.8740000000000004E-2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0.31496000000000002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7.8740000000000004E-2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0.11811000000000001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0.11811000000000001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0.15748000000000001</v>
      </c>
    </row>
    <row r="276" spans="1:2">
      <c r="A276" s="1">
        <v>33056</v>
      </c>
      <c r="B276">
        <v>0.11811000000000001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0.51180999999999999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7.8740000000000004E-2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0.59055000000000002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0.23622000000000001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0.98424999999999996</v>
      </c>
    </row>
    <row r="320" spans="1:2">
      <c r="A320" s="1">
        <v>33100</v>
      </c>
      <c r="B320">
        <v>0.19685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7.8740000000000004E-2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0.19685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0.74802999999999997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3.9370000000000002E-2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8.5432899999999989</v>
      </c>
      <c r="C367" s="95">
        <f>SUM(B259:B366)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0.62992000000000004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7.8740000000000004E-2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3.9370000000000002E-2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7.8740000000000004E-2</v>
      </c>
    </row>
    <row r="56" spans="1:2">
      <c r="A56" s="1">
        <v>32472</v>
      </c>
      <c r="B56">
        <v>0.51180999999999999</v>
      </c>
    </row>
    <row r="57" spans="1:2">
      <c r="A57" s="1">
        <v>32473</v>
      </c>
      <c r="B57">
        <v>0.11811000000000001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0.11811000000000001</v>
      </c>
    </row>
    <row r="87" spans="1:2">
      <c r="A87" s="1">
        <v>32503</v>
      </c>
      <c r="B87">
        <v>3.9370000000000002E-2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1.02362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7.8740000000000004E-2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3.9370000000000002E-2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0.15748000000000001</v>
      </c>
    </row>
    <row r="178" spans="1:2">
      <c r="A178" s="1">
        <v>32593</v>
      </c>
      <c r="B178">
        <v>1.45669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0.43307000000000001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0.19685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0.15748000000000001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0.11811000000000001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5.3936899999999994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92</v>
      </c>
    </row>
    <row r="2" spans="1:2">
      <c r="A2" s="1">
        <v>32052</v>
      </c>
      <c r="B2" t="s">
        <v>92</v>
      </c>
    </row>
    <row r="3" spans="1:2">
      <c r="A3" s="1">
        <v>32053</v>
      </c>
      <c r="B3" t="s">
        <v>92</v>
      </c>
    </row>
    <row r="4" spans="1:2">
      <c r="A4" s="1">
        <v>32054</v>
      </c>
      <c r="B4" t="s">
        <v>92</v>
      </c>
    </row>
    <row r="5" spans="1:2">
      <c r="A5" s="1">
        <v>32055</v>
      </c>
      <c r="B5" t="s">
        <v>92</v>
      </c>
    </row>
    <row r="6" spans="1:2">
      <c r="A6" s="1">
        <v>32056</v>
      </c>
      <c r="B6" t="s">
        <v>92</v>
      </c>
    </row>
    <row r="7" spans="1:2">
      <c r="A7" s="1">
        <v>32057</v>
      </c>
      <c r="B7" t="s">
        <v>92</v>
      </c>
    </row>
    <row r="8" spans="1:2">
      <c r="A8" s="1">
        <v>32058</v>
      </c>
      <c r="B8" t="s">
        <v>92</v>
      </c>
    </row>
    <row r="9" spans="1:2">
      <c r="A9" s="1">
        <v>32059</v>
      </c>
      <c r="B9" t="s">
        <v>92</v>
      </c>
    </row>
    <row r="10" spans="1:2">
      <c r="A10" s="1">
        <v>32060</v>
      </c>
      <c r="B10" t="s">
        <v>92</v>
      </c>
    </row>
    <row r="11" spans="1:2">
      <c r="A11" s="1">
        <v>32061</v>
      </c>
      <c r="B11" t="s">
        <v>92</v>
      </c>
    </row>
    <row r="12" spans="1:2">
      <c r="A12" s="1">
        <v>32062</v>
      </c>
      <c r="B12" t="s">
        <v>92</v>
      </c>
    </row>
    <row r="13" spans="1:2">
      <c r="A13" s="1">
        <v>32063</v>
      </c>
      <c r="B13" t="s">
        <v>92</v>
      </c>
    </row>
    <row r="14" spans="1:2">
      <c r="A14" s="1">
        <v>32064</v>
      </c>
      <c r="B14" t="s">
        <v>92</v>
      </c>
    </row>
    <row r="15" spans="1:2">
      <c r="A15" s="1">
        <v>32065</v>
      </c>
      <c r="B15" t="s">
        <v>92</v>
      </c>
    </row>
    <row r="16" spans="1:2">
      <c r="A16" s="1">
        <v>32066</v>
      </c>
      <c r="B16" t="s">
        <v>92</v>
      </c>
    </row>
    <row r="17" spans="1:2">
      <c r="A17" s="1">
        <v>32067</v>
      </c>
      <c r="B17" t="s">
        <v>92</v>
      </c>
    </row>
    <row r="18" spans="1:2">
      <c r="A18" s="1">
        <v>32068</v>
      </c>
      <c r="B18" t="s">
        <v>92</v>
      </c>
    </row>
    <row r="19" spans="1:2">
      <c r="A19" s="1">
        <v>32069</v>
      </c>
      <c r="B19" t="s">
        <v>92</v>
      </c>
    </row>
    <row r="20" spans="1:2">
      <c r="A20" s="1">
        <v>32070</v>
      </c>
      <c r="B20" t="s">
        <v>92</v>
      </c>
    </row>
    <row r="21" spans="1:2">
      <c r="A21" s="1">
        <v>32071</v>
      </c>
      <c r="B21" t="s">
        <v>92</v>
      </c>
    </row>
    <row r="22" spans="1:2">
      <c r="A22" s="1">
        <v>32072</v>
      </c>
      <c r="B22" t="s">
        <v>92</v>
      </c>
    </row>
    <row r="23" spans="1:2">
      <c r="A23" s="1">
        <v>32073</v>
      </c>
      <c r="B23" t="s">
        <v>92</v>
      </c>
    </row>
    <row r="24" spans="1:2">
      <c r="A24" s="1">
        <v>32074</v>
      </c>
      <c r="B24" t="s">
        <v>92</v>
      </c>
    </row>
    <row r="25" spans="1:2">
      <c r="A25" s="1">
        <v>32075</v>
      </c>
      <c r="B25" t="s">
        <v>92</v>
      </c>
    </row>
    <row r="26" spans="1:2">
      <c r="A26" s="1">
        <v>32076</v>
      </c>
      <c r="B26" t="s">
        <v>92</v>
      </c>
    </row>
    <row r="27" spans="1:2">
      <c r="A27" s="1">
        <v>32077</v>
      </c>
      <c r="B27" t="s">
        <v>92</v>
      </c>
    </row>
    <row r="28" spans="1:2">
      <c r="A28" s="1">
        <v>32078</v>
      </c>
      <c r="B28" t="s">
        <v>92</v>
      </c>
    </row>
    <row r="29" spans="1:2">
      <c r="A29" s="1">
        <v>32079</v>
      </c>
      <c r="B29" t="s">
        <v>92</v>
      </c>
    </row>
    <row r="30" spans="1:2">
      <c r="A30" s="1">
        <v>32080</v>
      </c>
      <c r="B30" t="s">
        <v>92</v>
      </c>
    </row>
    <row r="31" spans="1:2">
      <c r="A31" s="1">
        <v>32081</v>
      </c>
      <c r="B31" t="s">
        <v>92</v>
      </c>
    </row>
    <row r="32" spans="1:2">
      <c r="A32" s="1">
        <v>32082</v>
      </c>
      <c r="B32" t="s">
        <v>92</v>
      </c>
    </row>
    <row r="33" spans="1:2">
      <c r="A33" s="1">
        <v>32083</v>
      </c>
      <c r="B33" t="s">
        <v>92</v>
      </c>
    </row>
    <row r="34" spans="1:2">
      <c r="A34" s="1">
        <v>32084</v>
      </c>
      <c r="B34" t="s">
        <v>92</v>
      </c>
    </row>
    <row r="35" spans="1:2">
      <c r="A35" s="1">
        <v>32085</v>
      </c>
      <c r="B35" t="s">
        <v>92</v>
      </c>
    </row>
    <row r="36" spans="1:2">
      <c r="A36" s="1">
        <v>32086</v>
      </c>
      <c r="B36" t="s">
        <v>92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3.9370000000000002E-2</v>
      </c>
    </row>
    <row r="66" spans="1:2">
      <c r="A66" s="1">
        <v>32116</v>
      </c>
      <c r="B66">
        <v>0.19685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0.86614000000000002</v>
      </c>
    </row>
    <row r="79" spans="1:2">
      <c r="A79" s="1">
        <v>32129</v>
      </c>
      <c r="B79">
        <v>0.15748000000000001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0.19685</v>
      </c>
    </row>
    <row r="110" spans="1:2">
      <c r="A110" s="1">
        <v>32160</v>
      </c>
      <c r="B110">
        <v>0.43307000000000001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0.11811000000000001</v>
      </c>
    </row>
    <row r="126" spans="1:2">
      <c r="A126" s="1">
        <v>32176</v>
      </c>
      <c r="B126">
        <v>0.23622000000000001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7.8740000000000004E-2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0.11811000000000001</v>
      </c>
    </row>
    <row r="199" spans="1:2">
      <c r="A199" s="1">
        <v>32249</v>
      </c>
      <c r="B199">
        <v>0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7.8740000000000004E-2</v>
      </c>
    </row>
    <row r="205" spans="1:2">
      <c r="A205" s="1">
        <v>32255</v>
      </c>
      <c r="B205">
        <v>0.31496000000000002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7.8740000000000004E-2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7.8740000000000004E-2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7.8740000000000004E-2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7.8740000000000004E-2</v>
      </c>
    </row>
    <row r="324" spans="1:2">
      <c r="A324" s="1">
        <v>32374</v>
      </c>
      <c r="B324">
        <v>0.19685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0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3.5826699999999989</v>
      </c>
      <c r="C367" s="95">
        <f>SUM(B259:B366)</f>
        <v>0.47244000000000003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0.27559</v>
      </c>
    </row>
    <row r="10" spans="1:2">
      <c r="A10" s="1">
        <v>31695</v>
      </c>
      <c r="B10">
        <v>0.51180999999999999</v>
      </c>
    </row>
    <row r="11" spans="1:2">
      <c r="A11" s="1">
        <v>31696</v>
      </c>
      <c r="B11">
        <v>1.2204699999999999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3.9370000000000002E-2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0.47244000000000003</v>
      </c>
    </row>
    <row r="68" spans="1:2">
      <c r="A68" s="1">
        <v>31753</v>
      </c>
      <c r="B68">
        <v>0.51180999999999999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0.19685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0.27559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0.19685</v>
      </c>
    </row>
    <row r="123" spans="1:2">
      <c r="A123" s="1">
        <v>31808</v>
      </c>
      <c r="B123">
        <v>0.59055000000000002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7.8740000000000004E-2</v>
      </c>
    </row>
    <row r="148" spans="1:2">
      <c r="A148" s="1">
        <v>31833</v>
      </c>
      <c r="B148">
        <v>0.47244000000000003</v>
      </c>
    </row>
    <row r="149" spans="1:2">
      <c r="A149" s="1">
        <v>31834</v>
      </c>
      <c r="B149">
        <v>7.8740000000000004E-2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3.9370000000000002E-2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3.9370000000000002E-2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0.35432999999999998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7.8740000000000004E-2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0.43307000000000001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5.9842399999999989</v>
      </c>
      <c r="C367" s="95">
        <f>SUM(B259:B366)</f>
        <v>0.86613999999999991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0.43307000000000001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0.15748000000000001</v>
      </c>
    </row>
    <row r="16" spans="1:2">
      <c r="A16" s="1">
        <v>31336</v>
      </c>
      <c r="B16">
        <v>0.23622000000000001</v>
      </c>
    </row>
    <row r="17" spans="1:2">
      <c r="A17" s="1">
        <v>31337</v>
      </c>
      <c r="B17">
        <v>0.23622000000000001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3.9370000000000002E-2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7.8740000000000004E-2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</v>
      </c>
    </row>
    <row r="57" spans="1:2">
      <c r="A57" s="1">
        <v>31377</v>
      </c>
      <c r="B57">
        <v>0.78739999999999999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7.8740000000000004E-2</v>
      </c>
    </row>
    <row r="61" spans="1:2">
      <c r="A61" s="1">
        <v>31381</v>
      </c>
      <c r="B61">
        <v>0.11811000000000001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3.9370000000000002E-2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0.15748000000000001</v>
      </c>
    </row>
    <row r="123" spans="1:2">
      <c r="A123" s="1">
        <v>31443</v>
      </c>
      <c r="B123">
        <v>0.31496000000000002</v>
      </c>
    </row>
    <row r="124" spans="1:2">
      <c r="A124" s="1">
        <v>31444</v>
      </c>
      <c r="B124">
        <v>0.15748000000000001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3.9370000000000002E-2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0.62992000000000004</v>
      </c>
    </row>
    <row r="132" spans="1:2">
      <c r="A132" s="1">
        <v>31452</v>
      </c>
      <c r="B132">
        <v>3.9370000000000002E-2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3.9370000000000002E-2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0.35432999999999998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3.9370000000000002E-2</v>
      </c>
    </row>
    <row r="163" spans="1:2">
      <c r="A163" s="1">
        <v>31482</v>
      </c>
      <c r="B163">
        <v>0.23622000000000001</v>
      </c>
    </row>
    <row r="164" spans="1:2">
      <c r="A164" s="1">
        <v>31483</v>
      </c>
      <c r="B164">
        <v>0.27559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0.31496000000000002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7.8740000000000004E-2</v>
      </c>
    </row>
    <row r="169" spans="1:2">
      <c r="A169" s="1">
        <v>31488</v>
      </c>
      <c r="B169">
        <v>0.59055000000000002</v>
      </c>
    </row>
    <row r="170" spans="1:2">
      <c r="A170" s="1">
        <v>31489</v>
      </c>
      <c r="B170">
        <v>0.11811000000000001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7.8740000000000004E-2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0.31496000000000002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0.78739999999999999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1.0629900000000001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0.11811000000000001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0.39369999999999999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7.8740000000000004E-2</v>
      </c>
    </row>
    <row r="333" spans="1:2">
      <c r="A333" s="1">
        <v>31652</v>
      </c>
      <c r="B333">
        <v>0.23622000000000001</v>
      </c>
    </row>
    <row r="334" spans="1:2">
      <c r="A334" s="1">
        <v>31653</v>
      </c>
      <c r="B334">
        <v>0.62992000000000004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0.55118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0.47244000000000003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10.393680000000002</v>
      </c>
      <c r="C367" s="95">
        <f>SUM(B259:B366)</f>
        <v>4.7244000000000002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7.8740000000000004E-2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</v>
      </c>
    </row>
    <row r="54" spans="1:2">
      <c r="A54" s="1">
        <v>31009</v>
      </c>
      <c r="B54">
        <v>0</v>
      </c>
    </row>
    <row r="55" spans="1:2">
      <c r="A55" s="1">
        <v>31010</v>
      </c>
      <c r="B55">
        <v>0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 t="s">
        <v>92</v>
      </c>
    </row>
    <row r="63" spans="1:2">
      <c r="A63" s="1">
        <v>31018</v>
      </c>
      <c r="B63" t="s">
        <v>92</v>
      </c>
    </row>
    <row r="64" spans="1:2">
      <c r="A64" s="1">
        <v>31019</v>
      </c>
      <c r="B64" t="s">
        <v>92</v>
      </c>
    </row>
    <row r="65" spans="1:2">
      <c r="A65" s="1">
        <v>31020</v>
      </c>
      <c r="B65" t="s">
        <v>92</v>
      </c>
    </row>
    <row r="66" spans="1:2">
      <c r="A66" s="1">
        <v>31021</v>
      </c>
      <c r="B66" t="s">
        <v>92</v>
      </c>
    </row>
    <row r="67" spans="1:2">
      <c r="A67" s="1">
        <v>31022</v>
      </c>
      <c r="B67" t="s">
        <v>92</v>
      </c>
    </row>
    <row r="68" spans="1:2">
      <c r="A68" s="1">
        <v>31023</v>
      </c>
      <c r="B68" t="s">
        <v>92</v>
      </c>
    </row>
    <row r="69" spans="1:2">
      <c r="A69" s="1">
        <v>31024</v>
      </c>
      <c r="B69" t="s">
        <v>92</v>
      </c>
    </row>
    <row r="70" spans="1:2">
      <c r="A70" s="1">
        <v>31025</v>
      </c>
      <c r="B70" t="s">
        <v>92</v>
      </c>
    </row>
    <row r="71" spans="1:2">
      <c r="A71" s="1">
        <v>31026</v>
      </c>
      <c r="B71" t="s">
        <v>92</v>
      </c>
    </row>
    <row r="72" spans="1:2">
      <c r="A72" s="1">
        <v>31027</v>
      </c>
      <c r="B72" t="s">
        <v>92</v>
      </c>
    </row>
    <row r="73" spans="1:2">
      <c r="A73" s="1">
        <v>31028</v>
      </c>
      <c r="B73" t="s">
        <v>92</v>
      </c>
    </row>
    <row r="74" spans="1:2">
      <c r="A74" s="1">
        <v>31029</v>
      </c>
      <c r="B74" t="s">
        <v>92</v>
      </c>
    </row>
    <row r="75" spans="1:2">
      <c r="A75" s="1">
        <v>31030</v>
      </c>
      <c r="B75" t="s">
        <v>92</v>
      </c>
    </row>
    <row r="76" spans="1:2">
      <c r="A76" s="1">
        <v>31031</v>
      </c>
      <c r="B76" t="s">
        <v>92</v>
      </c>
    </row>
    <row r="77" spans="1:2">
      <c r="A77" s="1">
        <v>31032</v>
      </c>
      <c r="B77" t="s">
        <v>92</v>
      </c>
    </row>
    <row r="78" spans="1:2">
      <c r="A78" s="1">
        <v>31033</v>
      </c>
      <c r="B78" t="s">
        <v>92</v>
      </c>
    </row>
    <row r="79" spans="1:2">
      <c r="A79" s="1">
        <v>31034</v>
      </c>
      <c r="B79" t="s">
        <v>92</v>
      </c>
    </row>
    <row r="80" spans="1:2">
      <c r="A80" s="1">
        <v>31035</v>
      </c>
      <c r="B80" t="s">
        <v>92</v>
      </c>
    </row>
    <row r="81" spans="1:2">
      <c r="A81" s="1">
        <v>31036</v>
      </c>
      <c r="B81" t="s">
        <v>92</v>
      </c>
    </row>
    <row r="82" spans="1:2">
      <c r="A82" s="1">
        <v>31037</v>
      </c>
      <c r="B82" t="s">
        <v>92</v>
      </c>
    </row>
    <row r="83" spans="1:2">
      <c r="A83" s="1">
        <v>31038</v>
      </c>
      <c r="B83" t="s">
        <v>92</v>
      </c>
    </row>
    <row r="84" spans="1:2">
      <c r="A84" s="1">
        <v>31039</v>
      </c>
      <c r="B84" t="s">
        <v>92</v>
      </c>
    </row>
    <row r="85" spans="1:2">
      <c r="A85" s="1">
        <v>31040</v>
      </c>
      <c r="B85" t="s">
        <v>92</v>
      </c>
    </row>
    <row r="86" spans="1:2">
      <c r="A86" s="1">
        <v>31041</v>
      </c>
      <c r="B86" t="s">
        <v>92</v>
      </c>
    </row>
    <row r="87" spans="1:2">
      <c r="A87" s="1">
        <v>31042</v>
      </c>
      <c r="B87" t="s">
        <v>92</v>
      </c>
    </row>
    <row r="88" spans="1:2">
      <c r="A88" s="1">
        <v>31043</v>
      </c>
      <c r="B88" t="s">
        <v>92</v>
      </c>
    </row>
    <row r="89" spans="1:2">
      <c r="A89" s="1">
        <v>31044</v>
      </c>
      <c r="B89" t="s">
        <v>92</v>
      </c>
    </row>
    <row r="90" spans="1:2">
      <c r="A90" s="1">
        <v>31045</v>
      </c>
      <c r="B90" t="s">
        <v>92</v>
      </c>
    </row>
    <row r="91" spans="1:2">
      <c r="A91" s="1">
        <v>31046</v>
      </c>
      <c r="B91" t="s">
        <v>92</v>
      </c>
    </row>
    <row r="92" spans="1:2">
      <c r="A92" s="1">
        <v>31047</v>
      </c>
      <c r="B92" t="s">
        <v>92</v>
      </c>
    </row>
    <row r="93" spans="1:2">
      <c r="A93" s="1">
        <v>31048</v>
      </c>
      <c r="B93" t="s">
        <v>92</v>
      </c>
    </row>
    <row r="94" spans="1:2">
      <c r="A94" s="1">
        <v>31049</v>
      </c>
      <c r="B94" t="s">
        <v>92</v>
      </c>
    </row>
    <row r="95" spans="1:2">
      <c r="A95" s="1">
        <v>31050</v>
      </c>
      <c r="B95" t="s">
        <v>92</v>
      </c>
    </row>
    <row r="96" spans="1:2">
      <c r="A96" s="1">
        <v>31051</v>
      </c>
      <c r="B96" t="s">
        <v>92</v>
      </c>
    </row>
    <row r="97" spans="1:2">
      <c r="A97" s="1">
        <v>31052</v>
      </c>
      <c r="B97" t="s">
        <v>92</v>
      </c>
    </row>
    <row r="98" spans="1:2">
      <c r="A98" s="1">
        <v>31053</v>
      </c>
      <c r="B98" t="s">
        <v>92</v>
      </c>
    </row>
    <row r="99" spans="1:2">
      <c r="A99" s="1">
        <v>31054</v>
      </c>
      <c r="B99" t="s">
        <v>92</v>
      </c>
    </row>
    <row r="100" spans="1:2">
      <c r="A100" s="1">
        <v>31055</v>
      </c>
      <c r="B100" t="s">
        <v>92</v>
      </c>
    </row>
    <row r="101" spans="1:2">
      <c r="A101" s="1">
        <v>31056</v>
      </c>
      <c r="B101" t="s">
        <v>92</v>
      </c>
    </row>
    <row r="102" spans="1:2">
      <c r="A102" s="1">
        <v>31057</v>
      </c>
      <c r="B102" t="s">
        <v>92</v>
      </c>
    </row>
    <row r="103" spans="1:2">
      <c r="A103" s="1">
        <v>31058</v>
      </c>
      <c r="B103" t="s">
        <v>92</v>
      </c>
    </row>
    <row r="104" spans="1:2">
      <c r="A104" s="1">
        <v>31059</v>
      </c>
      <c r="B104" t="s">
        <v>92</v>
      </c>
    </row>
    <row r="105" spans="1:2">
      <c r="A105" s="1">
        <v>31060</v>
      </c>
      <c r="B105" t="s">
        <v>92</v>
      </c>
    </row>
    <row r="106" spans="1:2">
      <c r="A106" s="1">
        <v>31061</v>
      </c>
      <c r="B106" t="s">
        <v>92</v>
      </c>
    </row>
    <row r="107" spans="1:2">
      <c r="A107" s="1">
        <v>31062</v>
      </c>
      <c r="B107" t="s">
        <v>92</v>
      </c>
    </row>
    <row r="108" spans="1:2">
      <c r="A108" s="1">
        <v>31063</v>
      </c>
      <c r="B108" t="s">
        <v>92</v>
      </c>
    </row>
    <row r="109" spans="1:2">
      <c r="A109" s="1">
        <v>31064</v>
      </c>
      <c r="B109" t="s">
        <v>92</v>
      </c>
    </row>
    <row r="110" spans="1:2">
      <c r="A110" s="1">
        <v>31065</v>
      </c>
      <c r="B110" t="s">
        <v>92</v>
      </c>
    </row>
    <row r="111" spans="1:2">
      <c r="A111" s="1">
        <v>31066</v>
      </c>
      <c r="B111" t="s">
        <v>92</v>
      </c>
    </row>
    <row r="112" spans="1:2">
      <c r="A112" s="1">
        <v>31067</v>
      </c>
      <c r="B112" t="s">
        <v>92</v>
      </c>
    </row>
    <row r="113" spans="1:2">
      <c r="A113" s="1">
        <v>31068</v>
      </c>
      <c r="B113" t="s">
        <v>92</v>
      </c>
    </row>
    <row r="114" spans="1:2">
      <c r="A114" s="1">
        <v>31069</v>
      </c>
      <c r="B114" t="s">
        <v>92</v>
      </c>
    </row>
    <row r="115" spans="1:2">
      <c r="A115" s="1">
        <v>31070</v>
      </c>
      <c r="B115" t="s">
        <v>92</v>
      </c>
    </row>
    <row r="116" spans="1:2">
      <c r="A116" s="1">
        <v>31071</v>
      </c>
      <c r="B116" t="s">
        <v>92</v>
      </c>
    </row>
    <row r="117" spans="1:2">
      <c r="A117" s="1">
        <v>31072</v>
      </c>
      <c r="B117" t="s">
        <v>92</v>
      </c>
    </row>
    <row r="118" spans="1:2">
      <c r="A118" s="1">
        <v>31073</v>
      </c>
      <c r="B118" t="s">
        <v>92</v>
      </c>
    </row>
    <row r="119" spans="1:2">
      <c r="A119" s="1">
        <v>31074</v>
      </c>
      <c r="B119" t="s">
        <v>92</v>
      </c>
    </row>
    <row r="120" spans="1:2">
      <c r="A120" s="1">
        <v>31075</v>
      </c>
      <c r="B120" t="s">
        <v>92</v>
      </c>
    </row>
    <row r="121" spans="1:2">
      <c r="A121" s="1">
        <v>31076</v>
      </c>
      <c r="B121" t="s">
        <v>92</v>
      </c>
    </row>
    <row r="122" spans="1:2">
      <c r="A122" s="1">
        <v>31077</v>
      </c>
      <c r="B122" t="s">
        <v>92</v>
      </c>
    </row>
    <row r="123" spans="1:2">
      <c r="A123" s="1">
        <v>31078</v>
      </c>
      <c r="B123" t="s">
        <v>92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 t="s">
        <v>92</v>
      </c>
    </row>
    <row r="153" spans="1:2">
      <c r="A153" s="1">
        <v>31107</v>
      </c>
      <c r="B153" t="s">
        <v>92</v>
      </c>
    </row>
    <row r="154" spans="1:2">
      <c r="A154" s="1">
        <v>31108</v>
      </c>
      <c r="B154" t="s">
        <v>92</v>
      </c>
    </row>
    <row r="155" spans="1:2">
      <c r="A155" s="1">
        <v>31109</v>
      </c>
      <c r="B155" t="s">
        <v>92</v>
      </c>
    </row>
    <row r="156" spans="1:2">
      <c r="A156" s="1">
        <v>31110</v>
      </c>
      <c r="B156" t="s">
        <v>92</v>
      </c>
    </row>
    <row r="157" spans="1:2">
      <c r="A157" s="1">
        <v>31111</v>
      </c>
      <c r="B157" t="s">
        <v>92</v>
      </c>
    </row>
    <row r="158" spans="1:2">
      <c r="A158" s="1">
        <v>31112</v>
      </c>
      <c r="B158" t="s">
        <v>92</v>
      </c>
    </row>
    <row r="159" spans="1:2">
      <c r="A159" s="1">
        <v>31113</v>
      </c>
      <c r="B159" t="s">
        <v>92</v>
      </c>
    </row>
    <row r="160" spans="1:2">
      <c r="A160" s="1">
        <v>31114</v>
      </c>
      <c r="B160" t="s">
        <v>92</v>
      </c>
    </row>
    <row r="161" spans="1:2">
      <c r="A161" s="1">
        <v>31115</v>
      </c>
      <c r="B161" t="s">
        <v>92</v>
      </c>
    </row>
    <row r="162" spans="1:2">
      <c r="A162" s="1">
        <v>31116</v>
      </c>
      <c r="B162" t="s">
        <v>92</v>
      </c>
    </row>
    <row r="163" spans="1:2">
      <c r="A163" s="1">
        <v>31117</v>
      </c>
      <c r="B163" t="s">
        <v>92</v>
      </c>
    </row>
    <row r="164" spans="1:2">
      <c r="A164" s="1">
        <v>31118</v>
      </c>
      <c r="B164" t="s">
        <v>92</v>
      </c>
    </row>
    <row r="165" spans="1:2">
      <c r="A165" s="1">
        <v>31119</v>
      </c>
      <c r="B165" t="s">
        <v>92</v>
      </c>
    </row>
    <row r="166" spans="1:2">
      <c r="A166" s="1">
        <v>31120</v>
      </c>
      <c r="B166" t="s">
        <v>92</v>
      </c>
    </row>
    <row r="167" spans="1:2">
      <c r="A167" s="1">
        <v>31121</v>
      </c>
      <c r="B167" t="s">
        <v>92</v>
      </c>
    </row>
    <row r="168" spans="1:2">
      <c r="A168" s="1">
        <v>31122</v>
      </c>
      <c r="B168" t="s">
        <v>92</v>
      </c>
    </row>
    <row r="169" spans="1:2">
      <c r="A169" s="1">
        <v>31123</v>
      </c>
      <c r="B169" t="s">
        <v>92</v>
      </c>
    </row>
    <row r="170" spans="1:2">
      <c r="A170" s="1">
        <v>31124</v>
      </c>
      <c r="B170" t="s">
        <v>92</v>
      </c>
    </row>
    <row r="171" spans="1:2">
      <c r="A171" s="1">
        <v>31125</v>
      </c>
      <c r="B171" t="s">
        <v>92</v>
      </c>
    </row>
    <row r="172" spans="1:2">
      <c r="A172" s="1">
        <v>31126</v>
      </c>
      <c r="B172" t="s">
        <v>92</v>
      </c>
    </row>
    <row r="173" spans="1:2">
      <c r="A173" s="1">
        <v>31127</v>
      </c>
      <c r="B173" t="s">
        <v>92</v>
      </c>
    </row>
    <row r="174" spans="1:2">
      <c r="A174" s="1">
        <v>31128</v>
      </c>
      <c r="B174" t="s">
        <v>92</v>
      </c>
    </row>
    <row r="175" spans="1:2">
      <c r="A175" s="1">
        <v>31129</v>
      </c>
      <c r="B175" t="s">
        <v>92</v>
      </c>
    </row>
    <row r="176" spans="1:2">
      <c r="A176" s="1">
        <v>31130</v>
      </c>
      <c r="B176" t="s">
        <v>92</v>
      </c>
    </row>
    <row r="177" spans="1:2">
      <c r="A177" s="1">
        <v>31131</v>
      </c>
      <c r="B177" t="s">
        <v>92</v>
      </c>
    </row>
    <row r="178" spans="1:2">
      <c r="A178" s="1">
        <v>31132</v>
      </c>
      <c r="B178" t="s">
        <v>92</v>
      </c>
    </row>
    <row r="179" spans="1:2">
      <c r="A179" s="1">
        <v>31133</v>
      </c>
      <c r="B179" t="s">
        <v>92</v>
      </c>
    </row>
    <row r="180" spans="1:2">
      <c r="A180" s="1">
        <v>31134</v>
      </c>
      <c r="B180" t="s">
        <v>92</v>
      </c>
    </row>
    <row r="181" spans="1:2">
      <c r="A181" s="1">
        <v>31135</v>
      </c>
      <c r="B181" t="s">
        <v>92</v>
      </c>
    </row>
    <row r="182" spans="1:2">
      <c r="A182" s="1">
        <v>31136</v>
      </c>
      <c r="B182" t="s">
        <v>92</v>
      </c>
    </row>
    <row r="183" spans="1:2">
      <c r="A183" s="1">
        <v>31137</v>
      </c>
      <c r="B183" t="s">
        <v>92</v>
      </c>
    </row>
    <row r="184" spans="1:2">
      <c r="A184" s="1">
        <v>31138</v>
      </c>
      <c r="B184" t="s">
        <v>92</v>
      </c>
    </row>
    <row r="185" spans="1:2">
      <c r="A185" s="1">
        <v>31139</v>
      </c>
      <c r="B185" t="s">
        <v>92</v>
      </c>
    </row>
    <row r="186" spans="1:2">
      <c r="A186" s="1">
        <v>31140</v>
      </c>
      <c r="B186" t="s">
        <v>92</v>
      </c>
    </row>
    <row r="187" spans="1:2">
      <c r="A187" s="1">
        <v>31141</v>
      </c>
      <c r="B187" t="s">
        <v>92</v>
      </c>
    </row>
    <row r="188" spans="1:2">
      <c r="A188" s="1">
        <v>31142</v>
      </c>
      <c r="B188" t="s">
        <v>92</v>
      </c>
    </row>
    <row r="189" spans="1:2">
      <c r="A189" s="1">
        <v>31143</v>
      </c>
      <c r="B189" t="s">
        <v>92</v>
      </c>
    </row>
    <row r="190" spans="1:2">
      <c r="A190" s="1">
        <v>31144</v>
      </c>
      <c r="B190" t="s">
        <v>92</v>
      </c>
    </row>
    <row r="191" spans="1:2">
      <c r="A191" s="1">
        <v>31145</v>
      </c>
      <c r="B191" t="s">
        <v>92</v>
      </c>
    </row>
    <row r="192" spans="1:2">
      <c r="A192" s="1">
        <v>31146</v>
      </c>
      <c r="B192" t="s">
        <v>92</v>
      </c>
    </row>
    <row r="193" spans="1:2">
      <c r="A193" s="1">
        <v>31147</v>
      </c>
      <c r="B193" t="s">
        <v>92</v>
      </c>
    </row>
    <row r="194" spans="1:2">
      <c r="A194" s="1">
        <v>31148</v>
      </c>
      <c r="B194" t="s">
        <v>92</v>
      </c>
    </row>
    <row r="195" spans="1:2">
      <c r="A195" s="1">
        <v>31149</v>
      </c>
      <c r="B195" t="s">
        <v>92</v>
      </c>
    </row>
    <row r="196" spans="1:2">
      <c r="A196" s="1">
        <v>31150</v>
      </c>
      <c r="B196" t="s">
        <v>92</v>
      </c>
    </row>
    <row r="197" spans="1:2">
      <c r="A197" s="1">
        <v>31151</v>
      </c>
      <c r="B197" t="s">
        <v>92</v>
      </c>
    </row>
    <row r="198" spans="1:2">
      <c r="A198" s="1">
        <v>31152</v>
      </c>
      <c r="B198" t="s">
        <v>92</v>
      </c>
    </row>
    <row r="199" spans="1:2">
      <c r="A199" s="1">
        <v>31153</v>
      </c>
      <c r="B199" t="s">
        <v>92</v>
      </c>
    </row>
    <row r="200" spans="1:2">
      <c r="A200" s="1">
        <v>31154</v>
      </c>
      <c r="B200" t="s">
        <v>92</v>
      </c>
    </row>
    <row r="201" spans="1:2">
      <c r="A201" s="1">
        <v>31155</v>
      </c>
      <c r="B201" t="s">
        <v>92</v>
      </c>
    </row>
    <row r="202" spans="1:2">
      <c r="A202" s="1">
        <v>31156</v>
      </c>
      <c r="B202" t="s">
        <v>92</v>
      </c>
    </row>
    <row r="203" spans="1:2">
      <c r="A203" s="1">
        <v>31157</v>
      </c>
      <c r="B203" t="s">
        <v>92</v>
      </c>
    </row>
    <row r="204" spans="1:2">
      <c r="A204" s="1">
        <v>31158</v>
      </c>
      <c r="B204" t="s">
        <v>92</v>
      </c>
    </row>
    <row r="205" spans="1:2">
      <c r="A205" s="1">
        <v>31159</v>
      </c>
      <c r="B205" t="s">
        <v>92</v>
      </c>
    </row>
    <row r="206" spans="1:2">
      <c r="A206" s="1">
        <v>31160</v>
      </c>
      <c r="B206" t="s">
        <v>92</v>
      </c>
    </row>
    <row r="207" spans="1:2">
      <c r="A207" s="1">
        <v>31161</v>
      </c>
      <c r="B207" t="s">
        <v>92</v>
      </c>
    </row>
    <row r="208" spans="1:2">
      <c r="A208" s="1">
        <v>31162</v>
      </c>
      <c r="B208" t="s">
        <v>92</v>
      </c>
    </row>
    <row r="209" spans="1:2">
      <c r="A209" s="1">
        <v>31163</v>
      </c>
      <c r="B209" t="s">
        <v>92</v>
      </c>
    </row>
    <row r="210" spans="1:2">
      <c r="A210" s="1">
        <v>31164</v>
      </c>
      <c r="B210" t="s">
        <v>92</v>
      </c>
    </row>
    <row r="211" spans="1:2">
      <c r="A211" s="1">
        <v>31165</v>
      </c>
      <c r="B211" t="s">
        <v>92</v>
      </c>
    </row>
    <row r="212" spans="1:2">
      <c r="A212" s="1">
        <v>31166</v>
      </c>
      <c r="B212" t="s">
        <v>92</v>
      </c>
    </row>
    <row r="213" spans="1:2">
      <c r="A213" s="1">
        <v>31167</v>
      </c>
      <c r="B213" t="s">
        <v>92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3.9370000000000002E-2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0.11811000000000001</v>
      </c>
    </row>
    <row r="293" spans="1:2">
      <c r="A293" s="1">
        <v>31247</v>
      </c>
      <c r="B293">
        <v>3.9370000000000002E-2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3.9370000000000002E-2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0.19685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7.8740000000000004E-2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0.78739999999999999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0.70865999999999996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2.1259800000000002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 t="s">
        <v>92</v>
      </c>
    </row>
    <row r="2" spans="1:2">
      <c r="A2" s="1">
        <v>30591</v>
      </c>
      <c r="B2" t="s">
        <v>92</v>
      </c>
    </row>
    <row r="3" spans="1:2">
      <c r="A3" s="1">
        <v>30592</v>
      </c>
      <c r="B3" t="s">
        <v>92</v>
      </c>
    </row>
    <row r="4" spans="1:2">
      <c r="A4" s="1">
        <v>30593</v>
      </c>
      <c r="B4" t="s">
        <v>92</v>
      </c>
    </row>
    <row r="5" spans="1:2">
      <c r="A5" s="1">
        <v>30594</v>
      </c>
      <c r="B5" t="s">
        <v>92</v>
      </c>
    </row>
    <row r="6" spans="1:2">
      <c r="A6" s="1">
        <v>30595</v>
      </c>
      <c r="B6" t="s">
        <v>92</v>
      </c>
    </row>
    <row r="7" spans="1:2">
      <c r="A7" s="1">
        <v>30596</v>
      </c>
      <c r="B7" t="s">
        <v>92</v>
      </c>
    </row>
    <row r="8" spans="1:2">
      <c r="A8" s="1">
        <v>30597</v>
      </c>
      <c r="B8" t="s">
        <v>92</v>
      </c>
    </row>
    <row r="9" spans="1:2">
      <c r="A9" s="1">
        <v>30598</v>
      </c>
      <c r="B9" t="s">
        <v>92</v>
      </c>
    </row>
    <row r="10" spans="1:2">
      <c r="A10" s="1">
        <v>30599</v>
      </c>
      <c r="B10" t="s">
        <v>92</v>
      </c>
    </row>
    <row r="11" spans="1:2">
      <c r="A11" s="1">
        <v>30600</v>
      </c>
      <c r="B11" t="s">
        <v>92</v>
      </c>
    </row>
    <row r="12" spans="1:2">
      <c r="A12" s="1">
        <v>30601</v>
      </c>
      <c r="B12" t="s">
        <v>92</v>
      </c>
    </row>
    <row r="13" spans="1:2">
      <c r="A13" s="1">
        <v>30602</v>
      </c>
      <c r="B13" t="s">
        <v>92</v>
      </c>
    </row>
    <row r="14" spans="1:2">
      <c r="A14" s="1">
        <v>30603</v>
      </c>
      <c r="B14" t="s">
        <v>92</v>
      </c>
    </row>
    <row r="15" spans="1:2">
      <c r="A15" s="1">
        <v>30604</v>
      </c>
      <c r="B15" t="s">
        <v>92</v>
      </c>
    </row>
    <row r="16" spans="1:2">
      <c r="A16" s="1">
        <v>30605</v>
      </c>
      <c r="B16" t="s">
        <v>92</v>
      </c>
    </row>
    <row r="17" spans="1:2">
      <c r="A17" s="1">
        <v>30606</v>
      </c>
      <c r="B17" t="s">
        <v>92</v>
      </c>
    </row>
    <row r="18" spans="1:2">
      <c r="A18" s="1">
        <v>30607</v>
      </c>
      <c r="B18" t="s">
        <v>92</v>
      </c>
    </row>
    <row r="19" spans="1:2">
      <c r="A19" s="1">
        <v>30608</v>
      </c>
      <c r="B19" t="s">
        <v>92</v>
      </c>
    </row>
    <row r="20" spans="1:2">
      <c r="A20" s="1">
        <v>30609</v>
      </c>
      <c r="B20" t="s">
        <v>92</v>
      </c>
    </row>
    <row r="21" spans="1:2">
      <c r="A21" s="1">
        <v>30610</v>
      </c>
      <c r="B21" t="s">
        <v>92</v>
      </c>
    </row>
    <row r="22" spans="1:2">
      <c r="A22" s="1">
        <v>30611</v>
      </c>
      <c r="B22" t="s">
        <v>92</v>
      </c>
    </row>
    <row r="23" spans="1:2">
      <c r="A23" s="1">
        <v>30612</v>
      </c>
      <c r="B23" t="s">
        <v>92</v>
      </c>
    </row>
    <row r="24" spans="1:2">
      <c r="A24" s="1">
        <v>30613</v>
      </c>
      <c r="B24" t="s">
        <v>92</v>
      </c>
    </row>
    <row r="25" spans="1:2">
      <c r="A25" s="1">
        <v>30614</v>
      </c>
      <c r="B25" t="s">
        <v>92</v>
      </c>
    </row>
    <row r="26" spans="1:2">
      <c r="A26" s="1">
        <v>30615</v>
      </c>
      <c r="B26" t="s">
        <v>92</v>
      </c>
    </row>
    <row r="27" spans="1:2">
      <c r="A27" s="1">
        <v>30616</v>
      </c>
      <c r="B27" t="s">
        <v>92</v>
      </c>
    </row>
    <row r="28" spans="1:2">
      <c r="A28" s="1">
        <v>30617</v>
      </c>
      <c r="B28" t="s">
        <v>92</v>
      </c>
    </row>
    <row r="29" spans="1:2">
      <c r="A29" s="1">
        <v>30618</v>
      </c>
      <c r="B29" t="s">
        <v>92</v>
      </c>
    </row>
    <row r="30" spans="1:2">
      <c r="A30" s="1">
        <v>30619</v>
      </c>
      <c r="B30" t="s">
        <v>92</v>
      </c>
    </row>
    <row r="31" spans="1:2">
      <c r="A31" s="1">
        <v>30620</v>
      </c>
      <c r="B31" t="s">
        <v>92</v>
      </c>
    </row>
    <row r="32" spans="1:2">
      <c r="A32" s="1">
        <v>30621</v>
      </c>
      <c r="B32" t="s">
        <v>92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0.23622000000000001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7.8740000000000004E-2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0.23622000000000001</v>
      </c>
    </row>
    <row r="63" spans="1:2">
      <c r="A63" s="1">
        <v>30652</v>
      </c>
      <c r="B63">
        <v>0.23622000000000001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0.27559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0.27559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0.35432999999999998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3.9370000000000002E-2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3.9370000000000002E-2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0.11811000000000001</v>
      </c>
    </row>
    <row r="212" spans="1:2">
      <c r="A212" s="1">
        <v>30801</v>
      </c>
      <c r="B212">
        <v>3.9370000000000002E-2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3.9370000000000002E-2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7.8740000000000004E-2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0.15748000000000001</v>
      </c>
    </row>
    <row r="291" spans="1:2">
      <c r="A291" s="1">
        <v>30880</v>
      </c>
      <c r="B291">
        <v>1.73228</v>
      </c>
    </row>
    <row r="292" spans="1:2">
      <c r="A292" s="1">
        <v>30881</v>
      </c>
      <c r="B292">
        <v>7.8740000000000004E-2</v>
      </c>
    </row>
    <row r="293" spans="1:2">
      <c r="A293" s="1">
        <v>30882</v>
      </c>
      <c r="B293">
        <v>3.9370000000000002E-2</v>
      </c>
    </row>
    <row r="294" spans="1:2">
      <c r="A294" s="1">
        <v>30883</v>
      </c>
      <c r="B294">
        <v>3.9370000000000002E-2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0.15748000000000001</v>
      </c>
    </row>
    <row r="297" spans="1:2">
      <c r="A297" s="1">
        <v>30886</v>
      </c>
      <c r="B297">
        <v>7.8740000000000004E-2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0.23622000000000001</v>
      </c>
    </row>
    <row r="302" spans="1:2">
      <c r="A302" s="1">
        <v>30891</v>
      </c>
      <c r="B302">
        <v>0.35432999999999998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1.02362</v>
      </c>
    </row>
    <row r="314" spans="1:2">
      <c r="A314" s="1">
        <v>30903</v>
      </c>
      <c r="B314">
        <v>0.39369999999999999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3.9370000000000002E-2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0.15748000000000001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0.47244000000000003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0.11811000000000001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3.9370000000000002E-2</v>
      </c>
    </row>
    <row r="329" spans="1:2">
      <c r="A329" s="1">
        <v>30918</v>
      </c>
      <c r="B329">
        <v>3.9370000000000002E-2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0.35432999999999998</v>
      </c>
    </row>
    <row r="347" spans="1:2">
      <c r="A347" s="1">
        <v>30936</v>
      </c>
      <c r="B347">
        <v>0.35432999999999998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0.11811000000000001</v>
      </c>
    </row>
    <row r="362" spans="1:3">
      <c r="A362" s="1">
        <v>30951</v>
      </c>
      <c r="B362">
        <v>0</v>
      </c>
    </row>
    <row r="363" spans="1:3">
      <c r="A363" s="1">
        <v>30952</v>
      </c>
      <c r="B363">
        <v>0.11811000000000001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7.8740000000000004E-2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8.2676999999999978</v>
      </c>
      <c r="C367" s="95">
        <f>SUM(B258:B365)</f>
        <v>6.2991999999999972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2025-12-18T16:21:00Z</dcterms:modified>
</cp:coreProperties>
</file>