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6B2E56BD-4635-4982-A261-828371E4F68F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24" r:id="rId4"/>
    <sheet name="WY-DD" sheetId="6" r:id="rId5"/>
    <sheet name="2025" sheetId="33" r:id="rId6"/>
    <sheet name="2024" sheetId="32" r:id="rId7"/>
    <sheet name="2023" sheetId="31" r:id="rId8"/>
    <sheet name="2022" sheetId="30" r:id="rId9"/>
    <sheet name="2021" sheetId="29" r:id="rId10"/>
    <sheet name="2020" sheetId="28" r:id="rId11"/>
    <sheet name="2019" sheetId="27" r:id="rId12"/>
    <sheet name="2018" sheetId="26" r:id="rId13"/>
    <sheet name="2017" sheetId="25" r:id="rId14"/>
    <sheet name="2016" sheetId="23" r:id="rId15"/>
    <sheet name="2015" sheetId="4" r:id="rId16"/>
    <sheet name="2014" sheetId="5" r:id="rId17"/>
    <sheet name="2013" sheetId="8" r:id="rId18"/>
    <sheet name="2012" sheetId="9" r:id="rId19"/>
    <sheet name="2011" sheetId="10" r:id="rId20"/>
    <sheet name="2010" sheetId="11" r:id="rId21"/>
    <sheet name="2009" sheetId="12" r:id="rId22"/>
    <sheet name="2008" sheetId="14" r:id="rId23"/>
    <sheet name="2007" sheetId="15" r:id="rId24"/>
    <sheet name="2006" sheetId="16" r:id="rId25"/>
    <sheet name="2005" sheetId="17" r:id="rId26"/>
    <sheet name="2004" sheetId="18" r:id="rId27"/>
    <sheet name="2003" sheetId="19" r:id="rId28"/>
    <sheet name="2002" sheetId="20" r:id="rId29"/>
    <sheet name="2001" sheetId="22" r:id="rId30"/>
  </sheets>
  <definedNames>
    <definedName name="_2015" localSheetId="14">'2016'!$A$1:$B$367</definedName>
    <definedName name="_2015" localSheetId="13">'2017'!$A$1:$B$367</definedName>
    <definedName name="_2015" localSheetId="12">'2018'!$A$1:$B$367</definedName>
    <definedName name="_2015" localSheetId="11">'2019'!$A$1:$B$367</definedName>
    <definedName name="_2015" localSheetId="10">'2020'!$A$1:$B$367</definedName>
    <definedName name="_2015" localSheetId="9">'2021'!$A$1:$B$367</definedName>
    <definedName name="_2015" localSheetId="8">'2022'!$A$1:$B$367</definedName>
    <definedName name="_2015" localSheetId="7">'2023'!$A$1:$B$367</definedName>
    <definedName name="_2015" localSheetId="6">'2024'!$A$1:$B$367</definedName>
    <definedName name="_2015" localSheetId="5">'2025'!$A$1:$B$367</definedName>
    <definedName name="_2015">'2015'!$A$1:$B$367</definedName>
    <definedName name="bing1">AnnualTables!$X$2:$X$43</definedName>
    <definedName name="bingwateryear">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E29" i="24"/>
  <c r="D29" i="24"/>
  <c r="C29" i="24"/>
  <c r="B29" i="24"/>
  <c r="F27" i="21"/>
  <c r="C367" i="33"/>
  <c r="B367" i="33"/>
  <c r="M29" i="24"/>
  <c r="K29" i="24"/>
  <c r="I29" i="24"/>
  <c r="G29" i="24"/>
  <c r="C367" i="32"/>
  <c r="B367" i="32"/>
  <c r="C367" i="31"/>
  <c r="B367" i="31"/>
  <c r="C367" i="30"/>
  <c r="B367" i="30"/>
  <c r="Q23" i="1"/>
  <c r="P23" i="1"/>
  <c r="L29" i="24"/>
  <c r="J29" i="24"/>
  <c r="H29" i="24"/>
  <c r="F29" i="24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8" i="6"/>
  <c r="D7" i="6"/>
  <c r="D6" i="6"/>
  <c r="D5" i="6"/>
  <c r="D4" i="6"/>
  <c r="D3" i="6"/>
  <c r="C367" i="29" l="1"/>
  <c r="B367" i="29"/>
  <c r="C367" i="28" l="1"/>
  <c r="Q22" i="1" s="1"/>
  <c r="B367" i="28"/>
  <c r="P22" i="1" s="1"/>
  <c r="Q21" i="1" l="1"/>
  <c r="C367" i="27"/>
  <c r="B367" i="27"/>
  <c r="P21" i="1" s="1"/>
  <c r="F3" i="21" l="1"/>
  <c r="F4" i="21"/>
  <c r="C367" i="26"/>
  <c r="Q20" i="1" s="1"/>
  <c r="B367" i="26"/>
  <c r="P20" i="1" s="1"/>
  <c r="C367" i="25" l="1"/>
  <c r="Q19" i="1" s="1"/>
  <c r="B367" i="25"/>
  <c r="P19" i="1" s="1"/>
  <c r="F5" i="21"/>
  <c r="B36" i="1" l="1"/>
  <c r="C36" i="1"/>
  <c r="C35" i="1"/>
  <c r="B35" i="1"/>
  <c r="C34" i="1"/>
  <c r="B34" i="1"/>
  <c r="C33" i="1"/>
  <c r="B33" i="1"/>
  <c r="C32" i="1"/>
  <c r="B32" i="1"/>
  <c r="C31" i="1"/>
  <c r="B31" i="1"/>
  <c r="C367" i="23" l="1"/>
  <c r="Q18" i="1" s="1"/>
  <c r="B367" i="23"/>
  <c r="P18" i="1" s="1"/>
  <c r="C367" i="22" l="1"/>
  <c r="C367" i="20"/>
  <c r="C367" i="19"/>
  <c r="C367" i="17"/>
  <c r="C367" i="16"/>
  <c r="C367" i="15"/>
  <c r="C367" i="12"/>
  <c r="C367" i="11"/>
  <c r="C367" i="10"/>
  <c r="C367" i="8"/>
  <c r="C367" i="5"/>
  <c r="C367" i="4"/>
  <c r="Q5" i="1" l="1"/>
  <c r="Q4" i="1"/>
  <c r="C367" i="18" l="1"/>
  <c r="C367" i="14"/>
  <c r="C367" i="9"/>
  <c r="Q17" i="1" l="1"/>
  <c r="Q6" i="1"/>
  <c r="Q7" i="1"/>
  <c r="Q8" i="1"/>
  <c r="Q9" i="1"/>
  <c r="Q10" i="1"/>
  <c r="Q11" i="1"/>
  <c r="Q12" i="1"/>
  <c r="Q13" i="1"/>
  <c r="Q14" i="1"/>
  <c r="Q15" i="1"/>
  <c r="Q16" i="1"/>
  <c r="B7" i="1" l="1"/>
  <c r="E29" i="21" s="1"/>
  <c r="F29" i="21" s="1"/>
  <c r="B367" i="22" l="1"/>
  <c r="B367" i="20"/>
  <c r="P4" i="1" s="1"/>
  <c r="B367" i="19"/>
  <c r="P5" i="1" s="1"/>
  <c r="B367" i="18"/>
  <c r="P6" i="1" s="1"/>
  <c r="B367" i="17"/>
  <c r="P7" i="1" s="1"/>
  <c r="B367" i="16"/>
  <c r="P8" i="1" s="1"/>
  <c r="B367" i="15"/>
  <c r="P9" i="1" s="1"/>
  <c r="B367" i="14"/>
  <c r="P10" i="1" s="1"/>
  <c r="B367" i="12"/>
  <c r="P11" i="1" s="1"/>
  <c r="B367" i="11"/>
  <c r="P12" i="1" s="1"/>
  <c r="B367" i="10"/>
  <c r="P13" i="1" s="1"/>
  <c r="B367" i="9"/>
  <c r="P14" i="1" s="1"/>
  <c r="B367" i="8"/>
  <c r="P15" i="1" s="1"/>
  <c r="B367" i="5"/>
  <c r="P16" i="1" s="1"/>
  <c r="B367" i="4"/>
  <c r="P17" i="1" s="1"/>
  <c r="B18" i="3"/>
  <c r="E14" i="3"/>
  <c r="K15" i="3"/>
  <c r="H17" i="3"/>
  <c r="J24" i="3"/>
  <c r="G10" i="3"/>
  <c r="F4" i="3"/>
  <c r="B6" i="3"/>
  <c r="C6" i="3"/>
  <c r="I6" i="3"/>
  <c r="L22" i="3"/>
  <c r="G21" i="3"/>
  <c r="M16" i="3"/>
  <c r="G20" i="3"/>
  <c r="I26" i="3"/>
  <c r="M4" i="3"/>
  <c r="E27" i="3"/>
  <c r="F31" i="3"/>
  <c r="C26" i="3"/>
  <c r="H21" i="3"/>
  <c r="E20" i="3"/>
  <c r="D27" i="3"/>
  <c r="I31" i="3"/>
  <c r="I24" i="3"/>
  <c r="J28" i="3"/>
  <c r="K30" i="3"/>
  <c r="E7" i="3"/>
  <c r="M20" i="3"/>
  <c r="B17" i="3"/>
  <c r="E8" i="3"/>
  <c r="H32" i="3"/>
  <c r="K28" i="3"/>
  <c r="J17" i="3"/>
  <c r="H9" i="3"/>
  <c r="E16" i="3"/>
  <c r="B9" i="3"/>
  <c r="K32" i="3"/>
  <c r="C23" i="3"/>
  <c r="G33" i="3"/>
  <c r="L19" i="3"/>
  <c r="C13" i="3"/>
  <c r="E23" i="3"/>
  <c r="F10" i="3"/>
  <c r="B30" i="3"/>
  <c r="D11" i="3"/>
  <c r="M21" i="3"/>
  <c r="L6" i="3"/>
  <c r="M25" i="3"/>
  <c r="D6" i="3"/>
  <c r="F11" i="3"/>
  <c r="D28" i="3"/>
  <c r="G8" i="3"/>
  <c r="G19" i="3"/>
  <c r="J4" i="3"/>
  <c r="L16" i="3"/>
  <c r="M11" i="3"/>
  <c r="M18" i="3"/>
  <c r="F18" i="3"/>
  <c r="H20" i="3"/>
  <c r="I20" i="3"/>
  <c r="B19" i="3"/>
  <c r="K17" i="3"/>
  <c r="E15" i="3"/>
  <c r="M13" i="3"/>
  <c r="K20" i="3"/>
  <c r="M14" i="3"/>
  <c r="M26" i="3"/>
  <c r="J5" i="3"/>
  <c r="I19" i="3"/>
  <c r="H22" i="3"/>
  <c r="G14" i="3"/>
  <c r="J33" i="3"/>
  <c r="K23" i="3"/>
  <c r="J13" i="3"/>
  <c r="C11" i="3"/>
  <c r="H6" i="3"/>
  <c r="H15" i="3"/>
  <c r="D14" i="3"/>
  <c r="K9" i="3"/>
  <c r="K16" i="3"/>
  <c r="J18" i="3"/>
  <c r="J7" i="3"/>
  <c r="L34" i="3"/>
  <c r="C18" i="3"/>
  <c r="B12" i="3"/>
  <c r="E4" i="3"/>
  <c r="F7" i="3"/>
  <c r="J15" i="3"/>
  <c r="L21" i="3"/>
  <c r="E25" i="3"/>
  <c r="E21" i="3"/>
  <c r="K29" i="3"/>
  <c r="C4" i="3"/>
  <c r="L31" i="3"/>
  <c r="I29" i="3"/>
  <c r="J11" i="3"/>
  <c r="H16" i="3"/>
  <c r="I10" i="3"/>
  <c r="M10" i="3"/>
  <c r="L23" i="3"/>
  <c r="I23" i="3"/>
  <c r="L15" i="3"/>
  <c r="L10" i="3"/>
  <c r="G11" i="3"/>
  <c r="E18" i="3"/>
  <c r="M19" i="3"/>
  <c r="G23" i="3"/>
  <c r="M9" i="3"/>
  <c r="C24" i="3"/>
  <c r="I33" i="3"/>
  <c r="K12" i="3"/>
  <c r="E11" i="3"/>
  <c r="M23" i="3"/>
  <c r="E17" i="3"/>
  <c r="B10" i="3"/>
  <c r="D30" i="3"/>
  <c r="J27" i="3"/>
  <c r="F22" i="3"/>
  <c r="L25" i="3"/>
  <c r="J9" i="3"/>
  <c r="F17" i="3"/>
  <c r="M24" i="3"/>
  <c r="L8" i="3"/>
  <c r="E24" i="3"/>
  <c r="M17" i="3"/>
  <c r="G7" i="3"/>
  <c r="E22" i="3"/>
  <c r="D9" i="3"/>
  <c r="L12" i="3"/>
  <c r="C17" i="3"/>
  <c r="L5" i="3"/>
  <c r="L9" i="3"/>
  <c r="K7" i="3"/>
  <c r="B27" i="3"/>
  <c r="G34" i="3"/>
  <c r="F15" i="3"/>
  <c r="H30" i="3"/>
  <c r="J30" i="3"/>
  <c r="H13" i="3"/>
  <c r="B13" i="3"/>
  <c r="C14" i="3"/>
  <c r="J21" i="3"/>
  <c r="F21" i="3"/>
  <c r="J22" i="3"/>
  <c r="H14" i="3"/>
  <c r="B15" i="3"/>
  <c r="L29" i="3"/>
  <c r="L11" i="3"/>
  <c r="I32" i="3"/>
  <c r="L4" i="3"/>
  <c r="G16" i="3"/>
  <c r="I16" i="3"/>
  <c r="B8" i="3"/>
  <c r="C33" i="3"/>
  <c r="J14" i="3"/>
  <c r="G13" i="3"/>
  <c r="K25" i="3"/>
  <c r="E33" i="3"/>
  <c r="G29" i="3"/>
  <c r="L18" i="3"/>
  <c r="I18" i="3"/>
  <c r="J32" i="3"/>
  <c r="I8" i="3"/>
  <c r="B24" i="3"/>
  <c r="G30" i="3"/>
  <c r="D26" i="3"/>
  <c r="K4" i="3"/>
  <c r="D17" i="3"/>
  <c r="L17" i="3"/>
  <c r="E32" i="3"/>
  <c r="I30" i="3"/>
  <c r="G12" i="3"/>
  <c r="E13" i="3"/>
  <c r="F12" i="3"/>
  <c r="J31" i="3"/>
  <c r="H25" i="3"/>
  <c r="C19" i="3"/>
  <c r="F28" i="3"/>
  <c r="E6" i="3"/>
  <c r="D20" i="3"/>
  <c r="B28" i="3"/>
  <c r="J19" i="3"/>
  <c r="C16" i="3"/>
  <c r="D12" i="3"/>
  <c r="I15" i="3"/>
  <c r="G24" i="3"/>
  <c r="H7" i="3"/>
  <c r="H26" i="3"/>
  <c r="K11" i="3"/>
  <c r="E5" i="3"/>
  <c r="G32" i="3"/>
  <c r="H23" i="3"/>
  <c r="E26" i="3"/>
  <c r="C8" i="3"/>
  <c r="M15" i="3"/>
  <c r="F27" i="3"/>
  <c r="M31" i="3"/>
  <c r="F5" i="3"/>
  <c r="H24" i="3"/>
  <c r="I13" i="3"/>
  <c r="D31" i="3"/>
  <c r="D29" i="3"/>
  <c r="F13" i="3"/>
  <c r="I11" i="3"/>
  <c r="L27" i="3"/>
  <c r="C20" i="3"/>
  <c r="B21" i="3"/>
  <c r="I34" i="3"/>
  <c r="H11" i="3"/>
  <c r="H31" i="3"/>
  <c r="J6" i="3"/>
  <c r="K5" i="3"/>
  <c r="H10" i="3"/>
  <c r="C12" i="3"/>
  <c r="D8" i="3"/>
  <c r="H4" i="3"/>
  <c r="L20" i="3"/>
  <c r="L24" i="3"/>
  <c r="H27" i="3"/>
  <c r="J8" i="3"/>
  <c r="G5" i="3"/>
  <c r="C27" i="3"/>
  <c r="F8" i="3"/>
  <c r="D7" i="3"/>
  <c r="I22" i="3"/>
  <c r="G17" i="3"/>
  <c r="G6" i="3"/>
  <c r="D21" i="3"/>
  <c r="I5" i="3"/>
  <c r="K14" i="3"/>
  <c r="G15" i="3"/>
  <c r="D4" i="3"/>
  <c r="K19" i="3"/>
  <c r="F23" i="3"/>
  <c r="J10" i="3"/>
  <c r="I7" i="3"/>
  <c r="B4" i="3"/>
  <c r="H19" i="3"/>
  <c r="K13" i="3"/>
  <c r="I4" i="3"/>
  <c r="D16" i="3"/>
  <c r="M22" i="3"/>
  <c r="G31" i="3"/>
  <c r="G22" i="3"/>
  <c r="D18" i="3"/>
  <c r="K18" i="3"/>
  <c r="L13" i="3"/>
  <c r="B31" i="3"/>
  <c r="I17" i="3"/>
  <c r="C32" i="3"/>
  <c r="B26" i="3"/>
  <c r="K22" i="3"/>
  <c r="C5" i="3"/>
  <c r="F19" i="3"/>
  <c r="F29" i="3"/>
  <c r="D34" i="3"/>
  <c r="M6" i="3"/>
  <c r="F26" i="3"/>
  <c r="F24" i="3"/>
  <c r="C30" i="3"/>
  <c r="G4" i="3"/>
  <c r="D13" i="3"/>
  <c r="D25" i="3"/>
  <c r="D33" i="3"/>
  <c r="B5" i="3"/>
  <c r="M29" i="3"/>
  <c r="I14" i="3"/>
  <c r="M5" i="3"/>
  <c r="L33" i="3"/>
  <c r="H29" i="3"/>
  <c r="M30" i="3"/>
  <c r="I27" i="3"/>
  <c r="E19" i="3"/>
  <c r="G27" i="3"/>
  <c r="K34" i="3"/>
  <c r="F9" i="3"/>
  <c r="C28" i="3"/>
  <c r="J23" i="3"/>
  <c r="G28" i="3"/>
  <c r="B33" i="3"/>
  <c r="L14" i="3"/>
  <c r="C29" i="3"/>
  <c r="J16" i="3"/>
  <c r="F6" i="3"/>
  <c r="E9" i="3"/>
  <c r="E10" i="3"/>
  <c r="K21" i="3"/>
  <c r="M8" i="3"/>
  <c r="C10" i="3"/>
  <c r="J29" i="3"/>
  <c r="D19" i="3"/>
  <c r="B11" i="3"/>
  <c r="E12" i="3"/>
  <c r="L26" i="3"/>
  <c r="D10" i="3"/>
  <c r="K24" i="3"/>
  <c r="D15" i="3"/>
  <c r="F20" i="3"/>
  <c r="M7" i="3"/>
  <c r="E28" i="3"/>
  <c r="M32" i="3"/>
  <c r="F25" i="3"/>
  <c r="F16" i="3"/>
  <c r="C15" i="3"/>
  <c r="I21" i="3"/>
  <c r="K8" i="3"/>
  <c r="J26" i="3"/>
  <c r="C31" i="3"/>
  <c r="L30" i="3"/>
  <c r="E30" i="3"/>
  <c r="B14" i="3"/>
  <c r="H5" i="3"/>
  <c r="H8" i="3"/>
  <c r="M33" i="3"/>
  <c r="D22" i="3"/>
  <c r="J20" i="3"/>
  <c r="B7" i="3"/>
  <c r="D23" i="3"/>
  <c r="I9" i="3"/>
  <c r="C22" i="3"/>
  <c r="I12" i="3"/>
  <c r="F30" i="3"/>
  <c r="K10" i="3"/>
  <c r="F32" i="3"/>
  <c r="D24" i="3"/>
  <c r="L28" i="3"/>
  <c r="C21" i="3"/>
  <c r="K6" i="3"/>
  <c r="B23" i="3"/>
  <c r="H18" i="3"/>
  <c r="E31" i="3"/>
  <c r="K31" i="3"/>
  <c r="D32" i="3"/>
  <c r="B25" i="3"/>
  <c r="G9" i="3"/>
  <c r="G26" i="3"/>
  <c r="K26" i="3"/>
  <c r="B22" i="3"/>
  <c r="D5" i="3"/>
  <c r="C25" i="3"/>
  <c r="C9" i="3"/>
  <c r="F14" i="3"/>
  <c r="I28" i="3"/>
  <c r="L7" i="3"/>
  <c r="G18" i="3"/>
  <c r="B16" i="3"/>
  <c r="E34" i="3"/>
  <c r="H28" i="3"/>
  <c r="I25" i="3"/>
  <c r="K27" i="3"/>
  <c r="K33" i="3"/>
  <c r="B34" i="3"/>
  <c r="J25" i="3"/>
  <c r="M12" i="3"/>
  <c r="C7" i="3"/>
  <c r="H12" i="3"/>
  <c r="E29" i="3"/>
  <c r="H33" i="3"/>
  <c r="G25" i="3"/>
  <c r="B29" i="3"/>
  <c r="B20" i="3"/>
  <c r="M27" i="3"/>
  <c r="M28" i="3"/>
  <c r="B32" i="3"/>
  <c r="L32" i="3"/>
  <c r="J12" i="3"/>
  <c r="D38" i="3" l="1"/>
  <c r="D35" i="3"/>
  <c r="D37" i="3"/>
  <c r="L37" i="3"/>
  <c r="L35" i="3"/>
  <c r="L38" i="3"/>
  <c r="E37" i="3"/>
  <c r="E35" i="3"/>
  <c r="E38" i="3"/>
  <c r="C35" i="3"/>
  <c r="C38" i="3"/>
  <c r="C37" i="3"/>
  <c r="B37" i="3"/>
  <c r="B35" i="3"/>
  <c r="B38" i="3"/>
  <c r="D40" i="3"/>
  <c r="D42" i="3"/>
  <c r="G35" i="3"/>
  <c r="G38" i="3"/>
  <c r="G37" i="3"/>
  <c r="I35" i="3"/>
  <c r="I37" i="3"/>
  <c r="I38" i="3"/>
  <c r="K37" i="3"/>
  <c r="K35" i="3"/>
  <c r="K38" i="3"/>
  <c r="J35" i="3"/>
  <c r="J38" i="3"/>
  <c r="J37" i="3"/>
  <c r="H37" i="3"/>
  <c r="H35" i="3"/>
  <c r="H38" i="3"/>
  <c r="F38" i="3"/>
  <c r="F35" i="3"/>
  <c r="F37" i="3"/>
  <c r="M37" i="3"/>
  <c r="M35" i="3"/>
  <c r="M38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3" i="3" l="1"/>
  <c r="D44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B18" authorId="1" shapeId="0" xr:uid="{00000000-0006-0000-0000-000003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<sst xmlns="http://schemas.openxmlformats.org/spreadsheetml/2006/main" count="1738" uniqueCount="114">
  <si>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</si>
  <si>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</si>
  <si>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</si>
  <si>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</si>
  <si>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</si>
  <si>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</si>
  <si>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</si>
  <si>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</si>
  <si>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</si>
  <si>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</si>
  <si>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</si>
  <si>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</si>
  <si>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None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</si>
  <si>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</si>
  <si>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</si>
  <si>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</si>
  <si>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</si>
  <si>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</si>
  <si>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</si>
  <si>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</si>
  <si>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</si>
  <si>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</si>
  <si>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</si>
  <si>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</si>
  <si>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</si>
  <si>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</si>
  <si>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</si>
  <si>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</si>
  <si>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</si>
  <si>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</si>
  <si>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</si>
  <si>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</si>
  <si>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</si>
  <si>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</si>
  <si>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</si>
  <si>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</si>
  <si>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</si>
  <si>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</si>
  <si>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</si>
  <si>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</si>
  <si>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</si>
  <si>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</si>
  <si>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</si>
  <si>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</si>
  <si>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</si>
  <si>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</si>
  <si>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</si>
  <si>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</si>
  <si>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</si>
  <si>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</si>
  <si>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</si>
  <si>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</si>
  <si>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</si>
  <si>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</si>
  <si>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</si>
  <si>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</si>
  <si>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</si>
  <si>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</si>
  <si>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</si>
  <si>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</si>
  <si>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</si>
  <si>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</si>
  <si>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</si>
  <si>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</si>
  <si>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</si>
  <si>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</si>
  <si>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</si>
  <si>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</si>
  <si>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</si>
  <si>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</si>
  <si>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</si>
  <si>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</si>
  <si>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</si>
  <si>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</si>
  <si>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</si>
  <si>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</si>
  <si>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Williams Field Road</t>
  </si>
  <si>
    <t>Rain</t>
  </si>
  <si>
    <t>Mesa</t>
  </si>
  <si>
    <r>
      <t>33</t>
    </r>
    <r>
      <rPr>
        <sz val="11"/>
        <color theme="1"/>
        <rFont val="Calibri"/>
        <family val="2"/>
      </rPr>
      <t>° 18’ 35.6”</t>
    </r>
  </si>
  <si>
    <t>111° 35’ 00.8”</t>
  </si>
  <si>
    <t>1,455 ft.</t>
  </si>
  <si>
    <t>1/4 mi. N of Williams Field Rd. &amp; Meridian</t>
  </si>
  <si>
    <t>Repeater</t>
  </si>
  <si>
    <t>Assigned 4mm to 10/29</t>
  </si>
  <si>
    <t>Programming error</t>
  </si>
  <si>
    <t>No rain fell</t>
  </si>
  <si>
    <t>Data collision</t>
  </si>
  <si>
    <t>Transmitter</t>
  </si>
  <si>
    <t>Battery</t>
  </si>
  <si>
    <t>Unknown</t>
  </si>
  <si>
    <t>Station installed on 7/3/2001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</si>
  <si>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</si>
  <si>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</si>
  <si>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</si>
  <si>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</si>
  <si>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</si>
  <si>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</si>
  <si>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</si>
  <si>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</si>
  <si>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</si>
  <si>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</si>
  <si>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</si>
  <si>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Williams Field Road  # 34500</t>
  </si>
  <si>
    <t>Gage ID # History:</t>
  </si>
  <si>
    <r>
      <rPr>
        <b/>
        <sz val="11"/>
        <color theme="1"/>
        <rFont val="Calibri"/>
        <family val="2"/>
        <scheme val="minor"/>
      </rPr>
      <t>34500</t>
    </r>
    <r>
      <rPr>
        <sz val="11"/>
        <color theme="1"/>
        <rFont val="Calibri"/>
        <family val="2"/>
        <scheme val="minor"/>
      </rPr>
      <t>; 6575 prior to 1/17/2018</t>
    </r>
  </si>
  <si>
    <t>Days w/ Rain</t>
  </si>
  <si>
    <t>M</t>
  </si>
  <si>
    <t>Const. Project</t>
  </si>
  <si>
    <t>Station taken out of service</t>
  </si>
  <si>
    <t>Days Since Installation --&gt;</t>
  </si>
  <si>
    <t>% Operational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</si>
  <si>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</si>
  <si>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22</t>
    </r>
    <r>
      <rPr>
        <sz val="11"/>
        <color theme="1"/>
        <rFont val="Calibri"/>
        <family val="2"/>
        <scheme val="minor"/>
      </rPr>
      <t xml:space="preserve"> Complete Years (in):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</si>
</sst>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.0_);_(* \(#,##0.0\);_(* &quot;-&quot;??_);_(@_)"/>
  </numFmts>
  <fonts count="34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color rgb="FFC00000"/>
      <name val="Trebuchet MS"/>
      <family val="2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color rgb="FF000000"/>
      <name val="Arial Unicode MS"/>
    </font>
  </fonts>
  <fills count="1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5" tint="0.39997558519241921"/>
        <bgColor indexed="64"/>
      </patternFill>
    </fill>
  </fills>
  <borders count="28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thin">
        <color rgb="FFD0D7E5"/>
      </left>
      <right/>
      <top style="thin">
        <color rgb="FFD0D7E5"/>
      </top>
      <bottom style="thin">
        <color rgb="FFD0D7E5"/>
      </bottom>
      <diagonal/>
    </border>
    <border>
      <left/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/>
      <bottom style="thin">
        <color rgb="FFD0D7E5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29" fillId="0" borderId="0" applyFont="0" applyFill="0" applyBorder="0" applyAlignment="0" applyProtection="0"/>
  </cellStyleXfs>
  <cellXfs count="150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6" fillId="3" borderId="0" xfId="0" applyFont="1" applyFill="1"/>
    <xf numFmtId="0" fontId="12" fillId="0" borderId="21" xfId="0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165" fontId="12" fillId="0" borderId="22" xfId="0" applyNumberFormat="1" applyFont="1" applyBorder="1" applyAlignment="1">
      <alignment horizontal="right" vertical="center" wrapText="1"/>
    </xf>
    <xf numFmtId="2" fontId="12" fillId="0" borderId="23" xfId="0" applyNumberFormat="1" applyFont="1" applyBorder="1" applyAlignment="1">
      <alignment horizontal="right" vertical="center" wrapText="1"/>
    </xf>
    <xf numFmtId="0" fontId="12" fillId="0" borderId="24" xfId="0" applyFont="1" applyBorder="1" applyAlignment="1">
      <alignment horizontal="right" vertical="center" wrapText="1"/>
    </xf>
    <xf numFmtId="0" fontId="12" fillId="0" borderId="0" xfId="0" applyFont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0" fontId="2" fillId="0" borderId="0" xfId="0" applyFont="1"/>
    <xf numFmtId="2" fontId="2" fillId="0" borderId="25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6" xfId="0" applyNumberFormat="1" applyFont="1" applyBorder="1" applyAlignment="1">
      <alignment horizontal="center"/>
    </xf>
    <xf numFmtId="0" fontId="26" fillId="0" borderId="0" xfId="0" applyFont="1"/>
    <xf numFmtId="2" fontId="2" fillId="0" borderId="27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0" fontId="28" fillId="0" borderId="0" xfId="0" applyFont="1" applyAlignment="1">
      <alignment horizontal="right" vertical="center" wrapText="1"/>
    </xf>
    <xf numFmtId="165" fontId="28" fillId="0" borderId="0" xfId="0" applyNumberFormat="1" applyFont="1" applyAlignment="1">
      <alignment horizontal="right" vertical="center" wrapText="1"/>
    </xf>
    <xf numFmtId="0" fontId="28" fillId="0" borderId="0" xfId="0" applyFont="1" applyAlignment="1">
      <alignment vertical="center"/>
    </xf>
    <xf numFmtId="0" fontId="30" fillId="0" borderId="13" xfId="0" applyFont="1" applyBorder="1" applyAlignment="1">
      <alignment horizontal="left" vertical="center"/>
    </xf>
    <xf numFmtId="165" fontId="30" fillId="0" borderId="13" xfId="0" applyNumberFormat="1" applyFont="1" applyBorder="1" applyAlignment="1">
      <alignment horizontal="left" vertical="center"/>
    </xf>
    <xf numFmtId="2" fontId="30" fillId="0" borderId="13" xfId="0" applyNumberFormat="1" applyFont="1" applyBorder="1" applyAlignment="1">
      <alignment horizontal="right" vertical="center"/>
    </xf>
    <xf numFmtId="167" fontId="30" fillId="0" borderId="13" xfId="2" applyNumberFormat="1" applyFont="1" applyFill="1" applyBorder="1" applyAlignment="1" applyProtection="1">
      <alignment horizontal="left" vertical="center"/>
    </xf>
    <xf numFmtId="2" fontId="5" fillId="13" borderId="2" xfId="0" applyNumberFormat="1" applyFont="1" applyFill="1" applyBorder="1" applyAlignment="1">
      <alignment horizontal="center" vertical="center"/>
    </xf>
    <xf numFmtId="14" fontId="33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22" fillId="0" borderId="0" xfId="0" applyFont="1" applyAlignment="1">
      <alignment horizontal="center"/>
    </xf>
    <xf numFmtId="0" fontId="0" fillId="0" borderId="0" xfId="0"/>
    <xf numFmtId="0" fontId="31" fillId="0" borderId="14" xfId="0" applyFont="1" applyBorder="1" applyAlignment="1">
      <alignment horizontal="center" vertical="center" wrapText="1"/>
    </xf>
    <xf numFmtId="0" fontId="31" fillId="0" borderId="14" xfId="0" applyFont="1" applyBorder="1" applyAlignment="1">
      <alignment horizontal="center" wrapText="1"/>
    </xf>
    <xf numFmtId="0" fontId="31" fillId="0" borderId="0" xfId="0" applyFont="1" applyAlignment="1">
      <alignment horizontal="center" wrapText="1"/>
    </xf>
    <xf numFmtId="0" fontId="27" fillId="0" borderId="0" xfId="0" applyFont="1" applyAlignment="1">
      <alignment horizontal="center"/>
    </xf>
  </cellXfs>
  <cellStyles count="3">
    <cellStyle name="Comma" xfId="2" builtinId="3"/>
    <cellStyle name="Hyperlink" xfId="1" builtinId="8"/>
    <cellStyle name="Normal" xfId="0" builtinId="0"/>
  </cellStyles>
  <dxfs count="13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8" Type="http://schemas.openxmlformats.org/officeDocument/2006/relationships/worksheet" Target="worksheets/sheet8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Meta_Stats!$P$4:$P$27</c:f>
              <c:numCache>
                <c:formatCode>0.00</c:formatCode>
                <c:ptCount val="24"/>
                <c:pt idx="0">
                  <c:v>3.7795199999999989</c:v>
                </c:pt>
                <c:pt idx="1">
                  <c:v>5.4330599999999984</c:v>
                </c:pt>
                <c:pt idx="2">
                  <c:v>6.4960500000000003</c:v>
                </c:pt>
                <c:pt idx="3">
                  <c:v>11.338559999999996</c:v>
                </c:pt>
                <c:pt idx="4">
                  <c:v>10.314939999999998</c:v>
                </c:pt>
                <c:pt idx="5">
                  <c:v>5.0787300000000011</c:v>
                </c:pt>
                <c:pt idx="6">
                  <c:v>9.7243899999999996</c:v>
                </c:pt>
                <c:pt idx="7">
                  <c:v>4.842509999999999</c:v>
                </c:pt>
                <c:pt idx="8">
                  <c:v>7.6377799999999976</c:v>
                </c:pt>
                <c:pt idx="9">
                  <c:v>5.7873899999999994</c:v>
                </c:pt>
                <c:pt idx="10">
                  <c:v>8.8582499999999964</c:v>
                </c:pt>
                <c:pt idx="11">
                  <c:v>8.6613999999999987</c:v>
                </c:pt>
                <c:pt idx="12">
                  <c:v>10.118089999999999</c:v>
                </c:pt>
                <c:pt idx="13">
                  <c:v>6.692899999999999</c:v>
                </c:pt>
                <c:pt idx="14">
                  <c:v>5.9842399999999998</c:v>
                </c:pt>
                <c:pt idx="15">
                  <c:v>8.936989999999998</c:v>
                </c:pt>
                <c:pt idx="16">
                  <c:v>3.6220399999999993</c:v>
                </c:pt>
                <c:pt idx="17">
                  <c:v>9.0157299999999996</c:v>
                </c:pt>
                <c:pt idx="18">
                  <c:v>8.740140000000002</c:v>
                </c:pt>
                <c:pt idx="19">
                  <c:v>8.4251799999999992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241-41BE-94E9-7286763527CE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cat>
            <c:numRef>
              <c:f>Meta_Stats!$O$4:$O$27</c:f>
              <c:numCache>
                <c:formatCode>General</c:formatCode>
                <c:ptCount val="24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  <c:pt idx="23">
                  <c:v>2025</c:v>
                </c:pt>
              </c:numCache>
            </c:numRef>
          </c:cat>
          <c:val>
            <c:numRef>
              <c:f>Meta_Stats!$Q$4:$Q$27</c:f>
              <c:numCache>
                <c:formatCode>0.00</c:formatCode>
                <c:ptCount val="24"/>
                <c:pt idx="0">
                  <c:v>1.6929099999999999</c:v>
                </c:pt>
                <c:pt idx="1">
                  <c:v>1.2204699999999999</c:v>
                </c:pt>
                <c:pt idx="2">
                  <c:v>1.45669</c:v>
                </c:pt>
                <c:pt idx="3">
                  <c:v>2.59842</c:v>
                </c:pt>
                <c:pt idx="4">
                  <c:v>6.9684899999999992</c:v>
                </c:pt>
                <c:pt idx="5">
                  <c:v>1.9291299999999998</c:v>
                </c:pt>
                <c:pt idx="6">
                  <c:v>2.7559</c:v>
                </c:pt>
                <c:pt idx="7">
                  <c:v>1.29921</c:v>
                </c:pt>
                <c:pt idx="8">
                  <c:v>1.8897599999999999</c:v>
                </c:pt>
                <c:pt idx="9">
                  <c:v>1.9684999999999999</c:v>
                </c:pt>
                <c:pt idx="10">
                  <c:v>4.842509999999999</c:v>
                </c:pt>
                <c:pt idx="11">
                  <c:v>4.2125899999999996</c:v>
                </c:pt>
                <c:pt idx="12">
                  <c:v>6.1810900000000002</c:v>
                </c:pt>
                <c:pt idx="13">
                  <c:v>1.2598400000000001</c:v>
                </c:pt>
                <c:pt idx="14">
                  <c:v>2.2440899999999999</c:v>
                </c:pt>
                <c:pt idx="15">
                  <c:v>5.3543199999999986</c:v>
                </c:pt>
                <c:pt idx="16">
                  <c:v>2.5196800000000001</c:v>
                </c:pt>
                <c:pt idx="17">
                  <c:v>1.65354</c:v>
                </c:pt>
                <c:pt idx="18">
                  <c:v>1.6141700000000001</c:v>
                </c:pt>
                <c:pt idx="19">
                  <c:v>7.0865999999999989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241-41BE-94E9-7286763527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6253800"/>
        <c:axId val="532902400"/>
      </c:barChart>
      <c:catAx>
        <c:axId val="53625380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532902400"/>
        <c:crosses val="autoZero"/>
        <c:auto val="1"/>
        <c:lblAlgn val="ctr"/>
        <c:lblOffset val="100"/>
        <c:noMultiLvlLbl val="0"/>
      </c:catAx>
      <c:valAx>
        <c:axId val="532902400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536253800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Williams Field Rd.: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0"/>
          </c:trendline>
          <c:cat>
            <c:numRef>
              <c:f>'WY-DD'!$C$4:$C$26</c:f>
              <c:numCache>
                <c:formatCode>General</c:formatCode>
                <c:ptCount val="23"/>
                <c:pt idx="0">
                  <c:v>2002</c:v>
                </c:pt>
                <c:pt idx="1">
                  <c:v>2003</c:v>
                </c:pt>
                <c:pt idx="2">
                  <c:v>2004</c:v>
                </c:pt>
                <c:pt idx="3">
                  <c:v>2005</c:v>
                </c:pt>
                <c:pt idx="4">
                  <c:v>2006</c:v>
                </c:pt>
                <c:pt idx="5">
                  <c:v>2007</c:v>
                </c:pt>
                <c:pt idx="6">
                  <c:v>2008</c:v>
                </c:pt>
                <c:pt idx="7">
                  <c:v>2009</c:v>
                </c:pt>
                <c:pt idx="8">
                  <c:v>2010</c:v>
                </c:pt>
                <c:pt idx="9">
                  <c:v>2011</c:v>
                </c:pt>
                <c:pt idx="10">
                  <c:v>2012</c:v>
                </c:pt>
                <c:pt idx="11">
                  <c:v>2013</c:v>
                </c:pt>
                <c:pt idx="12">
                  <c:v>2014</c:v>
                </c:pt>
                <c:pt idx="13">
                  <c:v>2015</c:v>
                </c:pt>
                <c:pt idx="14">
                  <c:v>2016</c:v>
                </c:pt>
                <c:pt idx="15">
                  <c:v>2017</c:v>
                </c:pt>
                <c:pt idx="16">
                  <c:v>2018</c:v>
                </c:pt>
                <c:pt idx="17">
                  <c:v>2019</c:v>
                </c:pt>
                <c:pt idx="18">
                  <c:v>2020</c:v>
                </c:pt>
                <c:pt idx="19">
                  <c:v>2021</c:v>
                </c:pt>
                <c:pt idx="20">
                  <c:v>2022</c:v>
                </c:pt>
                <c:pt idx="21">
                  <c:v>2023</c:v>
                </c:pt>
                <c:pt idx="22">
                  <c:v>2024</c:v>
                </c:pt>
              </c:numCache>
            </c:numRef>
          </c:cat>
          <c:val>
            <c:numRef>
              <c:f>'WY-DD'!$D$4:$D$26</c:f>
              <c:numCache>
                <c:formatCode>General</c:formatCode>
                <c:ptCount val="23"/>
                <c:pt idx="0">
                  <c:v>20</c:v>
                </c:pt>
                <c:pt idx="1">
                  <c:v>30</c:v>
                </c:pt>
                <c:pt idx="2">
                  <c:v>23</c:v>
                </c:pt>
                <c:pt idx="3">
                  <c:v>35</c:v>
                </c:pt>
                <c:pt idx="4">
                  <c:v>24</c:v>
                </c:pt>
                <c:pt idx="5">
                  <c:v>30</c:v>
                </c:pt>
                <c:pt idx="6">
                  <c:v>30</c:v>
                </c:pt>
                <c:pt idx="7">
                  <c:v>26</c:v>
                </c:pt>
                <c:pt idx="8">
                  <c:v>27</c:v>
                </c:pt>
                <c:pt idx="9">
                  <c:v>22</c:v>
                </c:pt>
                <c:pt idx="10">
                  <c:v>28</c:v>
                </c:pt>
                <c:pt idx="11">
                  <c:v>26</c:v>
                </c:pt>
                <c:pt idx="12">
                  <c:v>17</c:v>
                </c:pt>
                <c:pt idx="13">
                  <c:v>34</c:v>
                </c:pt>
                <c:pt idx="14">
                  <c:v>36</c:v>
                </c:pt>
                <c:pt idx="15">
                  <c:v>33</c:v>
                </c:pt>
                <c:pt idx="16">
                  <c:v>18</c:v>
                </c:pt>
                <c:pt idx="17">
                  <c:v>28</c:v>
                </c:pt>
                <c:pt idx="18">
                  <c:v>27</c:v>
                </c:pt>
                <c:pt idx="19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46-4A78-A79B-AB25AACF79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1991072"/>
        <c:axId val="484619904"/>
      </c:barChart>
      <c:catAx>
        <c:axId val="2019910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84619904"/>
        <c:crosses val="autoZero"/>
        <c:auto val="1"/>
        <c:lblAlgn val="ctr"/>
        <c:lblOffset val="100"/>
        <c:noMultiLvlLbl val="0"/>
      </c:catAx>
      <c:valAx>
        <c:axId val="4846199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199107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3%C2%B018'35.6%22N+111%C2%B035'00.8%22W/@33.30988,-111.5835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158750</xdr:colOff>
      <xdr:row>2</xdr:row>
      <xdr:rowOff>36906</xdr:rowOff>
    </xdr:from>
    <xdr:to>
      <xdr:col>13</xdr:col>
      <xdr:colOff>201083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87333" y="534323"/>
          <a:ext cx="65722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137584</xdr:colOff>
      <xdr:row>15</xdr:row>
      <xdr:rowOff>200023</xdr:rowOff>
    </xdr:from>
    <xdr:to>
      <xdr:col>13</xdr:col>
      <xdr:colOff>201083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613832</xdr:colOff>
      <xdr:row>0</xdr:row>
      <xdr:rowOff>189440</xdr:rowOff>
    </xdr:from>
    <xdr:to>
      <xdr:col>18</xdr:col>
      <xdr:colOff>603248</xdr:colOff>
      <xdr:row>27</xdr:row>
      <xdr:rowOff>190499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EF2094B-DE89-4855-91D1-D13F6A27F4C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3.30988&amp;lon=-111.5835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38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42" t="s">
        <v>0</v>
      </c>
      <c r="B1" s="143"/>
      <c r="C1" s="143"/>
      <c r="D1" s="143"/>
      <c r="E1" s="25"/>
      <c r="F1" s="25"/>
      <c r="G1" s="26" t="s">
        <v>68</v>
      </c>
      <c r="H1" s="25"/>
      <c r="I1" s="25"/>
      <c r="J1" s="25"/>
      <c r="K1" s="25"/>
      <c r="L1" s="25"/>
      <c r="M1" s="25"/>
      <c r="N1" s="25"/>
      <c r="O1" s="25"/>
      <c r="P1" s="28" t="s">
        <v>67</v>
      </c>
      <c r="Q1" s="27">
        <v>45987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17</v>
      </c>
      <c r="P3" s="89" t="s">
        <v>75</v>
      </c>
      <c r="Q3" s="89" t="s">
        <v>74</v>
      </c>
    </row>
    <row r="4" spans="1:17" ht="15" customHeight="1" thickBot="1">
      <c r="A4" s="17" t="s">
        <v>104</v>
      </c>
      <c r="B4" s="139" t="s">
        <v>105</v>
      </c>
      <c r="C4" s="140"/>
      <c r="D4" s="141"/>
      <c r="O4" s="2">
        <v>2002</v>
      </c>
      <c r="P4" s="90">
        <f>'2002'!B367</f>
        <v>3.7795199999999989</v>
      </c>
      <c r="Q4" s="91">
        <f>'2002'!C367</f>
        <v>1.6929099999999999</v>
      </c>
    </row>
    <row r="5" spans="1:17" ht="15" customHeight="1" thickBot="1">
      <c r="A5" s="17"/>
      <c r="B5" s="140"/>
      <c r="C5" s="140"/>
      <c r="D5" s="141"/>
      <c r="O5" s="2">
        <v>2003</v>
      </c>
      <c r="P5" s="90">
        <f>'2003'!B367</f>
        <v>5.4330599999999984</v>
      </c>
      <c r="Q5" s="91">
        <f>'2003'!C367</f>
        <v>1.2204699999999999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2004</v>
      </c>
      <c r="P6" s="90">
        <f>'2004'!B367</f>
        <v>6.4960500000000003</v>
      </c>
      <c r="Q6" s="91">
        <f>'2004'!C367</f>
        <v>1.45669</v>
      </c>
    </row>
    <row r="7" spans="1:17" ht="15.75" thickBot="1">
      <c r="A7" s="17" t="s">
        <v>3</v>
      </c>
      <c r="B7" s="82">
        <f>(D7-B8)/365.25</f>
        <v>24.246406570841888</v>
      </c>
      <c r="C7" s="81" t="s">
        <v>73</v>
      </c>
      <c r="D7" s="80">
        <v>45931</v>
      </c>
      <c r="O7" s="2">
        <v>2005</v>
      </c>
      <c r="P7" s="90">
        <f>'2005'!B367</f>
        <v>11.338559999999996</v>
      </c>
      <c r="Q7" s="91">
        <f>'2005'!C367</f>
        <v>2.59842</v>
      </c>
    </row>
    <row r="8" spans="1:17" ht="15.75" thickBot="1">
      <c r="A8" s="18" t="s">
        <v>4</v>
      </c>
      <c r="B8" s="19">
        <v>37075</v>
      </c>
      <c r="C8" s="6"/>
      <c r="D8" s="16"/>
      <c r="O8" s="2">
        <v>2006</v>
      </c>
      <c r="P8" s="90">
        <f>'2006'!B367</f>
        <v>10.314939999999998</v>
      </c>
      <c r="Q8" s="91">
        <f>'2006'!C367</f>
        <v>6.9684899999999992</v>
      </c>
    </row>
    <row r="9" spans="1:17" ht="15.75" thickBot="1">
      <c r="A9" s="17" t="s">
        <v>57</v>
      </c>
      <c r="B9" s="12" t="s">
        <v>78</v>
      </c>
      <c r="C9" s="12"/>
      <c r="D9" s="15"/>
      <c r="O9" s="2">
        <v>2007</v>
      </c>
      <c r="P9" s="90">
        <f>'2007'!B367</f>
        <v>5.0787300000000011</v>
      </c>
      <c r="Q9" s="91">
        <f>'2007'!C367</f>
        <v>1.9291299999999998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2008</v>
      </c>
      <c r="P10" s="90">
        <f>'2008'!B367</f>
        <v>9.7243899999999996</v>
      </c>
      <c r="Q10" s="91">
        <f>'2008'!C367</f>
        <v>2.7559</v>
      </c>
    </row>
    <row r="11" spans="1:17" ht="15.75" thickBot="1">
      <c r="A11" s="17" t="s">
        <v>7</v>
      </c>
      <c r="B11" s="12" t="s">
        <v>79</v>
      </c>
      <c r="C11" s="20">
        <v>33.30988</v>
      </c>
      <c r="D11" s="15"/>
      <c r="O11" s="2">
        <v>2009</v>
      </c>
      <c r="P11" s="90">
        <f>'2009'!B367</f>
        <v>4.842509999999999</v>
      </c>
      <c r="Q11" s="91">
        <f>'2009'!C367</f>
        <v>1.29921</v>
      </c>
    </row>
    <row r="12" spans="1:17" ht="15.75" thickBot="1">
      <c r="A12" s="17" t="s">
        <v>8</v>
      </c>
      <c r="B12" s="101" t="s">
        <v>80</v>
      </c>
      <c r="C12" s="20">
        <v>-111.58355</v>
      </c>
      <c r="D12" s="15"/>
      <c r="O12" s="2">
        <v>2010</v>
      </c>
      <c r="P12" s="90">
        <f>'2010'!B367</f>
        <v>7.6377799999999976</v>
      </c>
      <c r="Q12" s="91">
        <f>'2010'!C367</f>
        <v>1.8897599999999999</v>
      </c>
    </row>
    <row r="13" spans="1:17" ht="15.75" thickBot="1">
      <c r="A13" s="17" t="s">
        <v>9</v>
      </c>
      <c r="B13" s="12" t="s">
        <v>81</v>
      </c>
      <c r="C13" s="12"/>
      <c r="D13" s="15"/>
      <c r="O13" s="2">
        <v>2011</v>
      </c>
      <c r="P13" s="90">
        <f>'2011'!B367</f>
        <v>5.7873899999999994</v>
      </c>
      <c r="Q13" s="91">
        <f>'2011'!C367</f>
        <v>1.9684999999999999</v>
      </c>
    </row>
    <row r="14" spans="1:17" ht="15.75" thickBot="1">
      <c r="A14" s="18" t="s">
        <v>10</v>
      </c>
      <c r="B14" s="6" t="s">
        <v>82</v>
      </c>
      <c r="C14" s="6"/>
      <c r="D14" s="16"/>
      <c r="O14" s="2">
        <v>2012</v>
      </c>
      <c r="P14" s="90">
        <f>'2012'!B367</f>
        <v>8.8582499999999964</v>
      </c>
      <c r="Q14" s="91">
        <f>'2012'!C367</f>
        <v>4.842509999999999</v>
      </c>
    </row>
    <row r="15" spans="1:17" ht="15.75" thickBot="1">
      <c r="A15" s="83" t="s">
        <v>113</v>
      </c>
      <c r="B15" s="12"/>
      <c r="C15" s="12"/>
      <c r="D15" s="62">
        <f>AVERAGE(P4:P34)</f>
        <v>7.4743944999999981</v>
      </c>
      <c r="O15" s="2">
        <v>2013</v>
      </c>
      <c r="P15" s="90">
        <f>'2013'!B367</f>
        <v>8.6613999999999987</v>
      </c>
      <c r="Q15" s="91">
        <f>'2013'!C367</f>
        <v>4.2125899999999996</v>
      </c>
    </row>
    <row r="16" spans="1:17" ht="15.75" thickBot="1">
      <c r="A16" s="17" t="s">
        <v>11</v>
      </c>
      <c r="B16" s="12" t="s">
        <v>12</v>
      </c>
      <c r="C16" s="12"/>
      <c r="D16" s="15"/>
      <c r="O16" s="2">
        <v>2014</v>
      </c>
      <c r="P16" s="90">
        <f>'2014'!B367</f>
        <v>10.118089999999999</v>
      </c>
      <c r="Q16" s="91">
        <f>'2014'!C367</f>
        <v>6.1810900000000002</v>
      </c>
    </row>
    <row r="17" spans="1:17" ht="15.75" thickBot="1">
      <c r="A17" s="17" t="s">
        <v>13</v>
      </c>
      <c r="B17" s="12" t="s">
        <v>12</v>
      </c>
      <c r="C17" s="12"/>
      <c r="D17" s="15"/>
      <c r="O17" s="2">
        <v>2015</v>
      </c>
      <c r="P17" s="90">
        <f>'2015'!B367</f>
        <v>6.692899999999999</v>
      </c>
      <c r="Q17" s="91">
        <f>'2015'!C367</f>
        <v>1.2598400000000001</v>
      </c>
    </row>
    <row r="18" spans="1:17" ht="15.75" thickBot="1">
      <c r="A18" s="18" t="s">
        <v>14</v>
      </c>
      <c r="B18" s="6" t="s">
        <v>15</v>
      </c>
      <c r="C18" s="6"/>
      <c r="D18" s="16"/>
      <c r="O18" s="2">
        <v>2016</v>
      </c>
      <c r="P18" s="90">
        <f>'2016'!B367</f>
        <v>5.9842399999999998</v>
      </c>
      <c r="Q18" s="91">
        <f>'2016'!C367</f>
        <v>2.2440899999999999</v>
      </c>
    </row>
    <row r="19" spans="1:17" ht="15.75" thickBot="1">
      <c r="O19" s="2">
        <v>2017</v>
      </c>
      <c r="P19" s="90">
        <f>'2017'!B367</f>
        <v>8.936989999999998</v>
      </c>
      <c r="Q19" s="91">
        <f>'2017'!C367</f>
        <v>5.3543199999999986</v>
      </c>
    </row>
    <row r="20" spans="1:17" ht="15.75" thickBot="1">
      <c r="A20" s="84" t="s">
        <v>16</v>
      </c>
      <c r="B20" s="30"/>
      <c r="C20" s="30"/>
      <c r="D20" s="31"/>
      <c r="O20" s="2">
        <v>2018</v>
      </c>
      <c r="P20" s="90">
        <f>'2018'!B367</f>
        <v>3.6220399999999993</v>
      </c>
      <c r="Q20" s="91">
        <f>'2018'!C367</f>
        <v>2.5196800000000001</v>
      </c>
    </row>
    <row r="21" spans="1:17" ht="15.75" thickBot="1">
      <c r="A21" s="32" t="s">
        <v>55</v>
      </c>
      <c r="B21" s="33"/>
      <c r="C21" s="33"/>
      <c r="D21" s="34"/>
      <c r="O21" s="2">
        <v>2019</v>
      </c>
      <c r="P21" s="90">
        <f>'2019'!B367</f>
        <v>9.0157299999999996</v>
      </c>
      <c r="Q21" s="91">
        <f>'2019'!C367</f>
        <v>1.65354</v>
      </c>
    </row>
    <row r="22" spans="1:17" ht="15.75" thickBot="1">
      <c r="A22" s="35" t="s">
        <v>56</v>
      </c>
      <c r="B22" s="36"/>
      <c r="C22" s="36"/>
      <c r="D22" s="37"/>
      <c r="O22" s="2">
        <v>2020</v>
      </c>
      <c r="P22" s="90">
        <f>'2020'!B367</f>
        <v>8.740140000000002</v>
      </c>
      <c r="Q22" s="91">
        <f>'2020'!C367</f>
        <v>1.6141700000000001</v>
      </c>
    </row>
    <row r="23" spans="1:17" ht="15.75" thickBot="1">
      <c r="O23" s="2">
        <v>2021</v>
      </c>
      <c r="P23" s="90">
        <f>'2021'!B367</f>
        <v>8.4251799999999992</v>
      </c>
      <c r="Q23" s="91">
        <f>'2021'!C367</f>
        <v>7.0865999999999989</v>
      </c>
    </row>
    <row r="24" spans="1:17" ht="15.75" thickBot="1">
      <c r="A24" s="38" t="s">
        <v>54</v>
      </c>
      <c r="B24" s="54"/>
      <c r="C24" s="54"/>
      <c r="D24" s="39"/>
      <c r="O24" s="2">
        <v>2022</v>
      </c>
      <c r="P24" s="137"/>
      <c r="Q24" s="137"/>
    </row>
    <row r="25" spans="1:17" ht="15.75" thickBot="1">
      <c r="A25" s="40"/>
      <c r="B25" s="40" t="s">
        <v>51</v>
      </c>
      <c r="C25" s="55">
        <v>35</v>
      </c>
      <c r="D25" s="57"/>
      <c r="O25" s="2">
        <v>2023</v>
      </c>
      <c r="P25" s="137"/>
      <c r="Q25" s="137"/>
    </row>
    <row r="26" spans="1:17" ht="15.75" thickBot="1">
      <c r="A26" s="40"/>
      <c r="B26" s="40" t="s">
        <v>52</v>
      </c>
      <c r="C26" s="55">
        <v>5</v>
      </c>
      <c r="D26" s="57"/>
      <c r="O26" s="2">
        <v>2024</v>
      </c>
      <c r="P26" s="137"/>
      <c r="Q26" s="137"/>
    </row>
    <row r="27" spans="1:17" ht="15.75" thickBot="1">
      <c r="A27" s="41"/>
      <c r="B27" s="41" t="s">
        <v>53</v>
      </c>
      <c r="C27" s="56">
        <v>0</v>
      </c>
      <c r="D27" s="58"/>
      <c r="O27" s="2">
        <v>2025</v>
      </c>
      <c r="P27" s="137"/>
      <c r="Q27" s="137"/>
    </row>
    <row r="28" spans="1:17" ht="15.75" thickBot="1">
      <c r="O28" s="2">
        <v>2026</v>
      </c>
      <c r="P28" s="90"/>
      <c r="Q28" s="91"/>
    </row>
    <row r="29" spans="1:17" ht="15" customHeight="1" thickBot="1">
      <c r="A29" s="42"/>
      <c r="B29" s="50"/>
      <c r="C29" s="50"/>
      <c r="D29" s="51" t="s">
        <v>26</v>
      </c>
      <c r="O29" s="2">
        <v>2027</v>
      </c>
      <c r="P29" s="90"/>
      <c r="Q29" s="91"/>
    </row>
    <row r="30" spans="1:17" ht="15" customHeight="1" thickBot="1">
      <c r="A30" s="43" t="s">
        <v>28</v>
      </c>
      <c r="B30" s="52" t="s">
        <v>24</v>
      </c>
      <c r="C30" s="52" t="s">
        <v>25</v>
      </c>
      <c r="D30" s="53" t="s">
        <v>27</v>
      </c>
      <c r="O30" s="2">
        <v>2028</v>
      </c>
      <c r="P30" s="90"/>
      <c r="Q30" s="91"/>
    </row>
    <row r="31" spans="1:17" ht="15.75" thickBot="1">
      <c r="A31" s="44" t="s">
        <v>18</v>
      </c>
      <c r="B31" s="45">
        <f>FREQ!$B$29</f>
        <v>1.02</v>
      </c>
      <c r="C31" s="128">
        <f>FREQ!$C$29</f>
        <v>41863</v>
      </c>
      <c r="D31" s="46">
        <v>39</v>
      </c>
      <c r="O31" s="2">
        <v>2029</v>
      </c>
      <c r="P31" s="90"/>
      <c r="Q31" s="91"/>
    </row>
    <row r="32" spans="1:17" ht="15.75" thickBot="1">
      <c r="A32" s="44" t="s">
        <v>19</v>
      </c>
      <c r="B32" s="45">
        <f>FREQ!$D$29</f>
        <v>1.5</v>
      </c>
      <c r="C32" s="128">
        <f>FREQ!$E$29</f>
        <v>38969</v>
      </c>
      <c r="D32" s="46">
        <v>21</v>
      </c>
      <c r="O32" s="2">
        <v>2030</v>
      </c>
      <c r="P32" s="90"/>
      <c r="Q32" s="91"/>
    </row>
    <row r="33" spans="1:17" ht="15.75" thickBot="1">
      <c r="A33" s="44" t="s">
        <v>20</v>
      </c>
      <c r="B33" s="45">
        <f>FREQ!$F$29</f>
        <v>1.73</v>
      </c>
      <c r="C33" s="128">
        <f>FREQ!$G$29</f>
        <v>41909</v>
      </c>
      <c r="D33" s="46">
        <v>21</v>
      </c>
      <c r="O33" s="2">
        <v>2031</v>
      </c>
      <c r="P33" s="90"/>
      <c r="Q33" s="91"/>
    </row>
    <row r="34" spans="1:17" ht="15.75" customHeight="1" thickBot="1">
      <c r="A34" s="44" t="s">
        <v>21</v>
      </c>
      <c r="B34" s="45">
        <f>FREQ!$H$29</f>
        <v>1.93</v>
      </c>
      <c r="C34" s="128">
        <f>FREQ!$I$29</f>
        <v>37101</v>
      </c>
      <c r="D34" s="46">
        <v>18</v>
      </c>
      <c r="O34" s="2">
        <v>2032</v>
      </c>
      <c r="P34" s="90"/>
      <c r="Q34" s="91"/>
    </row>
    <row r="35" spans="1:17">
      <c r="A35" s="44" t="s">
        <v>22</v>
      </c>
      <c r="B35" s="45">
        <f>FREQ!$J$29</f>
        <v>2.56</v>
      </c>
      <c r="C35" s="128">
        <f>FREQ!$K$29</f>
        <v>38787</v>
      </c>
      <c r="D35" s="46">
        <v>17</v>
      </c>
      <c r="O35" s="146" t="s">
        <v>112</v>
      </c>
      <c r="P35" s="147"/>
      <c r="Q35" s="147"/>
    </row>
    <row r="36" spans="1:17">
      <c r="A36" s="47" t="s">
        <v>23</v>
      </c>
      <c r="B36" s="48">
        <f>FREQ!$L$29</f>
        <v>4.0599999999999996</v>
      </c>
      <c r="C36" s="129">
        <f>FREQ!$M$29</f>
        <v>44402</v>
      </c>
      <c r="D36" s="49">
        <v>74</v>
      </c>
      <c r="O36" s="148"/>
      <c r="P36" s="148"/>
      <c r="Q36" s="148"/>
    </row>
    <row r="38" spans="1:17" ht="15.75">
      <c r="A38" s="144" t="s">
        <v>72</v>
      </c>
      <c r="B38" s="145"/>
      <c r="C38" s="145"/>
      <c r="D38" s="145"/>
      <c r="E38" s="145"/>
      <c r="F38" s="145"/>
      <c r="G38" s="145"/>
      <c r="H38" s="145"/>
      <c r="I38" s="145"/>
      <c r="J38" s="145"/>
      <c r="K38" s="145"/>
      <c r="L38" s="145"/>
      <c r="M38" s="145"/>
      <c r="N38" s="145"/>
      <c r="O38" s="145"/>
      <c r="P38" s="145"/>
      <c r="Q38" s="145"/>
    </row>
  </sheetData>
  <sheetProtection algorithmName="SHA-512" hashValue="i3P0O3RaHwpuADf4wwuIkeOjl4kOTqPRmPAo9RQFSh8f2epOIJlKAxfzFGMk48q629SFOLpYhGTZmWKEiX2+lA==" saltValue="Lkm6wGjdk7VOkXRxlaukrQ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B4:D5"/>
    <mergeCell ref="A1:D1"/>
    <mergeCell ref="A38:Q38"/>
    <mergeCell ref="O35:Q36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103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45</v>
      </c>
      <c r="L1" s="68"/>
      <c r="M1" s="69">
        <v>2025</v>
      </c>
    </row>
    <row r="2" spans="1:27" ht="15" customHeight="1">
      <c r="A2" s="85"/>
      <c r="H2" s="60" t="s">
        <v>69</v>
      </c>
      <c r="I2" s="59"/>
      <c r="J2" s="59"/>
      <c r="K2" s="59"/>
      <c r="L2" s="59"/>
      <c r="M2" s="61"/>
      <c r="U2" s="1"/>
      <c r="V2" s="3"/>
    </row>
    <row r="3" spans="1:27">
      <c r="A3" s="86" t="s">
        <v>29</v>
      </c>
      <c r="B3" s="7" t="s">
        <v>30</v>
      </c>
      <c r="C3" s="7" t="s">
        <v>31</v>
      </c>
      <c r="D3" s="7" t="s">
        <v>32</v>
      </c>
      <c r="E3" s="7" t="s">
        <v>33</v>
      </c>
      <c r="F3" s="7" t="s">
        <v>34</v>
      </c>
      <c r="G3" s="7" t="s">
        <v>35</v>
      </c>
      <c r="H3" s="7" t="s">
        <v>36</v>
      </c>
      <c r="I3" s="7" t="s">
        <v>37</v>
      </c>
      <c r="J3" s="7" t="s">
        <v>38</v>
      </c>
      <c r="K3" s="7" t="s">
        <v>39</v>
      </c>
      <c r="L3" s="7" t="s">
        <v>40</v>
      </c>
      <c r="M3" s="7" t="s">
        <v>41</v>
      </c>
      <c r="U3" s="1"/>
      <c r="V3" s="3"/>
    </row>
    <row r="4" spans="1:27" ht="14.45" customHeight="1">
      <c r="A4" s="87">
        <v>1</v>
      </c>
      <c r="B4" s="4" t="str">
        <f ca="1">INDIRECT("'"&amp;$M$1&amp;"'!"&amp;"$B$1")</f>
        <v>_____</v>
      </c>
      <c r="C4" s="4" t="str">
        <f ca="1">INDIRECT("'"&amp;$M$1&amp;"'!"&amp;"$B$32")</f>
        <v>_____</v>
      </c>
      <c r="D4" s="4" t="str">
        <f ca="1">INDIRECT("'"&amp;$M$1&amp;"'!"&amp;"$B$62")</f>
        <v>_____</v>
      </c>
      <c r="E4" s="4" t="str">
        <f ca="1">INDIRECT("'"&amp;$M$1&amp;"'!"&amp;"$B$93")</f>
        <v>_____</v>
      </c>
      <c r="F4" s="4" t="str">
        <f ca="1">INDIRECT("'"&amp;$M$1&amp;"'!"&amp;"$B$124")</f>
        <v>_____</v>
      </c>
      <c r="G4" s="4" t="str">
        <f ca="1">INDIRECT("'"&amp;$M$1&amp;"'!"&amp;"$B$153")</f>
        <v>_____</v>
      </c>
      <c r="H4" s="4" t="str">
        <f ca="1">INDIRECT("'"&amp;$M$1&amp;"'!"&amp;"$B$184")</f>
        <v>_____</v>
      </c>
      <c r="I4" s="4" t="str">
        <f ca="1">INDIRECT("'"&amp;$M$1&amp;"'!"&amp;"$B$214")</f>
        <v>_____</v>
      </c>
      <c r="J4" s="4" t="str">
        <f ca="1">INDIRECT("'"&amp;$M$1&amp;"'!"&amp;"$B$245")</f>
        <v>_____</v>
      </c>
      <c r="K4" s="4" t="str">
        <f ca="1">INDIRECT("'"&amp;$M$1&amp;"'!"&amp;"$B$275")</f>
        <v>_____</v>
      </c>
      <c r="L4" s="4" t="str">
        <f ca="1">INDIRECT("'"&amp;$M$1&amp;"'!"&amp;"$B$306")</f>
        <v>_____</v>
      </c>
      <c r="M4" s="4" t="str">
        <f ca="1">INDIRECT("'"&amp;$M$1&amp;"'!"&amp;"$B$337")</f>
        <v>_____</v>
      </c>
      <c r="U4" s="1"/>
      <c r="V4" s="3"/>
    </row>
    <row r="5" spans="1:27" ht="14.45" customHeight="1">
      <c r="A5" s="87">
        <v>2</v>
      </c>
      <c r="B5" s="4" t="str">
        <f ca="1">INDIRECT("'"&amp;$M$1&amp;"'!"&amp;"$B$2")</f>
        <v>_____</v>
      </c>
      <c r="C5" s="4" t="str">
        <f ca="1">INDIRECT("'"&amp;$M$1&amp;"'!"&amp;"$B$33")</f>
        <v>_____</v>
      </c>
      <c r="D5" s="4" t="str">
        <f ca="1">INDIRECT("'"&amp;$M$1&amp;"'!"&amp;"$B$63")</f>
        <v>_____</v>
      </c>
      <c r="E5" s="4" t="str">
        <f ca="1">INDIRECT("'"&amp;$M$1&amp;"'!"&amp;"$B$94")</f>
        <v>_____</v>
      </c>
      <c r="F5" s="4" t="str">
        <f ca="1">INDIRECT("'"&amp;$M$1&amp;"'!"&amp;"$B$125")</f>
        <v>_____</v>
      </c>
      <c r="G5" s="4" t="str">
        <f ca="1">INDIRECT("'"&amp;$M$1&amp;"'!"&amp;"$B$154")</f>
        <v>_____</v>
      </c>
      <c r="H5" s="4" t="str">
        <f ca="1">INDIRECT("'"&amp;$M$1&amp;"'!"&amp;"$B$185")</f>
        <v>_____</v>
      </c>
      <c r="I5" s="4" t="str">
        <f ca="1">INDIRECT("'"&amp;$M$1&amp;"'!"&amp;"$B$215")</f>
        <v>_____</v>
      </c>
      <c r="J5" s="4" t="str">
        <f ca="1">INDIRECT("'"&amp;$M$1&amp;"'!"&amp;"$B$246")</f>
        <v>_____</v>
      </c>
      <c r="K5" s="4" t="str">
        <f ca="1">INDIRECT("'"&amp;$M$1&amp;"'!"&amp;"$B$276")</f>
        <v>_____</v>
      </c>
      <c r="L5" s="4" t="str">
        <f ca="1">INDIRECT("'"&amp;$M$1&amp;"'!"&amp;"$B$307")</f>
        <v>_____</v>
      </c>
      <c r="M5" s="4" t="str">
        <f ca="1">INDIRECT("'"&amp;$M$1&amp;"'!"&amp;"$B$338")</f>
        <v>_____</v>
      </c>
      <c r="U5" s="1"/>
      <c r="V5" s="3"/>
    </row>
    <row r="6" spans="1:27" ht="14.45" customHeight="1">
      <c r="A6" s="87">
        <v>3</v>
      </c>
      <c r="B6" s="4" t="str">
        <f ca="1">INDIRECT("'"&amp;$M$1&amp;"'!"&amp;"$B$3")</f>
        <v>_____</v>
      </c>
      <c r="C6" s="4" t="str">
        <f ca="1">INDIRECT("'"&amp;$M$1&amp;"'!"&amp;"$B$34")</f>
        <v>_____</v>
      </c>
      <c r="D6" s="4" t="str">
        <f ca="1">INDIRECT("'"&amp;$M$1&amp;"'!"&amp;"$B$64")</f>
        <v>_____</v>
      </c>
      <c r="E6" s="4" t="str">
        <f ca="1">INDIRECT("'"&amp;$M$1&amp;"'!"&amp;"$B$95")</f>
        <v>_____</v>
      </c>
      <c r="F6" s="4" t="str">
        <f ca="1">INDIRECT("'"&amp;$M$1&amp;"'!"&amp;"$B$126")</f>
        <v>_____</v>
      </c>
      <c r="G6" s="4" t="str">
        <f ca="1">INDIRECT("'"&amp;$M$1&amp;"'!"&amp;"$B$155")</f>
        <v>_____</v>
      </c>
      <c r="H6" s="4" t="str">
        <f ca="1">INDIRECT("'"&amp;$M$1&amp;"'!"&amp;"$B$186")</f>
        <v>_____</v>
      </c>
      <c r="I6" s="4" t="str">
        <f ca="1">INDIRECT("'"&amp;$M$1&amp;"'!"&amp;"$B$216")</f>
        <v>_____</v>
      </c>
      <c r="J6" s="4" t="str">
        <f ca="1">INDIRECT("'"&amp;$M$1&amp;"'!"&amp;"$B$247")</f>
        <v>_____</v>
      </c>
      <c r="K6" s="4" t="str">
        <f ca="1">INDIRECT("'"&amp;$M$1&amp;"'!"&amp;"$B$277")</f>
        <v>_____</v>
      </c>
      <c r="L6" s="4" t="str">
        <f ca="1">INDIRECT("'"&amp;$M$1&amp;"'!"&amp;"$B$308")</f>
        <v>_____</v>
      </c>
      <c r="M6" s="4" t="str">
        <f ca="1">INDIRECT("'"&amp;$M$1&amp;"'!"&amp;"$B$339")</f>
        <v>_____</v>
      </c>
      <c r="U6" s="1"/>
      <c r="V6" s="3"/>
      <c r="AA6" s="8"/>
    </row>
    <row r="7" spans="1:27" ht="14.45" customHeight="1">
      <c r="A7" s="87">
        <v>4</v>
      </c>
      <c r="B7" s="4" t="str">
        <f ca="1">INDIRECT("'"&amp;$M$1&amp;"'!"&amp;"$B$4")</f>
        <v>_____</v>
      </c>
      <c r="C7" s="4" t="str">
        <f ca="1">INDIRECT("'"&amp;$M$1&amp;"'!"&amp;"$B$35")</f>
        <v>_____</v>
      </c>
      <c r="D7" s="4" t="str">
        <f ca="1">INDIRECT("'"&amp;$M$1&amp;"'!"&amp;"$B$65")</f>
        <v>_____</v>
      </c>
      <c r="E7" s="4" t="str">
        <f ca="1">INDIRECT("'"&amp;$M$1&amp;"'!"&amp;"$B$96")</f>
        <v>_____</v>
      </c>
      <c r="F7" s="4" t="str">
        <f ca="1">INDIRECT("'"&amp;$M$1&amp;"'!"&amp;"$B$127")</f>
        <v>_____</v>
      </c>
      <c r="G7" s="4" t="str">
        <f ca="1">INDIRECT("'"&amp;$M$1&amp;"'!"&amp;"$B$156")</f>
        <v>_____</v>
      </c>
      <c r="H7" s="4" t="str">
        <f ca="1">INDIRECT("'"&amp;$M$1&amp;"'!"&amp;"$B$187")</f>
        <v>_____</v>
      </c>
      <c r="I7" s="4" t="str">
        <f ca="1">INDIRECT("'"&amp;$M$1&amp;"'!"&amp;"$B$217")</f>
        <v>_____</v>
      </c>
      <c r="J7" s="4" t="str">
        <f ca="1">INDIRECT("'"&amp;$M$1&amp;"'!"&amp;"$B$248")</f>
        <v>_____</v>
      </c>
      <c r="K7" s="4" t="str">
        <f ca="1">INDIRECT("'"&amp;$M$1&amp;"'!"&amp;"$B$278")</f>
        <v>_____</v>
      </c>
      <c r="L7" s="4" t="str">
        <f ca="1">INDIRECT("'"&amp;$M$1&amp;"'!"&amp;"$B$309")</f>
        <v>_____</v>
      </c>
      <c r="M7" s="4" t="str">
        <f ca="1">INDIRECT("'"&amp;$M$1&amp;"'!"&amp;"$B$340")</f>
        <v>_____</v>
      </c>
      <c r="O7" s="9"/>
      <c r="U7" s="1"/>
      <c r="V7" s="3"/>
    </row>
    <row r="8" spans="1:27" ht="14.45" customHeight="1">
      <c r="A8" s="87">
        <v>5</v>
      </c>
      <c r="B8" s="4" t="str">
        <f ca="1">INDIRECT("'"&amp;$M$1&amp;"'!"&amp;"$B$5")</f>
        <v>_____</v>
      </c>
      <c r="C8" s="4" t="str">
        <f ca="1">INDIRECT("'"&amp;$M$1&amp;"'!"&amp;"$B$36")</f>
        <v>_____</v>
      </c>
      <c r="D8" s="4" t="str">
        <f ca="1">INDIRECT("'"&amp;$M$1&amp;"'!"&amp;"$B$66")</f>
        <v>_____</v>
      </c>
      <c r="E8" s="4" t="str">
        <f ca="1">INDIRECT("'"&amp;$M$1&amp;"'!"&amp;"$B$97")</f>
        <v>_____</v>
      </c>
      <c r="F8" s="4" t="str">
        <f ca="1">INDIRECT("'"&amp;$M$1&amp;"'!"&amp;"$B$128")</f>
        <v>_____</v>
      </c>
      <c r="G8" s="4" t="str">
        <f ca="1">INDIRECT("'"&amp;$M$1&amp;"'!"&amp;"$B$157")</f>
        <v>_____</v>
      </c>
      <c r="H8" s="4" t="str">
        <f ca="1">INDIRECT("'"&amp;$M$1&amp;"'!"&amp;"$B$188")</f>
        <v>_____</v>
      </c>
      <c r="I8" s="4" t="str">
        <f ca="1">INDIRECT("'"&amp;$M$1&amp;"'!"&amp;"$B$218")</f>
        <v>_____</v>
      </c>
      <c r="J8" s="4" t="str">
        <f ca="1">INDIRECT("'"&amp;$M$1&amp;"'!"&amp;"$B$249")</f>
        <v>_____</v>
      </c>
      <c r="K8" s="4" t="str">
        <f ca="1">INDIRECT("'"&amp;$M$1&amp;"'!"&amp;"$B$279")</f>
        <v>_____</v>
      </c>
      <c r="L8" s="4" t="str">
        <f ca="1">INDIRECT("'"&amp;$M$1&amp;"'!"&amp;"$B$310")</f>
        <v>_____</v>
      </c>
      <c r="M8" s="4" t="str">
        <f ca="1">INDIRECT("'"&amp;$M$1&amp;"'!"&amp;"$B$341")</f>
        <v>_____</v>
      </c>
      <c r="U8" s="1"/>
      <c r="V8" s="3"/>
    </row>
    <row r="9" spans="1:27" ht="14.45" customHeight="1">
      <c r="A9" s="87">
        <v>6</v>
      </c>
      <c r="B9" s="4" t="str">
        <f ca="1">INDIRECT("'"&amp;$M$1&amp;"'!"&amp;"$B$6")</f>
        <v>_____</v>
      </c>
      <c r="C9" s="4" t="str">
        <f ca="1">INDIRECT("'"&amp;$M$1&amp;"'!"&amp;"$B$37")</f>
        <v>_____</v>
      </c>
      <c r="D9" s="4" t="str">
        <f ca="1">INDIRECT("'"&amp;$M$1&amp;"'!"&amp;"$B$67")</f>
        <v>_____</v>
      </c>
      <c r="E9" s="4" t="str">
        <f ca="1">INDIRECT("'"&amp;$M$1&amp;"'!"&amp;"$B$98")</f>
        <v>_____</v>
      </c>
      <c r="F9" s="4" t="str">
        <f ca="1">INDIRECT("'"&amp;$M$1&amp;"'!"&amp;"$B$129")</f>
        <v>_____</v>
      </c>
      <c r="G9" s="4" t="str">
        <f ca="1">INDIRECT("'"&amp;$M$1&amp;"'!"&amp;"$B$158")</f>
        <v>_____</v>
      </c>
      <c r="H9" s="4" t="str">
        <f ca="1">INDIRECT("'"&amp;$M$1&amp;"'!"&amp;"$B$189")</f>
        <v>_____</v>
      </c>
      <c r="I9" s="4" t="str">
        <f ca="1">INDIRECT("'"&amp;$M$1&amp;"'!"&amp;"$B$219")</f>
        <v>_____</v>
      </c>
      <c r="J9" s="4" t="str">
        <f ca="1">INDIRECT("'"&amp;$M$1&amp;"'!"&amp;"$B$250")</f>
        <v>_____</v>
      </c>
      <c r="K9" s="4" t="str">
        <f ca="1">INDIRECT("'"&amp;$M$1&amp;"'!"&amp;"$B$280")</f>
        <v>_____</v>
      </c>
      <c r="L9" s="4" t="str">
        <f ca="1">INDIRECT("'"&amp;$M$1&amp;"'!"&amp;"$B$311")</f>
        <v>_____</v>
      </c>
      <c r="M9" s="4" t="str">
        <f ca="1">INDIRECT("'"&amp;$M$1&amp;"'!"&amp;"$B$342")</f>
        <v>_____</v>
      </c>
      <c r="U9" s="1"/>
      <c r="V9" s="3"/>
    </row>
    <row r="10" spans="1:27" ht="14.45" customHeight="1">
      <c r="A10" s="87">
        <v>7</v>
      </c>
      <c r="B10" s="4" t="str">
        <f ca="1">INDIRECT("'"&amp;$M$1&amp;"'!"&amp;"$B$7")</f>
        <v>_____</v>
      </c>
      <c r="C10" s="4" t="str">
        <f ca="1">INDIRECT("'"&amp;$M$1&amp;"'!"&amp;"$B$38")</f>
        <v>_____</v>
      </c>
      <c r="D10" s="4" t="str">
        <f ca="1">INDIRECT("'"&amp;$M$1&amp;"'!"&amp;"$B$68")</f>
        <v>_____</v>
      </c>
      <c r="E10" s="4" t="str">
        <f ca="1">INDIRECT("'"&amp;$M$1&amp;"'!"&amp;"$B$99")</f>
        <v>_____</v>
      </c>
      <c r="F10" s="4" t="str">
        <f ca="1">INDIRECT("'"&amp;$M$1&amp;"'!"&amp;"$B$130")</f>
        <v>_____</v>
      </c>
      <c r="G10" s="4" t="str">
        <f ca="1">INDIRECT("'"&amp;$M$1&amp;"'!"&amp;"$B$159")</f>
        <v>_____</v>
      </c>
      <c r="H10" s="4" t="str">
        <f ca="1">INDIRECT("'"&amp;$M$1&amp;"'!"&amp;"$B$190")</f>
        <v>_____</v>
      </c>
      <c r="I10" s="4" t="str">
        <f ca="1">INDIRECT("'"&amp;$M$1&amp;"'!"&amp;"$B$220")</f>
        <v>_____</v>
      </c>
      <c r="J10" s="4" t="str">
        <f ca="1">INDIRECT("'"&amp;$M$1&amp;"'!"&amp;"$B$251")</f>
        <v>_____</v>
      </c>
      <c r="K10" s="4" t="str">
        <f ca="1">INDIRECT("'"&amp;$M$1&amp;"'!"&amp;"$B$281")</f>
        <v>_____</v>
      </c>
      <c r="L10" s="4" t="str">
        <f ca="1">INDIRECT("'"&amp;$M$1&amp;"'!"&amp;"$B$312")</f>
        <v>_____</v>
      </c>
      <c r="M10" s="4" t="str">
        <f ca="1">INDIRECT("'"&amp;$M$1&amp;"'!"&amp;"$B$343")</f>
        <v>_____</v>
      </c>
      <c r="U10" s="1"/>
      <c r="V10" s="3"/>
    </row>
    <row r="11" spans="1:27" ht="14.45" customHeight="1">
      <c r="A11" s="87">
        <v>8</v>
      </c>
      <c r="B11" s="4" t="str">
        <f ca="1">INDIRECT("'"&amp;$M$1&amp;"'!"&amp;"$B$8")</f>
        <v>_____</v>
      </c>
      <c r="C11" s="4" t="str">
        <f ca="1">INDIRECT("'"&amp;$M$1&amp;"'!"&amp;"$B$39")</f>
        <v>_____</v>
      </c>
      <c r="D11" s="4" t="str">
        <f ca="1">INDIRECT("'"&amp;$M$1&amp;"'!"&amp;"$B$69")</f>
        <v>_____</v>
      </c>
      <c r="E11" s="4" t="str">
        <f ca="1">INDIRECT("'"&amp;$M$1&amp;"'!"&amp;"$B$100")</f>
        <v>_____</v>
      </c>
      <c r="F11" s="4" t="str">
        <f ca="1">INDIRECT("'"&amp;$M$1&amp;"'!"&amp;"$B$131")</f>
        <v>_____</v>
      </c>
      <c r="G11" s="4" t="str">
        <f ca="1">INDIRECT("'"&amp;$M$1&amp;"'!"&amp;"$B$160")</f>
        <v>_____</v>
      </c>
      <c r="H11" s="4" t="str">
        <f ca="1">INDIRECT("'"&amp;$M$1&amp;"'!"&amp;"$B$191")</f>
        <v>_____</v>
      </c>
      <c r="I11" s="4" t="str">
        <f ca="1">INDIRECT("'"&amp;$M$1&amp;"'!"&amp;"$B$221")</f>
        <v>_____</v>
      </c>
      <c r="J11" s="4" t="str">
        <f ca="1">INDIRECT("'"&amp;$M$1&amp;"'!"&amp;"$B$252")</f>
        <v>_____</v>
      </c>
      <c r="K11" s="4" t="str">
        <f ca="1">INDIRECT("'"&amp;$M$1&amp;"'!"&amp;"$B$282")</f>
        <v>_____</v>
      </c>
      <c r="L11" s="4" t="str">
        <f ca="1">INDIRECT("'"&amp;$M$1&amp;"'!"&amp;"$B$313")</f>
        <v>_____</v>
      </c>
      <c r="M11" s="4" t="str">
        <f ca="1">INDIRECT("'"&amp;$M$1&amp;"'!"&amp;"$B$344")</f>
        <v>_____</v>
      </c>
      <c r="U11" s="1"/>
      <c r="V11" s="3"/>
    </row>
    <row r="12" spans="1:27" ht="14.45" customHeight="1">
      <c r="A12" s="87">
        <v>9</v>
      </c>
      <c r="B12" s="4" t="str">
        <f ca="1">INDIRECT("'"&amp;$M$1&amp;"'!"&amp;"$B$9")</f>
        <v>_____</v>
      </c>
      <c r="C12" s="4" t="str">
        <f ca="1">INDIRECT("'"&amp;$M$1&amp;"'!"&amp;"$B$40")</f>
        <v>_____</v>
      </c>
      <c r="D12" s="4" t="str">
        <f ca="1">INDIRECT("'"&amp;$M$1&amp;"'!"&amp;"$B$70")</f>
        <v>_____</v>
      </c>
      <c r="E12" s="4" t="str">
        <f ca="1">INDIRECT("'"&amp;$M$1&amp;"'!"&amp;"$B$101")</f>
        <v>_____</v>
      </c>
      <c r="F12" s="4" t="str">
        <f ca="1">INDIRECT("'"&amp;$M$1&amp;"'!"&amp;"$B$132")</f>
        <v>_____</v>
      </c>
      <c r="G12" s="4" t="str">
        <f ca="1">INDIRECT("'"&amp;$M$1&amp;"'!"&amp;"$B$161")</f>
        <v>_____</v>
      </c>
      <c r="H12" s="4" t="str">
        <f ca="1">INDIRECT("'"&amp;$M$1&amp;"'!"&amp;"$B$192")</f>
        <v>_____</v>
      </c>
      <c r="I12" s="4" t="str">
        <f ca="1">INDIRECT("'"&amp;$M$1&amp;"'!"&amp;"$B$222")</f>
        <v>_____</v>
      </c>
      <c r="J12" s="4" t="str">
        <f ca="1">INDIRECT("'"&amp;$M$1&amp;"'!"&amp;"$B$253")</f>
        <v>_____</v>
      </c>
      <c r="K12" s="4" t="str">
        <f ca="1">INDIRECT("'"&amp;$M$1&amp;"'!"&amp;"$B$283")</f>
        <v>_____</v>
      </c>
      <c r="L12" s="4" t="str">
        <f ca="1">INDIRECT("'"&amp;$M$1&amp;"'!"&amp;"$B$314")</f>
        <v>_____</v>
      </c>
      <c r="M12" s="4" t="str">
        <f ca="1">INDIRECT("'"&amp;$M$1&amp;"'!"&amp;"$B$345")</f>
        <v>_____</v>
      </c>
      <c r="U12" s="1"/>
      <c r="V12" s="3"/>
    </row>
    <row r="13" spans="1:27" ht="14.45" customHeight="1">
      <c r="A13" s="87">
        <v>10</v>
      </c>
      <c r="B13" s="4" t="str">
        <f ca="1">INDIRECT("'"&amp;$M$1&amp;"'!"&amp;"$B$10")</f>
        <v>_____</v>
      </c>
      <c r="C13" s="4" t="str">
        <f ca="1">INDIRECT("'"&amp;$M$1&amp;"'!"&amp;"$B$41")</f>
        <v>_____</v>
      </c>
      <c r="D13" s="4" t="str">
        <f ca="1">INDIRECT("'"&amp;$M$1&amp;"'!"&amp;"$B$71")</f>
        <v>_____</v>
      </c>
      <c r="E13" s="4" t="str">
        <f ca="1">INDIRECT("'"&amp;$M$1&amp;"'!"&amp;"$B$102")</f>
        <v>_____</v>
      </c>
      <c r="F13" s="4" t="str">
        <f ca="1">INDIRECT("'"&amp;$M$1&amp;"'!"&amp;"$B$133")</f>
        <v>_____</v>
      </c>
      <c r="G13" s="4" t="str">
        <f ca="1">INDIRECT("'"&amp;$M$1&amp;"'!"&amp;"$B$162")</f>
        <v>_____</v>
      </c>
      <c r="H13" s="4" t="str">
        <f ca="1">INDIRECT("'"&amp;$M$1&amp;"'!"&amp;"$B$193")</f>
        <v>_____</v>
      </c>
      <c r="I13" s="4" t="str">
        <f ca="1">INDIRECT("'"&amp;$M$1&amp;"'!"&amp;"$B$223")</f>
        <v>_____</v>
      </c>
      <c r="J13" s="4" t="str">
        <f ca="1">INDIRECT("'"&amp;$M$1&amp;"'!"&amp;"$B$254")</f>
        <v>_____</v>
      </c>
      <c r="K13" s="4" t="str">
        <f ca="1">INDIRECT("'"&amp;$M$1&amp;"'!"&amp;"$B$284")</f>
        <v>_____</v>
      </c>
      <c r="L13" s="4" t="str">
        <f ca="1">INDIRECT("'"&amp;$M$1&amp;"'!"&amp;"$B$315")</f>
        <v>_____</v>
      </c>
      <c r="M13" s="4" t="str">
        <f ca="1">INDIRECT("'"&amp;$M$1&amp;"'!"&amp;"$B$346")</f>
        <v>_____</v>
      </c>
      <c r="U13" s="1"/>
      <c r="V13" s="3"/>
    </row>
    <row r="14" spans="1:27" ht="14.45" customHeight="1">
      <c r="A14" s="87">
        <v>11</v>
      </c>
      <c r="B14" s="4" t="str">
        <f ca="1">INDIRECT("'"&amp;$M$1&amp;"'!"&amp;"$B$11")</f>
        <v>_____</v>
      </c>
      <c r="C14" s="4" t="str">
        <f ca="1">INDIRECT("'"&amp;$M$1&amp;"'!"&amp;"$B$42")</f>
        <v>_____</v>
      </c>
      <c r="D14" s="4" t="str">
        <f ca="1">INDIRECT("'"&amp;$M$1&amp;"'!"&amp;"$B$72")</f>
        <v>_____</v>
      </c>
      <c r="E14" s="4" t="str">
        <f ca="1">INDIRECT("'"&amp;$M$1&amp;"'!"&amp;"$B$103")</f>
        <v>_____</v>
      </c>
      <c r="F14" s="4" t="str">
        <f ca="1">INDIRECT("'"&amp;$M$1&amp;"'!"&amp;"$B$134")</f>
        <v>_____</v>
      </c>
      <c r="G14" s="4" t="str">
        <f ca="1">INDIRECT("'"&amp;$M$1&amp;"'!"&amp;"$B$163")</f>
        <v>_____</v>
      </c>
      <c r="H14" s="4" t="str">
        <f ca="1">INDIRECT("'"&amp;$M$1&amp;"'!"&amp;"$B$194")</f>
        <v>_____</v>
      </c>
      <c r="I14" s="4" t="str">
        <f ca="1">INDIRECT("'"&amp;$M$1&amp;"'!"&amp;"$B$224")</f>
        <v>_____</v>
      </c>
      <c r="J14" s="4" t="str">
        <f ca="1">INDIRECT("'"&amp;$M$1&amp;"'!"&amp;"$B$255")</f>
        <v>_____</v>
      </c>
      <c r="K14" s="4" t="str">
        <f ca="1">INDIRECT("'"&amp;$M$1&amp;"'!"&amp;"$B$285")</f>
        <v>_____</v>
      </c>
      <c r="L14" s="4" t="str">
        <f ca="1">INDIRECT("'"&amp;$M$1&amp;"'!"&amp;"$B$316")</f>
        <v>_____</v>
      </c>
      <c r="M14" s="4" t="str">
        <f ca="1">INDIRECT("'"&amp;$M$1&amp;"'!"&amp;"$B$347")</f>
        <v>_____</v>
      </c>
      <c r="U14" s="1"/>
      <c r="V14" s="3"/>
    </row>
    <row r="15" spans="1:27" ht="14.45" customHeight="1">
      <c r="A15" s="87">
        <v>12</v>
      </c>
      <c r="B15" s="4" t="str">
        <f ca="1">INDIRECT("'"&amp;$M$1&amp;"'!"&amp;"$B$12")</f>
        <v>_____</v>
      </c>
      <c r="C15" s="4" t="str">
        <f ca="1">INDIRECT("'"&amp;$M$1&amp;"'!"&amp;"$B$43")</f>
        <v>_____</v>
      </c>
      <c r="D15" s="4" t="str">
        <f ca="1">INDIRECT("'"&amp;$M$1&amp;"'!"&amp;"$B$73")</f>
        <v>_____</v>
      </c>
      <c r="E15" s="4" t="str">
        <f ca="1">INDIRECT("'"&amp;$M$1&amp;"'!"&amp;"$B$104")</f>
        <v>_____</v>
      </c>
      <c r="F15" s="4" t="str">
        <f ca="1">INDIRECT("'"&amp;$M$1&amp;"'!"&amp;"$B$135")</f>
        <v>_____</v>
      </c>
      <c r="G15" s="4" t="str">
        <f ca="1">INDIRECT("'"&amp;$M$1&amp;"'!"&amp;"$B$164")</f>
        <v>_____</v>
      </c>
      <c r="H15" s="4" t="str">
        <f ca="1">INDIRECT("'"&amp;$M$1&amp;"'!"&amp;"$B$195")</f>
        <v>_____</v>
      </c>
      <c r="I15" s="4" t="str">
        <f ca="1">INDIRECT("'"&amp;$M$1&amp;"'!"&amp;"$B$225")</f>
        <v>_____</v>
      </c>
      <c r="J15" s="4" t="str">
        <f ca="1">INDIRECT("'"&amp;$M$1&amp;"'!"&amp;"$B$256")</f>
        <v>_____</v>
      </c>
      <c r="K15" s="4" t="str">
        <f ca="1">INDIRECT("'"&amp;$M$1&amp;"'!"&amp;"$B$286")</f>
        <v>_____</v>
      </c>
      <c r="L15" s="4" t="str">
        <f ca="1">INDIRECT("'"&amp;$M$1&amp;"'!"&amp;"$B$317")</f>
        <v>_____</v>
      </c>
      <c r="M15" s="4" t="str">
        <f ca="1">INDIRECT("'"&amp;$M$1&amp;"'!"&amp;"$B$348")</f>
        <v>_____</v>
      </c>
      <c r="U15" s="1"/>
      <c r="V15" s="3"/>
    </row>
    <row r="16" spans="1:27" ht="14.45" customHeight="1">
      <c r="A16" s="87">
        <v>13</v>
      </c>
      <c r="B16" s="4" t="str">
        <f ca="1">INDIRECT("'"&amp;$M$1&amp;"'!"&amp;"$B$13")</f>
        <v>_____</v>
      </c>
      <c r="C16" s="4" t="str">
        <f ca="1">INDIRECT("'"&amp;$M$1&amp;"'!"&amp;"$B$44")</f>
        <v>_____</v>
      </c>
      <c r="D16" s="4" t="str">
        <f ca="1">INDIRECT("'"&amp;$M$1&amp;"'!"&amp;"$B$74")</f>
        <v>_____</v>
      </c>
      <c r="E16" s="4" t="str">
        <f ca="1">INDIRECT("'"&amp;$M$1&amp;"'!"&amp;"$B$105")</f>
        <v>_____</v>
      </c>
      <c r="F16" s="4" t="str">
        <f ca="1">INDIRECT("'"&amp;$M$1&amp;"'!"&amp;"$B$136")</f>
        <v>_____</v>
      </c>
      <c r="G16" s="4" t="str">
        <f ca="1">INDIRECT("'"&amp;$M$1&amp;"'!"&amp;"$B$165")</f>
        <v>_____</v>
      </c>
      <c r="H16" s="4" t="str">
        <f ca="1">INDIRECT("'"&amp;$M$1&amp;"'!"&amp;"$B$196")</f>
        <v>_____</v>
      </c>
      <c r="I16" s="4" t="str">
        <f ca="1">INDIRECT("'"&amp;$M$1&amp;"'!"&amp;"$B$226")</f>
        <v>_____</v>
      </c>
      <c r="J16" s="4" t="str">
        <f ca="1">INDIRECT("'"&amp;$M$1&amp;"'!"&amp;"$B$257")</f>
        <v>_____</v>
      </c>
      <c r="K16" s="4" t="str">
        <f ca="1">INDIRECT("'"&amp;$M$1&amp;"'!"&amp;"$B$287")</f>
        <v>_____</v>
      </c>
      <c r="L16" s="4" t="str">
        <f ca="1">INDIRECT("'"&amp;$M$1&amp;"'!"&amp;"$B$318")</f>
        <v>_____</v>
      </c>
      <c r="M16" s="4" t="str">
        <f ca="1">INDIRECT("'"&amp;$M$1&amp;"'!"&amp;"$B$349")</f>
        <v>_____</v>
      </c>
      <c r="U16" s="1"/>
      <c r="V16" s="3"/>
    </row>
    <row r="17" spans="1:22" ht="14.45" customHeight="1">
      <c r="A17" s="87">
        <v>14</v>
      </c>
      <c r="B17" s="4" t="str">
        <f ca="1">INDIRECT("'"&amp;$M$1&amp;"'!"&amp;"$B$14")</f>
        <v>_____</v>
      </c>
      <c r="C17" s="4" t="str">
        <f ca="1">INDIRECT("'"&amp;$M$1&amp;"'!"&amp;"$B$45")</f>
        <v>_____</v>
      </c>
      <c r="D17" s="4" t="str">
        <f ca="1">INDIRECT("'"&amp;$M$1&amp;"'!"&amp;"$B$75")</f>
        <v>_____</v>
      </c>
      <c r="E17" s="4" t="str">
        <f ca="1">INDIRECT("'"&amp;$M$1&amp;"'!"&amp;"$B$106")</f>
        <v>_____</v>
      </c>
      <c r="F17" s="4" t="str">
        <f ca="1">INDIRECT("'"&amp;$M$1&amp;"'!"&amp;"$B$137")</f>
        <v>_____</v>
      </c>
      <c r="G17" s="4" t="str">
        <f ca="1">INDIRECT("'"&amp;$M$1&amp;"'!"&amp;"$B$166")</f>
        <v>_____</v>
      </c>
      <c r="H17" s="4" t="str">
        <f ca="1">INDIRECT("'"&amp;$M$1&amp;"'!"&amp;"$B$197")</f>
        <v>_____</v>
      </c>
      <c r="I17" s="4" t="str">
        <f ca="1">INDIRECT("'"&amp;$M$1&amp;"'!"&amp;"$B$227")</f>
        <v>_____</v>
      </c>
      <c r="J17" s="4" t="str">
        <f ca="1">INDIRECT("'"&amp;$M$1&amp;"'!"&amp;"$B$258")</f>
        <v>_____</v>
      </c>
      <c r="K17" s="4" t="str">
        <f ca="1">INDIRECT("'"&amp;$M$1&amp;"'!"&amp;"$B$288")</f>
        <v>_____</v>
      </c>
      <c r="L17" s="4" t="str">
        <f ca="1">INDIRECT("'"&amp;$M$1&amp;"'!"&amp;"$B$319")</f>
        <v>_____</v>
      </c>
      <c r="M17" s="4" t="str">
        <f ca="1">INDIRECT("'"&amp;$M$1&amp;"'!"&amp;"$B$350")</f>
        <v>_____</v>
      </c>
      <c r="U17" s="1"/>
      <c r="V17" s="3"/>
    </row>
    <row r="18" spans="1:22" ht="14.45" customHeight="1">
      <c r="A18" s="87">
        <v>15</v>
      </c>
      <c r="B18" s="4" t="str">
        <f ca="1">INDIRECT("'"&amp;$M$1&amp;"'!"&amp;"$B$15")</f>
        <v>_____</v>
      </c>
      <c r="C18" s="4" t="str">
        <f ca="1">INDIRECT("'"&amp;$M$1&amp;"'!"&amp;"$B$46")</f>
        <v>_____</v>
      </c>
      <c r="D18" s="4" t="str">
        <f ca="1">INDIRECT("'"&amp;$M$1&amp;"'!"&amp;"$B$76")</f>
        <v>_____</v>
      </c>
      <c r="E18" s="4" t="str">
        <f ca="1">INDIRECT("'"&amp;$M$1&amp;"'!"&amp;"$B$107")</f>
        <v>_____</v>
      </c>
      <c r="F18" s="4" t="str">
        <f ca="1">INDIRECT("'"&amp;$M$1&amp;"'!"&amp;"$B$138")</f>
        <v>_____</v>
      </c>
      <c r="G18" s="4" t="str">
        <f ca="1">INDIRECT("'"&amp;$M$1&amp;"'!"&amp;"$B$167")</f>
        <v>_____</v>
      </c>
      <c r="H18" s="4" t="str">
        <f ca="1">INDIRECT("'"&amp;$M$1&amp;"'!"&amp;"$B$198")</f>
        <v>_____</v>
      </c>
      <c r="I18" s="4" t="str">
        <f ca="1">INDIRECT("'"&amp;$M$1&amp;"'!"&amp;"$B$228")</f>
        <v>_____</v>
      </c>
      <c r="J18" s="4" t="str">
        <f ca="1">INDIRECT("'"&amp;$M$1&amp;"'!"&amp;"$B$259")</f>
        <v>_____</v>
      </c>
      <c r="K18" s="4" t="str">
        <f ca="1">INDIRECT("'"&amp;$M$1&amp;"'!"&amp;"$B$289")</f>
        <v>_____</v>
      </c>
      <c r="L18" s="4" t="str">
        <f ca="1">INDIRECT("'"&amp;$M$1&amp;"'!"&amp;"$B$320")</f>
        <v>_____</v>
      </c>
      <c r="M18" s="4" t="str">
        <f ca="1">INDIRECT("'"&amp;$M$1&amp;"'!"&amp;"$B$351")</f>
        <v>_____</v>
      </c>
      <c r="U18" s="1"/>
      <c r="V18" s="3"/>
    </row>
    <row r="19" spans="1:22" ht="14.45" customHeight="1">
      <c r="A19" s="87">
        <v>16</v>
      </c>
      <c r="B19" s="4" t="str">
        <f ca="1">INDIRECT("'"&amp;$M$1&amp;"'!"&amp;"$B$16")</f>
        <v>_____</v>
      </c>
      <c r="C19" s="4" t="str">
        <f ca="1">INDIRECT("'"&amp;$M$1&amp;"'!"&amp;"$B$47")</f>
        <v>_____</v>
      </c>
      <c r="D19" s="4" t="str">
        <f ca="1">INDIRECT("'"&amp;$M$1&amp;"'!"&amp;"$B$77")</f>
        <v>_____</v>
      </c>
      <c r="E19" s="4" t="str">
        <f ca="1">INDIRECT("'"&amp;$M$1&amp;"'!"&amp;"$B$108")</f>
        <v>_____</v>
      </c>
      <c r="F19" s="4" t="str">
        <f ca="1">INDIRECT("'"&amp;$M$1&amp;"'!"&amp;"$B$139")</f>
        <v>_____</v>
      </c>
      <c r="G19" s="4" t="str">
        <f ca="1">INDIRECT("'"&amp;$M$1&amp;"'!"&amp;"$B$168")</f>
        <v>_____</v>
      </c>
      <c r="H19" s="4" t="str">
        <f ca="1">INDIRECT("'"&amp;$M$1&amp;"'!"&amp;"$B$199")</f>
        <v>_____</v>
      </c>
      <c r="I19" s="4" t="str">
        <f ca="1">INDIRECT("'"&amp;$M$1&amp;"'!"&amp;"$B$229")</f>
        <v>_____</v>
      </c>
      <c r="J19" s="4" t="str">
        <f ca="1">INDIRECT("'"&amp;$M$1&amp;"'!"&amp;"$B$260")</f>
        <v>_____</v>
      </c>
      <c r="K19" s="4" t="str">
        <f ca="1">INDIRECT("'"&amp;$M$1&amp;"'!"&amp;"$B$290")</f>
        <v>_____</v>
      </c>
      <c r="L19" s="4" t="str">
        <f ca="1">INDIRECT("'"&amp;$M$1&amp;"'!"&amp;"$B$321")</f>
        <v>_____</v>
      </c>
      <c r="M19" s="4" t="str">
        <f ca="1">INDIRECT("'"&amp;$M$1&amp;"'!"&amp;"$B$352")</f>
        <v>_____</v>
      </c>
      <c r="U19" s="1"/>
      <c r="V19" s="3"/>
    </row>
    <row r="20" spans="1:22" ht="14.45" customHeight="1">
      <c r="A20" s="87">
        <v>17</v>
      </c>
      <c r="B20" s="4" t="str">
        <f ca="1">INDIRECT("'"&amp;$M$1&amp;"'!"&amp;"$B$17")</f>
        <v>_____</v>
      </c>
      <c r="C20" s="4" t="str">
        <f ca="1">INDIRECT("'"&amp;$M$1&amp;"'!"&amp;"$B$48")</f>
        <v>_____</v>
      </c>
      <c r="D20" s="4" t="str">
        <f ca="1">INDIRECT("'"&amp;$M$1&amp;"'!"&amp;"$B$78")</f>
        <v>_____</v>
      </c>
      <c r="E20" s="4" t="str">
        <f ca="1">INDIRECT("'"&amp;$M$1&amp;"'!"&amp;"$B$109")</f>
        <v>_____</v>
      </c>
      <c r="F20" s="4" t="str">
        <f ca="1">INDIRECT("'"&amp;$M$1&amp;"'!"&amp;"$B$140")</f>
        <v>_____</v>
      </c>
      <c r="G20" s="4" t="str">
        <f ca="1">INDIRECT("'"&amp;$M$1&amp;"'!"&amp;"$B$169")</f>
        <v>_____</v>
      </c>
      <c r="H20" s="4" t="str">
        <f ca="1">INDIRECT("'"&amp;$M$1&amp;"'!"&amp;"$B$200")</f>
        <v>_____</v>
      </c>
      <c r="I20" s="4" t="str">
        <f ca="1">INDIRECT("'"&amp;$M$1&amp;"'!"&amp;"$B$230")</f>
        <v>_____</v>
      </c>
      <c r="J20" s="4" t="str">
        <f ca="1">INDIRECT("'"&amp;$M$1&amp;"'!"&amp;"$B$261")</f>
        <v>_____</v>
      </c>
      <c r="K20" s="4" t="str">
        <f ca="1">INDIRECT("'"&amp;$M$1&amp;"'!"&amp;"$B$291")</f>
        <v>_____</v>
      </c>
      <c r="L20" s="4" t="str">
        <f ca="1">INDIRECT("'"&amp;$M$1&amp;"'!"&amp;"$B$322")</f>
        <v>_____</v>
      </c>
      <c r="M20" s="4" t="str">
        <f ca="1">INDIRECT("'"&amp;$M$1&amp;"'!"&amp;"$B$353")</f>
        <v>_____</v>
      </c>
      <c r="U20" s="1"/>
      <c r="V20" s="3"/>
    </row>
    <row r="21" spans="1:22" ht="14.45" customHeight="1">
      <c r="A21" s="87">
        <v>18</v>
      </c>
      <c r="B21" s="4" t="str">
        <f ca="1">INDIRECT("'"&amp;$M$1&amp;"'!"&amp;"$B$18")</f>
        <v>_____</v>
      </c>
      <c r="C21" s="4" t="str">
        <f ca="1">INDIRECT("'"&amp;$M$1&amp;"'!"&amp;"$B$49")</f>
        <v>_____</v>
      </c>
      <c r="D21" s="4" t="str">
        <f ca="1">INDIRECT("'"&amp;$M$1&amp;"'!"&amp;"$B$79")</f>
        <v>_____</v>
      </c>
      <c r="E21" s="4" t="str">
        <f ca="1">INDIRECT("'"&amp;$M$1&amp;"'!"&amp;"$B$110")</f>
        <v>_____</v>
      </c>
      <c r="F21" s="4" t="str">
        <f ca="1">INDIRECT("'"&amp;$M$1&amp;"'!"&amp;"$B$141")</f>
        <v>_____</v>
      </c>
      <c r="G21" s="4" t="str">
        <f ca="1">INDIRECT("'"&amp;$M$1&amp;"'!"&amp;"$B$170")</f>
        <v>_____</v>
      </c>
      <c r="H21" s="4" t="str">
        <f ca="1">INDIRECT("'"&amp;$M$1&amp;"'!"&amp;"$B$201")</f>
        <v>_____</v>
      </c>
      <c r="I21" s="4" t="str">
        <f ca="1">INDIRECT("'"&amp;$M$1&amp;"'!"&amp;"$B$231")</f>
        <v>_____</v>
      </c>
      <c r="J21" s="4" t="str">
        <f ca="1">INDIRECT("'"&amp;$M$1&amp;"'!"&amp;"$B$262")</f>
        <v>_____</v>
      </c>
      <c r="K21" s="4" t="str">
        <f ca="1">INDIRECT("'"&amp;$M$1&amp;"'!"&amp;"$B$292")</f>
        <v>_____</v>
      </c>
      <c r="L21" s="4" t="str">
        <f ca="1">INDIRECT("'"&amp;$M$1&amp;"'!"&amp;"$B$323")</f>
        <v>_____</v>
      </c>
      <c r="M21" s="4" t="str">
        <f ca="1">INDIRECT("'"&amp;$M$1&amp;"'!"&amp;"$B$354")</f>
        <v>_____</v>
      </c>
      <c r="U21" s="1"/>
      <c r="V21" s="3"/>
    </row>
    <row r="22" spans="1:22" ht="14.45" customHeight="1">
      <c r="A22" s="87">
        <v>19</v>
      </c>
      <c r="B22" s="4" t="str">
        <f ca="1">INDIRECT("'"&amp;$M$1&amp;"'!"&amp;"$B$19")</f>
        <v>_____</v>
      </c>
      <c r="C22" s="4" t="str">
        <f ca="1">INDIRECT("'"&amp;$M$1&amp;"'!"&amp;"$B$50")</f>
        <v>_____</v>
      </c>
      <c r="D22" s="4" t="str">
        <f ca="1">INDIRECT("'"&amp;$M$1&amp;"'!"&amp;"$B$80")</f>
        <v>_____</v>
      </c>
      <c r="E22" s="4" t="str">
        <f ca="1">INDIRECT("'"&amp;$M$1&amp;"'!"&amp;"$B$111")</f>
        <v>_____</v>
      </c>
      <c r="F22" s="4" t="str">
        <f ca="1">INDIRECT("'"&amp;$M$1&amp;"'!"&amp;"$B$142")</f>
        <v>_____</v>
      </c>
      <c r="G22" s="4" t="str">
        <f ca="1">INDIRECT("'"&amp;$M$1&amp;"'!"&amp;"$B$171")</f>
        <v>_____</v>
      </c>
      <c r="H22" s="4" t="str">
        <f ca="1">INDIRECT("'"&amp;$M$1&amp;"'!"&amp;"$B$202")</f>
        <v>_____</v>
      </c>
      <c r="I22" s="4" t="str">
        <f ca="1">INDIRECT("'"&amp;$M$1&amp;"'!"&amp;"$B$232")</f>
        <v>_____</v>
      </c>
      <c r="J22" s="4" t="str">
        <f ca="1">INDIRECT("'"&amp;$M$1&amp;"'!"&amp;"$B$263")</f>
        <v>_____</v>
      </c>
      <c r="K22" s="4" t="str">
        <f ca="1">INDIRECT("'"&amp;$M$1&amp;"'!"&amp;"$B$293")</f>
        <v>_____</v>
      </c>
      <c r="L22" s="4" t="str">
        <f ca="1">INDIRECT("'"&amp;$M$1&amp;"'!"&amp;"$b$324")</f>
        <v>_____</v>
      </c>
      <c r="M22" s="4" t="str">
        <f ca="1">INDIRECT("'"&amp;$M$1&amp;"'!"&amp;"$B$355")</f>
        <v>_____</v>
      </c>
      <c r="U22" s="1"/>
      <c r="V22" s="3"/>
    </row>
    <row r="23" spans="1:22" ht="14.45" customHeight="1">
      <c r="A23" s="87">
        <v>20</v>
      </c>
      <c r="B23" s="4" t="str">
        <f ca="1">INDIRECT("'"&amp;$M$1&amp;"'!"&amp;"$B$20")</f>
        <v>_____</v>
      </c>
      <c r="C23" s="4" t="str">
        <f ca="1">INDIRECT("'"&amp;$M$1&amp;"'!"&amp;"$B$51")</f>
        <v>_____</v>
      </c>
      <c r="D23" s="4" t="str">
        <f ca="1">INDIRECT("'"&amp;$M$1&amp;"'!"&amp;"$B$81")</f>
        <v>_____</v>
      </c>
      <c r="E23" s="4" t="str">
        <f ca="1">INDIRECT("'"&amp;$M$1&amp;"'!"&amp;"$B$112")</f>
        <v>_____</v>
      </c>
      <c r="F23" s="4" t="str">
        <f ca="1">INDIRECT("'"&amp;$M$1&amp;"'!"&amp;"$B$143")</f>
        <v>_____</v>
      </c>
      <c r="G23" s="4" t="str">
        <f ca="1">INDIRECT("'"&amp;$M$1&amp;"'!"&amp;"$B$172")</f>
        <v>_____</v>
      </c>
      <c r="H23" s="4" t="str">
        <f ca="1">INDIRECT("'"&amp;$M$1&amp;"'!"&amp;"$B$203")</f>
        <v>_____</v>
      </c>
      <c r="I23" s="4" t="str">
        <f ca="1">INDIRECT("'"&amp;$M$1&amp;"'!"&amp;"$B$233")</f>
        <v>_____</v>
      </c>
      <c r="J23" s="4" t="str">
        <f ca="1">INDIRECT("'"&amp;$M$1&amp;"'!"&amp;"$B$264")</f>
        <v>_____</v>
      </c>
      <c r="K23" s="4" t="str">
        <f ca="1">INDIRECT("'"&amp;$M$1&amp;"'!"&amp;"$B$294")</f>
        <v>_____</v>
      </c>
      <c r="L23" s="4" t="str">
        <f ca="1">INDIRECT("'"&amp;$M$1&amp;"'!"&amp;"$B$325")</f>
        <v>_____</v>
      </c>
      <c r="M23" s="4" t="str">
        <f ca="1">INDIRECT("'"&amp;$M$1&amp;"'!"&amp;"$B$356")</f>
        <v>_____</v>
      </c>
      <c r="U23" s="1"/>
      <c r="V23" s="3"/>
    </row>
    <row r="24" spans="1:22" ht="14.45" customHeight="1">
      <c r="A24" s="87">
        <v>21</v>
      </c>
      <c r="B24" s="4" t="str">
        <f ca="1">INDIRECT("'"&amp;$M$1&amp;"'!"&amp;"$B$21")</f>
        <v>_____</v>
      </c>
      <c r="C24" s="4" t="str">
        <f ca="1">INDIRECT("'"&amp;$M$1&amp;"'!"&amp;"$B$52")</f>
        <v>_____</v>
      </c>
      <c r="D24" s="4" t="str">
        <f ca="1">INDIRECT("'"&amp;$M$1&amp;"'!"&amp;"$B$82")</f>
        <v>_____</v>
      </c>
      <c r="E24" s="4" t="str">
        <f ca="1">INDIRECT("'"&amp;$M$1&amp;"'!"&amp;"$B$113")</f>
        <v>_____</v>
      </c>
      <c r="F24" s="4" t="str">
        <f ca="1">INDIRECT("'"&amp;$M$1&amp;"'!"&amp;"$B$144")</f>
        <v>_____</v>
      </c>
      <c r="G24" s="4" t="str">
        <f ca="1">INDIRECT("'"&amp;$M$1&amp;"'!"&amp;"$B$173")</f>
        <v>_____</v>
      </c>
      <c r="H24" s="4" t="str">
        <f ca="1">INDIRECT("'"&amp;$M$1&amp;"'!"&amp;"$B$204")</f>
        <v>_____</v>
      </c>
      <c r="I24" s="4" t="str">
        <f ca="1">INDIRECT("'"&amp;$M$1&amp;"'!"&amp;"$B$234")</f>
        <v>_____</v>
      </c>
      <c r="J24" s="4" t="str">
        <f ca="1">INDIRECT("'"&amp;$M$1&amp;"'!"&amp;"$B$265")</f>
        <v>_____</v>
      </c>
      <c r="K24" s="4" t="str">
        <f ca="1">INDIRECT("'"&amp;$M$1&amp;"'!"&amp;"$B$295")</f>
        <v>_____</v>
      </c>
      <c r="L24" s="4" t="str">
        <f ca="1">INDIRECT("'"&amp;$M$1&amp;"'!"&amp;"$B$326")</f>
        <v>_____</v>
      </c>
      <c r="M24" s="4" t="str">
        <f ca="1">INDIRECT("'"&amp;$M$1&amp;"'!"&amp;"$B$357")</f>
        <v>_____</v>
      </c>
      <c r="U24" s="1"/>
      <c r="V24" s="3"/>
    </row>
    <row r="25" spans="1:22" ht="14.45" customHeight="1">
      <c r="A25" s="87">
        <v>22</v>
      </c>
      <c r="B25" s="4" t="str">
        <f ca="1">INDIRECT("'"&amp;$M$1&amp;"'!"&amp;"$B$22")</f>
        <v>_____</v>
      </c>
      <c r="C25" s="4" t="str">
        <f ca="1">INDIRECT("'"&amp;$M$1&amp;"'!"&amp;"$B$53")</f>
        <v>_____</v>
      </c>
      <c r="D25" s="4" t="str">
        <f ca="1">INDIRECT("'"&amp;$M$1&amp;"'!"&amp;"$B$83")</f>
        <v>_____</v>
      </c>
      <c r="E25" s="4" t="str">
        <f ca="1">INDIRECT("'"&amp;$M$1&amp;"'!"&amp;"$B$114")</f>
        <v>_____</v>
      </c>
      <c r="F25" s="4" t="str">
        <f ca="1">INDIRECT("'"&amp;$M$1&amp;"'!"&amp;"$B$145")</f>
        <v>_____</v>
      </c>
      <c r="G25" s="4" t="str">
        <f ca="1">INDIRECT("'"&amp;$M$1&amp;"'!"&amp;"$B$174")</f>
        <v>_____</v>
      </c>
      <c r="H25" s="4" t="str">
        <f ca="1">INDIRECT("'"&amp;$M$1&amp;"'!"&amp;"$B$205")</f>
        <v>_____</v>
      </c>
      <c r="I25" s="4" t="str">
        <f ca="1">INDIRECT("'"&amp;$M$1&amp;"'!"&amp;"$B$235")</f>
        <v>_____</v>
      </c>
      <c r="J25" s="4" t="str">
        <f ca="1">INDIRECT("'"&amp;$M$1&amp;"'!"&amp;"$B$266")</f>
        <v>_____</v>
      </c>
      <c r="K25" s="4" t="str">
        <f ca="1">INDIRECT("'"&amp;$M$1&amp;"'!"&amp;"$B$296")</f>
        <v>_____</v>
      </c>
      <c r="L25" s="4" t="str">
        <f ca="1">INDIRECT("'"&amp;$M$1&amp;"'!"&amp;"$B$327")</f>
        <v>_____</v>
      </c>
      <c r="M25" s="4" t="str">
        <f ca="1">INDIRECT("'"&amp;$M$1&amp;"'!"&amp;"$B$358")</f>
        <v>_____</v>
      </c>
      <c r="U25" s="1"/>
      <c r="V25" s="3"/>
    </row>
    <row r="26" spans="1:22" ht="14.45" customHeight="1">
      <c r="A26" s="87">
        <v>23</v>
      </c>
      <c r="B26" s="4" t="str">
        <f ca="1">INDIRECT("'"&amp;$M$1&amp;"'!"&amp;"$B$23")</f>
        <v>_____</v>
      </c>
      <c r="C26" s="4" t="str">
        <f ca="1">INDIRECT("'"&amp;$M$1&amp;"'!"&amp;"$B$54")</f>
        <v>_____</v>
      </c>
      <c r="D26" s="4" t="str">
        <f ca="1">INDIRECT("'"&amp;$M$1&amp;"'!"&amp;"$B$84")</f>
        <v>_____</v>
      </c>
      <c r="E26" s="4" t="str">
        <f ca="1">INDIRECT("'"&amp;$M$1&amp;"'!"&amp;"$B$115")</f>
        <v>_____</v>
      </c>
      <c r="F26" s="4" t="str">
        <f ca="1">INDIRECT("'"&amp;$M$1&amp;"'!"&amp;"$B$146")</f>
        <v>_____</v>
      </c>
      <c r="G26" s="4" t="str">
        <f ca="1">INDIRECT("'"&amp;$M$1&amp;"'!"&amp;"$B$175")</f>
        <v>_____</v>
      </c>
      <c r="H26" s="4" t="str">
        <f ca="1">INDIRECT("'"&amp;$M$1&amp;"'!"&amp;"$B$206")</f>
        <v>_____</v>
      </c>
      <c r="I26" s="4" t="str">
        <f ca="1">INDIRECT("'"&amp;$M$1&amp;"'!"&amp;"$B$236")</f>
        <v>_____</v>
      </c>
      <c r="J26" s="4" t="str">
        <f ca="1">INDIRECT("'"&amp;$M$1&amp;"'!"&amp;"$B$267")</f>
        <v>_____</v>
      </c>
      <c r="K26" s="4" t="str">
        <f ca="1">INDIRECT("'"&amp;$M$1&amp;"'!"&amp;"$B$297")</f>
        <v>_____</v>
      </c>
      <c r="L26" s="4" t="str">
        <f ca="1">INDIRECT("'"&amp;$M$1&amp;"'!"&amp;"$B$328")</f>
        <v>_____</v>
      </c>
      <c r="M26" s="4" t="str">
        <f ca="1">INDIRECT("'"&amp;$M$1&amp;"'!"&amp;"$B$359")</f>
        <v>_____</v>
      </c>
      <c r="U26" s="1"/>
      <c r="V26" s="3"/>
    </row>
    <row r="27" spans="1:22" ht="14.45" customHeight="1">
      <c r="A27" s="87">
        <v>24</v>
      </c>
      <c r="B27" s="4" t="str">
        <f ca="1">INDIRECT("'"&amp;$M$1&amp;"'!"&amp;"$B$24")</f>
        <v>_____</v>
      </c>
      <c r="C27" s="4" t="str">
        <f ca="1">INDIRECT("'"&amp;$M$1&amp;"'!"&amp;"$B$55")</f>
        <v>_____</v>
      </c>
      <c r="D27" s="4" t="str">
        <f ca="1">INDIRECT("'"&amp;$M$1&amp;"'!"&amp;"$B$85")</f>
        <v>_____</v>
      </c>
      <c r="E27" s="4" t="str">
        <f ca="1">INDIRECT("'"&amp;$M$1&amp;"'!"&amp;"$B$116")</f>
        <v>_____</v>
      </c>
      <c r="F27" s="4" t="str">
        <f ca="1">INDIRECT("'"&amp;$M$1&amp;"'!"&amp;"$B$147")</f>
        <v>_____</v>
      </c>
      <c r="G27" s="4" t="str">
        <f ca="1">INDIRECT("'"&amp;$M$1&amp;"'!"&amp;"$B$176")</f>
        <v>_____</v>
      </c>
      <c r="H27" s="4" t="str">
        <f ca="1">INDIRECT("'"&amp;$M$1&amp;"'!"&amp;"$B$207")</f>
        <v>_____</v>
      </c>
      <c r="I27" s="4" t="str">
        <f ca="1">INDIRECT("'"&amp;$M$1&amp;"'!"&amp;"$B$237")</f>
        <v>_____</v>
      </c>
      <c r="J27" s="4" t="str">
        <f ca="1">INDIRECT("'"&amp;$M$1&amp;"'!"&amp;"$B$268")</f>
        <v>_____</v>
      </c>
      <c r="K27" s="4" t="str">
        <f ca="1">INDIRECT("'"&amp;$M$1&amp;"'!"&amp;"$B$298")</f>
        <v>_____</v>
      </c>
      <c r="L27" s="4" t="str">
        <f ca="1">INDIRECT("'"&amp;$M$1&amp;"'!"&amp;"$B$329")</f>
        <v>_____</v>
      </c>
      <c r="M27" s="4" t="str">
        <f ca="1">INDIRECT("'"&amp;$M$1&amp;"'!"&amp;"$B$360")</f>
        <v>_____</v>
      </c>
      <c r="U27" s="1"/>
      <c r="V27" s="3"/>
    </row>
    <row r="28" spans="1:22" ht="14.45" customHeight="1">
      <c r="A28" s="87">
        <v>25</v>
      </c>
      <c r="B28" s="4" t="str">
        <f ca="1">INDIRECT("'"&amp;$M$1&amp;"'!"&amp;"$B$25")</f>
        <v>_____</v>
      </c>
      <c r="C28" s="4" t="str">
        <f ca="1">INDIRECT("'"&amp;$M$1&amp;"'!"&amp;"$B$56")</f>
        <v>_____</v>
      </c>
      <c r="D28" s="4" t="str">
        <f ca="1">INDIRECT("'"&amp;$M$1&amp;"'!"&amp;"$B$86")</f>
        <v>_____</v>
      </c>
      <c r="E28" s="4" t="str">
        <f ca="1">INDIRECT("'"&amp;$M$1&amp;"'!"&amp;"$B$117")</f>
        <v>_____</v>
      </c>
      <c r="F28" s="4" t="str">
        <f ca="1">INDIRECT("'"&amp;$M$1&amp;"'!"&amp;"$B$148")</f>
        <v>_____</v>
      </c>
      <c r="G28" s="4" t="str">
        <f ca="1">INDIRECT("'"&amp;$M$1&amp;"'!"&amp;"$B$177")</f>
        <v>_____</v>
      </c>
      <c r="H28" s="4" t="str">
        <f ca="1">INDIRECT("'"&amp;$M$1&amp;"'!"&amp;"$B$208")</f>
        <v>_____</v>
      </c>
      <c r="I28" s="4" t="str">
        <f ca="1">INDIRECT("'"&amp;$M$1&amp;"'!"&amp;"$B$238")</f>
        <v>_____</v>
      </c>
      <c r="J28" s="4" t="str">
        <f ca="1">INDIRECT("'"&amp;$M$1&amp;"'!"&amp;"$B$269")</f>
        <v>_____</v>
      </c>
      <c r="K28" s="4" t="str">
        <f ca="1">INDIRECT("'"&amp;$M$1&amp;"'!"&amp;"$B$299")</f>
        <v>_____</v>
      </c>
      <c r="L28" s="4" t="str">
        <f ca="1">INDIRECT("'"&amp;$M$1&amp;"'!"&amp;"$B$330")</f>
        <v>_____</v>
      </c>
      <c r="M28" s="4" t="str">
        <f ca="1">INDIRECT("'"&amp;$M$1&amp;"'!"&amp;"$B$361")</f>
        <v>_____</v>
      </c>
      <c r="U28" s="1"/>
      <c r="V28" s="3"/>
    </row>
    <row r="29" spans="1:22" ht="14.45" customHeight="1">
      <c r="A29" s="87">
        <v>26</v>
      </c>
      <c r="B29" s="4" t="str">
        <f ca="1">INDIRECT("'"&amp;$M$1&amp;"'!"&amp;"$B$26")</f>
        <v>_____</v>
      </c>
      <c r="C29" s="4" t="str">
        <f ca="1">INDIRECT("'"&amp;$M$1&amp;"'!"&amp;"$B$57")</f>
        <v>_____</v>
      </c>
      <c r="D29" s="4" t="str">
        <f ca="1">INDIRECT("'"&amp;$M$1&amp;"'!"&amp;"$B$87")</f>
        <v>_____</v>
      </c>
      <c r="E29" s="4" t="str">
        <f ca="1">INDIRECT("'"&amp;$M$1&amp;"'!"&amp;"$B$118")</f>
        <v>_____</v>
      </c>
      <c r="F29" s="4" t="str">
        <f ca="1">INDIRECT("'"&amp;$M$1&amp;"'!"&amp;"$B$149")</f>
        <v>_____</v>
      </c>
      <c r="G29" s="4" t="str">
        <f ca="1">INDIRECT("'"&amp;$M$1&amp;"'!"&amp;"$B$178")</f>
        <v>_____</v>
      </c>
      <c r="H29" s="4" t="str">
        <f ca="1">INDIRECT("'"&amp;$M$1&amp;"'!"&amp;"$B$209")</f>
        <v>_____</v>
      </c>
      <c r="I29" s="4" t="str">
        <f ca="1">INDIRECT("'"&amp;$M$1&amp;"'!"&amp;"$B$239")</f>
        <v>_____</v>
      </c>
      <c r="J29" s="4" t="str">
        <f ca="1">INDIRECT("'"&amp;$M$1&amp;"'!"&amp;"$B$270")</f>
        <v>_____</v>
      </c>
      <c r="K29" s="4" t="str">
        <f ca="1">INDIRECT("'"&amp;$M$1&amp;"'!"&amp;"$B$300")</f>
        <v>_____</v>
      </c>
      <c r="L29" s="4" t="str">
        <f ca="1">INDIRECT("'"&amp;$M$1&amp;"'!"&amp;"$B$331")</f>
        <v>_____</v>
      </c>
      <c r="M29" s="4" t="str">
        <f ca="1">INDIRECT("'"&amp;$M$1&amp;"'!"&amp;"$B$362")</f>
        <v>_____</v>
      </c>
      <c r="U29" s="1"/>
      <c r="V29" s="3"/>
    </row>
    <row r="30" spans="1:22" ht="14.45" customHeight="1">
      <c r="A30" s="87">
        <v>27</v>
      </c>
      <c r="B30" s="4" t="str">
        <f ca="1">INDIRECT("'"&amp;$M$1&amp;"'!"&amp;"$B$27")</f>
        <v>_____</v>
      </c>
      <c r="C30" s="4" t="str">
        <f ca="1">INDIRECT("'"&amp;$M$1&amp;"'!"&amp;"$B$58")</f>
        <v>_____</v>
      </c>
      <c r="D30" s="4" t="str">
        <f ca="1">INDIRECT("'"&amp;$M$1&amp;"'!"&amp;"$B$88")</f>
        <v>_____</v>
      </c>
      <c r="E30" s="4" t="str">
        <f ca="1">INDIRECT("'"&amp;$M$1&amp;"'!"&amp;"$B$119")</f>
        <v>_____</v>
      </c>
      <c r="F30" s="4" t="str">
        <f ca="1">INDIRECT("'"&amp;$M$1&amp;"'!"&amp;"$B$150")</f>
        <v>_____</v>
      </c>
      <c r="G30" s="4" t="str">
        <f ca="1">INDIRECT("'"&amp;$M$1&amp;"'!"&amp;"$B$179")</f>
        <v>_____</v>
      </c>
      <c r="H30" s="4" t="str">
        <f ca="1">INDIRECT("'"&amp;$M$1&amp;"'!"&amp;"$B$210")</f>
        <v>_____</v>
      </c>
      <c r="I30" s="4" t="str">
        <f ca="1">INDIRECT("'"&amp;$M$1&amp;"'!"&amp;"$B$240")</f>
        <v>_____</v>
      </c>
      <c r="J30" s="4" t="str">
        <f ca="1">INDIRECT("'"&amp;$M$1&amp;"'!"&amp;"$B$271")</f>
        <v>_____</v>
      </c>
      <c r="K30" s="4" t="str">
        <f ca="1">INDIRECT("'"&amp;$M$1&amp;"'!"&amp;"$B$301")</f>
        <v>_____</v>
      </c>
      <c r="L30" s="4" t="str">
        <f ca="1">INDIRECT("'"&amp;$M$1&amp;"'!"&amp;"$B$332")</f>
        <v>_____</v>
      </c>
      <c r="M30" s="4" t="str">
        <f ca="1">INDIRECT("'"&amp;$M$1&amp;"'!"&amp;"$B$363")</f>
        <v>_____</v>
      </c>
      <c r="U30" s="1"/>
      <c r="V30" s="3"/>
    </row>
    <row r="31" spans="1:22" ht="14.45" customHeight="1">
      <c r="A31" s="87">
        <v>28</v>
      </c>
      <c r="B31" s="4" t="str">
        <f ca="1">INDIRECT("'"&amp;$M$1&amp;"'!"&amp;"$B$28")</f>
        <v>_____</v>
      </c>
      <c r="C31" s="4" t="str">
        <f ca="1">INDIRECT("'"&amp;$M$1&amp;"'!"&amp;"$B$59")</f>
        <v>_____</v>
      </c>
      <c r="D31" s="4" t="str">
        <f ca="1">INDIRECT("'"&amp;$M$1&amp;"'!"&amp;"$B$89")</f>
        <v>_____</v>
      </c>
      <c r="E31" s="4" t="str">
        <f ca="1">INDIRECT("'"&amp;$M$1&amp;"'!"&amp;"$B$120")</f>
        <v>_____</v>
      </c>
      <c r="F31" s="4" t="str">
        <f ca="1">INDIRECT("'"&amp;$M$1&amp;"'!"&amp;"$B$151")</f>
        <v>_____</v>
      </c>
      <c r="G31" s="4" t="str">
        <f ca="1">INDIRECT("'"&amp;$M$1&amp;"'!"&amp;"$B$180")</f>
        <v>_____</v>
      </c>
      <c r="H31" s="4" t="str">
        <f ca="1">INDIRECT("'"&amp;$M$1&amp;"'!"&amp;"$B$211")</f>
        <v>_____</v>
      </c>
      <c r="I31" s="4" t="str">
        <f ca="1">INDIRECT("'"&amp;$M$1&amp;"'!"&amp;"$B$241")</f>
        <v>_____</v>
      </c>
      <c r="J31" s="4" t="str">
        <f ca="1">INDIRECT("'"&amp;$M$1&amp;"'!"&amp;"$B$272")</f>
        <v>_____</v>
      </c>
      <c r="K31" s="4" t="str">
        <f ca="1">INDIRECT("'"&amp;$M$1&amp;"'!"&amp;"$B$302")</f>
        <v>_____</v>
      </c>
      <c r="L31" s="4" t="str">
        <f ca="1">INDIRECT("'"&amp;$M$1&amp;"'!"&amp;"$B$333")</f>
        <v>_____</v>
      </c>
      <c r="M31" s="4" t="str">
        <f ca="1">INDIRECT("'"&amp;$M$1&amp;"'!"&amp;"$B$364")</f>
        <v>_____</v>
      </c>
      <c r="U31" s="1"/>
      <c r="V31" s="3"/>
    </row>
    <row r="32" spans="1:22" ht="14.45" customHeight="1">
      <c r="A32" s="87">
        <v>29</v>
      </c>
      <c r="B32" s="4" t="str">
        <f ca="1">INDIRECT("'"&amp;$M$1&amp;"'!"&amp;"$B$29")</f>
        <v>_____</v>
      </c>
      <c r="C32" s="4" t="str">
        <f ca="1">INDIRECT("'"&amp;$M$1&amp;"'!"&amp;"$B$60")</f>
        <v>_____</v>
      </c>
      <c r="D32" s="4" t="str">
        <f ca="1">INDIRECT("'"&amp;$M$1&amp;"'!"&amp;"$B$90")</f>
        <v>_____</v>
      </c>
      <c r="E32" s="4" t="str">
        <f ca="1">INDIRECT("'"&amp;$M$1&amp;"'!"&amp;"$B$121")</f>
        <v>_____</v>
      </c>
      <c r="F32" s="4">
        <f ca="1">INDIRECT("'"&amp;$M$1&amp;"'!"&amp;"$B$152")</f>
        <v>0</v>
      </c>
      <c r="G32" s="4" t="str">
        <f ca="1">INDIRECT("'"&amp;$M$1&amp;"'!"&amp;"$B$181")</f>
        <v>_____</v>
      </c>
      <c r="H32" s="4" t="str">
        <f ca="1">INDIRECT("'"&amp;$M$1&amp;"'!"&amp;"$B$212")</f>
        <v>_____</v>
      </c>
      <c r="I32" s="4" t="str">
        <f ca="1">INDIRECT("'"&amp;$M$1&amp;"'!"&amp;"$B$242")</f>
        <v>_____</v>
      </c>
      <c r="J32" s="4" t="str">
        <f ca="1">INDIRECT("'"&amp;$M$1&amp;"'!"&amp;"$B$273")</f>
        <v>_____</v>
      </c>
      <c r="K32" s="4" t="str">
        <f ca="1">INDIRECT("'"&amp;$M$1&amp;"'!"&amp;"$B$303")</f>
        <v>_____</v>
      </c>
      <c r="L32" s="4" t="str">
        <f ca="1">INDIRECT("'"&amp;$M$1&amp;"'!"&amp;"$B$334")</f>
        <v>_____</v>
      </c>
      <c r="M32" s="4" t="str">
        <f ca="1">INDIRECT("'"&amp;$M$1&amp;"'!"&amp;"$B$365")</f>
        <v>_____</v>
      </c>
      <c r="U32" s="1"/>
      <c r="V32" s="3"/>
    </row>
    <row r="33" spans="1:22" ht="14.45" customHeight="1">
      <c r="A33" s="87">
        <v>30</v>
      </c>
      <c r="B33" s="4" t="str">
        <f ca="1">INDIRECT("'"&amp;$M$1&amp;"'!"&amp;"$B$30")</f>
        <v>_____</v>
      </c>
      <c r="C33" s="4" t="str">
        <f ca="1">INDIRECT("'"&amp;$M$1&amp;"'!"&amp;"$B$61")</f>
        <v>_____</v>
      </c>
      <c r="D33" s="4" t="str">
        <f ca="1">INDIRECT("'"&amp;$M$1&amp;"'!"&amp;"$B$91")</f>
        <v>_____</v>
      </c>
      <c r="E33" s="4" t="str">
        <f ca="1">INDIRECT("'"&amp;$M$1&amp;"'!"&amp;"$B$122")</f>
        <v>_____</v>
      </c>
      <c r="F33" s="4"/>
      <c r="G33" s="4" t="str">
        <f ca="1">INDIRECT("'"&amp;$M$1&amp;"'!"&amp;"$B$182")</f>
        <v>_____</v>
      </c>
      <c r="H33" s="4" t="str">
        <f ca="1">INDIRECT("'"&amp;$M$1&amp;"'!"&amp;"$B$213")</f>
        <v>_____</v>
      </c>
      <c r="I33" s="4" t="str">
        <f ca="1">INDIRECT("'"&amp;$M$1&amp;"'!"&amp;"$B$243")</f>
        <v>_____</v>
      </c>
      <c r="J33" s="4" t="str">
        <f ca="1">INDIRECT("'"&amp;$M$1&amp;"'!"&amp;"$B$274")</f>
        <v>_____</v>
      </c>
      <c r="K33" s="4" t="str">
        <f ca="1">INDIRECT("'"&amp;$M$1&amp;"'!"&amp;"$B$304")</f>
        <v>_____</v>
      </c>
      <c r="L33" s="4" t="str">
        <f ca="1">INDIRECT("'"&amp;$M$1&amp;"'!"&amp;"$B$335")</f>
        <v>_____</v>
      </c>
      <c r="M33" s="4" t="str">
        <f ca="1">INDIRECT("'"&amp;$M$1&amp;"'!"&amp;"$B$366")</f>
        <v>_____</v>
      </c>
      <c r="U33" s="1"/>
      <c r="V33" s="3"/>
    </row>
    <row r="34" spans="1:22" ht="14.45" customHeight="1" thickBot="1">
      <c r="A34" s="88">
        <v>31</v>
      </c>
      <c r="B34" s="5" t="str">
        <f ca="1">INDIRECT("'"&amp;$M$1&amp;"'!"&amp;"$B$31")</f>
        <v>_____</v>
      </c>
      <c r="C34" s="5"/>
      <c r="D34" s="5" t="str">
        <f ca="1">INDIRECT("'"&amp;$M$1&amp;"'!"&amp;"$B$92")</f>
        <v>_____</v>
      </c>
      <c r="E34" s="5" t="str">
        <f ca="1">INDIRECT("'"&amp;$M$1&amp;"'!"&amp;"$B$123")</f>
        <v>_____</v>
      </c>
      <c r="F34" s="5"/>
      <c r="G34" s="5" t="str">
        <f ca="1">INDIRECT("'"&amp;$M$1&amp;"'!"&amp;"$B$183")</f>
        <v>_____</v>
      </c>
      <c r="H34" s="5"/>
      <c r="I34" s="5" t="str">
        <f ca="1">INDIRECT("'"&amp;$M$1&amp;"'!"&amp;"$B$244")</f>
        <v>_____</v>
      </c>
      <c r="J34" s="5"/>
      <c r="K34" s="5" t="str">
        <f ca="1">INDIRECT("'"&amp;$M$1&amp;"'!"&amp;"$B$305")</f>
        <v>_____</v>
      </c>
      <c r="L34" s="5" t="str">
        <f ca="1">INDIRECT("'"&amp;$M$1&amp;"'!"&amp;"$B$336")</f>
        <v>_____</v>
      </c>
      <c r="M34" s="5"/>
      <c r="U34" s="1"/>
      <c r="V34" s="3"/>
    </row>
    <row r="35" spans="1:22" ht="14.45" customHeight="1">
      <c r="A35" s="70" t="s">
        <v>42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</v>
      </c>
      <c r="H35" s="71">
        <f t="shared" ca="1" si="0"/>
        <v>0</v>
      </c>
      <c r="I35" s="71">
        <f t="shared" ca="1" si="0"/>
        <v>0</v>
      </c>
      <c r="J35" s="71">
        <f t="shared" ref="J35" ca="1" si="1">SUM(J4:J34)</f>
        <v>0</v>
      </c>
      <c r="K35" s="71">
        <f t="shared" ref="K35" ca="1" si="2">SUM(K4:K34)</f>
        <v>0</v>
      </c>
      <c r="L35" s="71">
        <f t="shared" ref="L35" ca="1" si="3">SUM(L4:L34)</f>
        <v>0</v>
      </c>
      <c r="M35" s="71">
        <f t="shared" ref="M35" ca="1" si="4">SUM(M4:M34)</f>
        <v>0</v>
      </c>
      <c r="U35" s="1"/>
      <c r="V35" s="3"/>
    </row>
    <row r="36" spans="1:22" ht="14.45" customHeight="1">
      <c r="A36" s="72" t="s">
        <v>49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</v>
      </c>
      <c r="H36" s="73">
        <f t="shared" ca="1" si="5"/>
        <v>0</v>
      </c>
      <c r="I36" s="73">
        <f t="shared" ca="1" si="5"/>
        <v>0</v>
      </c>
      <c r="J36" s="73">
        <f t="shared" ca="1" si="5"/>
        <v>0</v>
      </c>
      <c r="K36" s="73">
        <f t="shared" ca="1" si="5"/>
        <v>0</v>
      </c>
      <c r="L36" s="73">
        <f t="shared" ca="1" si="5"/>
        <v>0</v>
      </c>
      <c r="M36" s="73">
        <f t="shared" ca="1" si="5"/>
        <v>0</v>
      </c>
    </row>
    <row r="37" spans="1:22" ht="14.45" customHeight="1">
      <c r="A37" s="72" t="s">
        <v>43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</v>
      </c>
      <c r="H37" s="73">
        <f t="shared" ca="1" si="6"/>
        <v>0</v>
      </c>
      <c r="I37" s="73">
        <f t="shared" ca="1" si="6"/>
        <v>0</v>
      </c>
      <c r="J37" s="73">
        <f t="shared" ca="1" si="6"/>
        <v>0</v>
      </c>
      <c r="K37" s="73">
        <f t="shared" ca="1" si="6"/>
        <v>0</v>
      </c>
      <c r="L37" s="73">
        <f ca="1">MAX(L4:L34)</f>
        <v>0</v>
      </c>
      <c r="M37" s="73">
        <f t="shared" ca="1" si="6"/>
        <v>0</v>
      </c>
    </row>
    <row r="38" spans="1:22" ht="14.45" customHeight="1">
      <c r="A38" s="72" t="s">
        <v>44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0</v>
      </c>
      <c r="H38" s="74">
        <f t="shared" ca="1" si="7"/>
        <v>0</v>
      </c>
      <c r="I38" s="74">
        <f t="shared" ca="1" si="7"/>
        <v>0</v>
      </c>
      <c r="J38" s="74">
        <f t="shared" ca="1" si="7"/>
        <v>0</v>
      </c>
      <c r="K38" s="74">
        <f t="shared" ca="1" si="7"/>
        <v>0</v>
      </c>
      <c r="L38" s="74">
        <f t="shared" ca="1" si="7"/>
        <v>0</v>
      </c>
      <c r="M38" s="74">
        <f t="shared" ca="1" si="7"/>
        <v>0</v>
      </c>
    </row>
    <row r="40" spans="1:22" ht="15.75">
      <c r="A40" s="75" t="s">
        <v>46</v>
      </c>
      <c r="B40" s="76"/>
      <c r="C40" s="76"/>
      <c r="D40" s="77">
        <f ca="1">MAX(B4:M34)</f>
        <v>0</v>
      </c>
    </row>
    <row r="41" spans="1:22" ht="15.75">
      <c r="A41" s="75" t="s">
        <v>47</v>
      </c>
      <c r="B41" s="76"/>
      <c r="C41" s="76"/>
      <c r="D41" s="77">
        <f ca="1">MAX(B35:M35)</f>
        <v>0</v>
      </c>
    </row>
    <row r="42" spans="1:22" ht="15.75">
      <c r="A42" s="75" t="s">
        <v>50</v>
      </c>
      <c r="B42" s="76"/>
      <c r="C42" s="76"/>
      <c r="D42" s="77">
        <f ca="1">(SUM(J18:J33))+(SUM(K4:K34))+((SUM(L4:L34))+(SUM(M4:M33)))</f>
        <v>0</v>
      </c>
    </row>
    <row r="43" spans="1:22" ht="15.75">
      <c r="A43" s="75" t="s">
        <v>70</v>
      </c>
      <c r="B43" s="76"/>
      <c r="C43" s="76"/>
      <c r="D43" s="77">
        <f ca="1">M36</f>
        <v>0</v>
      </c>
    </row>
    <row r="44" spans="1:22" ht="15.75">
      <c r="A44" s="75" t="s">
        <v>66</v>
      </c>
      <c r="B44" s="76"/>
      <c r="C44" s="76"/>
      <c r="D44" s="78">
        <f ca="1">M36/Meta_Stats!$D$15</f>
        <v>0</v>
      </c>
    </row>
    <row r="45" spans="1:22" ht="15.75">
      <c r="A45" s="75" t="s">
        <v>48</v>
      </c>
      <c r="B45" s="76"/>
      <c r="C45" s="76"/>
      <c r="D45" s="79">
        <f ca="1">SUM(B38:M38)</f>
        <v>0</v>
      </c>
    </row>
    <row r="47" spans="1:22" ht="15.75">
      <c r="A47" s="144" t="s">
        <v>72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</row>
  </sheetData>
  <mergeCells count="1">
    <mergeCell ref="A47:M47"/>
  </mergeCells>
  <conditionalFormatting sqref="B4:M34">
    <cfRule type="cellIs" dxfId="12" priority="4" operator="greaterThanOrEqual">
      <formula>12</formula>
    </cfRule>
    <cfRule type="cellIs" dxfId="11" priority="5" operator="between">
      <formula>1</formula>
      <formula>11.999</formula>
    </cfRule>
    <cfRule type="cellIs" dxfId="10" priority="6" operator="between">
      <formula>0.001</formula>
      <formula>0.999</formula>
    </cfRule>
    <cfRule type="cellIs" dxfId="9" priority="7" operator="equal">
      <formula>0</formula>
    </cfRule>
  </conditionalFormatting>
  <conditionalFormatting sqref="M1">
    <cfRule type="cellIs" dxfId="8" priority="1" operator="equal">
      <formula>2001</formula>
    </cfRule>
    <cfRule type="cellIs" dxfId="7" priority="2" operator="equal">
      <formula>2023</formula>
    </cfRule>
    <cfRule type="cellIs" dxfId="6" priority="3" operator="equal">
      <formula>2022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'WY-DD'!$A$1:$A$25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29"/>
  <sheetViews>
    <sheetView workbookViewId="0">
      <selection activeCell="L22" sqref="L2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" bestFit="1" customWidth="1"/>
    <col min="6" max="6" width="10.28515625" bestFit="1" customWidth="1"/>
    <col min="7" max="7" width="20.140625" customWidth="1"/>
    <col min="8" max="8" width="32" bestFit="1" customWidth="1"/>
    <col min="9" max="9" width="18.42578125" bestFit="1" customWidth="1"/>
  </cols>
  <sheetData>
    <row r="1" spans="1:9">
      <c r="A1" s="63" t="s">
        <v>71</v>
      </c>
      <c r="B1" s="63" t="s">
        <v>58</v>
      </c>
      <c r="C1" s="63" t="s">
        <v>62</v>
      </c>
      <c r="D1" s="63" t="s">
        <v>59</v>
      </c>
      <c r="E1" s="63" t="s">
        <v>63</v>
      </c>
      <c r="F1" s="63" t="s">
        <v>60</v>
      </c>
      <c r="G1" s="63" t="s">
        <v>61</v>
      </c>
      <c r="H1" s="63" t="s">
        <v>64</v>
      </c>
      <c r="I1" s="63" t="s">
        <v>65</v>
      </c>
    </row>
    <row r="2" spans="1:9">
      <c r="A2" s="130">
        <v>34500</v>
      </c>
      <c r="B2" s="131">
        <v>44719.5</v>
      </c>
      <c r="C2" s="130"/>
      <c r="D2" s="131">
        <v>45931</v>
      </c>
      <c r="E2" s="107"/>
      <c r="F2" s="126"/>
      <c r="G2" s="132" t="s">
        <v>108</v>
      </c>
      <c r="H2" s="132" t="s">
        <v>109</v>
      </c>
      <c r="I2" s="130">
        <v>2</v>
      </c>
    </row>
    <row r="3" spans="1:9">
      <c r="A3" s="107">
        <v>34500</v>
      </c>
      <c r="B3" s="125">
        <v>43090.75</v>
      </c>
      <c r="C3" s="107">
        <v>10</v>
      </c>
      <c r="D3" s="125">
        <v>43095.75</v>
      </c>
      <c r="E3" s="107">
        <v>10</v>
      </c>
      <c r="F3" s="126">
        <f>D3-B3</f>
        <v>5</v>
      </c>
      <c r="G3" s="127" t="s">
        <v>83</v>
      </c>
      <c r="H3" s="127" t="s">
        <v>86</v>
      </c>
      <c r="I3" s="107">
        <v>1</v>
      </c>
    </row>
    <row r="4" spans="1:9">
      <c r="A4" s="107">
        <v>34500</v>
      </c>
      <c r="B4" s="125">
        <v>43055</v>
      </c>
      <c r="C4" s="107">
        <v>0</v>
      </c>
      <c r="D4" s="125">
        <v>43059.384722222225</v>
      </c>
      <c r="E4" s="107">
        <v>0</v>
      </c>
      <c r="F4" s="126">
        <f>D4-B4</f>
        <v>4.3847222222248092</v>
      </c>
      <c r="G4" s="127" t="s">
        <v>85</v>
      </c>
      <c r="H4" s="127" t="s">
        <v>86</v>
      </c>
      <c r="I4" s="107">
        <v>1</v>
      </c>
    </row>
    <row r="5" spans="1:9">
      <c r="A5" s="107">
        <v>34500</v>
      </c>
      <c r="B5" s="125">
        <v>42729.75</v>
      </c>
      <c r="C5" s="107">
        <v>40</v>
      </c>
      <c r="D5" s="125">
        <v>42732.462500000001</v>
      </c>
      <c r="E5" s="107">
        <v>40</v>
      </c>
      <c r="F5" s="126">
        <f>D5-B5</f>
        <v>2.7125000000014552</v>
      </c>
      <c r="G5" s="127" t="s">
        <v>88</v>
      </c>
      <c r="H5" s="127" t="s">
        <v>86</v>
      </c>
      <c r="I5" s="107">
        <v>1</v>
      </c>
    </row>
    <row r="6" spans="1:9">
      <c r="A6" s="107">
        <v>34500</v>
      </c>
      <c r="B6" s="22">
        <v>42306.152777777803</v>
      </c>
      <c r="C6" s="21">
        <v>16</v>
      </c>
      <c r="D6" s="22">
        <v>42310.652777777803</v>
      </c>
      <c r="E6" s="21">
        <v>20</v>
      </c>
      <c r="F6" s="23">
        <v>4.5</v>
      </c>
      <c r="G6" s="24" t="s">
        <v>83</v>
      </c>
      <c r="H6" s="24" t="s">
        <v>84</v>
      </c>
      <c r="I6" s="21">
        <v>1</v>
      </c>
    </row>
    <row r="7" spans="1:9">
      <c r="A7" s="107">
        <v>34500</v>
      </c>
      <c r="B7" s="22">
        <v>41929.213194444397</v>
      </c>
      <c r="C7" s="21">
        <v>7</v>
      </c>
      <c r="D7" s="22">
        <v>41932.293055555601</v>
      </c>
      <c r="E7" s="21">
        <v>7</v>
      </c>
      <c r="F7" s="23">
        <v>3.08</v>
      </c>
      <c r="G7" s="24" t="s">
        <v>85</v>
      </c>
      <c r="H7" s="24" t="s">
        <v>86</v>
      </c>
      <c r="I7" s="21">
        <v>1</v>
      </c>
    </row>
    <row r="8" spans="1:9">
      <c r="A8" s="107">
        <v>34500</v>
      </c>
      <c r="B8" s="22">
        <v>41266.541666666701</v>
      </c>
      <c r="C8" s="21">
        <v>41</v>
      </c>
      <c r="D8" s="22">
        <v>41269.541666666701</v>
      </c>
      <c r="E8" s="21">
        <v>41</v>
      </c>
      <c r="F8" s="23">
        <v>3</v>
      </c>
      <c r="G8" s="24" t="s">
        <v>87</v>
      </c>
      <c r="H8" s="24" t="s">
        <v>86</v>
      </c>
      <c r="I8" s="21">
        <v>1</v>
      </c>
    </row>
    <row r="9" spans="1:9">
      <c r="A9" s="107">
        <v>34500</v>
      </c>
      <c r="B9" s="22">
        <v>40823.151388888902</v>
      </c>
      <c r="C9" s="21">
        <v>0</v>
      </c>
      <c r="D9" s="22">
        <v>40827.6875</v>
      </c>
      <c r="E9" s="21">
        <v>0</v>
      </c>
      <c r="F9" s="23">
        <v>4.54</v>
      </c>
      <c r="G9" s="24" t="s">
        <v>88</v>
      </c>
      <c r="H9" s="24" t="s">
        <v>86</v>
      </c>
      <c r="I9" s="21">
        <v>1</v>
      </c>
    </row>
    <row r="10" spans="1:9">
      <c r="A10" s="107">
        <v>34500</v>
      </c>
      <c r="B10" s="22">
        <v>40465.156944444403</v>
      </c>
      <c r="C10" s="21">
        <v>17</v>
      </c>
      <c r="D10" s="22">
        <v>40469.65625</v>
      </c>
      <c r="E10" s="21">
        <v>17</v>
      </c>
      <c r="F10" s="23">
        <v>4.5</v>
      </c>
      <c r="G10" s="24" t="s">
        <v>83</v>
      </c>
      <c r="H10" s="24" t="s">
        <v>86</v>
      </c>
      <c r="I10" s="21">
        <v>1</v>
      </c>
    </row>
    <row r="11" spans="1:9">
      <c r="A11" s="107">
        <v>34500</v>
      </c>
      <c r="B11" s="22">
        <v>40455.586111111101</v>
      </c>
      <c r="C11" s="21">
        <v>0</v>
      </c>
      <c r="D11" s="22">
        <v>40458.656944444403</v>
      </c>
      <c r="E11" s="21">
        <v>17</v>
      </c>
      <c r="F11" s="23">
        <v>3.07</v>
      </c>
      <c r="G11" s="24" t="s">
        <v>83</v>
      </c>
      <c r="H11" s="24" t="s">
        <v>86</v>
      </c>
      <c r="I11" s="21">
        <v>1</v>
      </c>
    </row>
    <row r="12" spans="1:9">
      <c r="A12" s="107">
        <v>34500</v>
      </c>
      <c r="B12" s="22">
        <v>40251.262499999997</v>
      </c>
      <c r="C12" s="21">
        <v>143</v>
      </c>
      <c r="D12" s="22">
        <v>40253.4909722222</v>
      </c>
      <c r="E12" s="21">
        <v>143</v>
      </c>
      <c r="F12" s="23">
        <v>2.23</v>
      </c>
      <c r="G12" s="24" t="s">
        <v>87</v>
      </c>
      <c r="H12" s="24" t="s">
        <v>86</v>
      </c>
      <c r="I12" s="21">
        <v>1</v>
      </c>
    </row>
    <row r="13" spans="1:9">
      <c r="A13" s="107">
        <v>34500</v>
      </c>
      <c r="B13" s="22">
        <v>40067.5131944444</v>
      </c>
      <c r="C13" s="21">
        <v>123</v>
      </c>
      <c r="D13" s="22">
        <v>40070.0131944444</v>
      </c>
      <c r="E13" s="21">
        <v>123</v>
      </c>
      <c r="F13" s="23">
        <v>2.5</v>
      </c>
      <c r="G13" s="24" t="s">
        <v>87</v>
      </c>
      <c r="H13" s="24" t="s">
        <v>86</v>
      </c>
      <c r="I13" s="21">
        <v>1</v>
      </c>
    </row>
    <row r="14" spans="1:9">
      <c r="A14" s="107">
        <v>34500</v>
      </c>
      <c r="B14" s="22">
        <v>39897.515972222202</v>
      </c>
      <c r="C14" s="21">
        <v>82</v>
      </c>
      <c r="D14" s="22">
        <v>39903.516666666699</v>
      </c>
      <c r="E14" s="21">
        <v>82</v>
      </c>
      <c r="F14" s="23">
        <v>6</v>
      </c>
      <c r="G14" s="24" t="s">
        <v>83</v>
      </c>
      <c r="H14" s="24" t="s">
        <v>86</v>
      </c>
      <c r="I14" s="21">
        <v>1</v>
      </c>
    </row>
    <row r="15" spans="1:9">
      <c r="A15" s="107">
        <v>34500</v>
      </c>
      <c r="B15" s="22">
        <v>39819.954166666699</v>
      </c>
      <c r="C15" s="21">
        <v>56</v>
      </c>
      <c r="D15" s="22">
        <v>39825.527777777803</v>
      </c>
      <c r="E15" s="21">
        <v>56</v>
      </c>
      <c r="F15" s="23">
        <v>5.57</v>
      </c>
      <c r="G15" s="24" t="s">
        <v>85</v>
      </c>
      <c r="H15" s="24" t="s">
        <v>86</v>
      </c>
      <c r="I15" s="21">
        <v>1</v>
      </c>
    </row>
    <row r="16" spans="1:9">
      <c r="A16" s="107">
        <v>34500</v>
      </c>
      <c r="B16" s="22">
        <v>39612.715972222199</v>
      </c>
      <c r="C16" s="21">
        <v>177</v>
      </c>
      <c r="D16" s="22">
        <v>39615.215972222199</v>
      </c>
      <c r="E16" s="21">
        <v>177</v>
      </c>
      <c r="F16" s="23">
        <v>2.5</v>
      </c>
      <c r="G16" s="24" t="s">
        <v>87</v>
      </c>
      <c r="H16" s="24" t="s">
        <v>86</v>
      </c>
      <c r="I16" s="21">
        <v>1</v>
      </c>
    </row>
    <row r="17" spans="1:9">
      <c r="A17" s="107">
        <v>34500</v>
      </c>
      <c r="B17" s="22">
        <v>39449.538194444402</v>
      </c>
      <c r="C17" s="21">
        <v>85</v>
      </c>
      <c r="D17" s="22">
        <v>39452.288194444402</v>
      </c>
      <c r="E17" s="21">
        <v>85</v>
      </c>
      <c r="F17" s="23">
        <v>2.75</v>
      </c>
      <c r="G17" s="24" t="s">
        <v>87</v>
      </c>
      <c r="H17" s="24" t="s">
        <v>86</v>
      </c>
      <c r="I17" s="21">
        <v>1</v>
      </c>
    </row>
    <row r="18" spans="1:9">
      <c r="A18" s="107">
        <v>34500</v>
      </c>
      <c r="B18" s="22">
        <v>39386.550694444399</v>
      </c>
      <c r="C18" s="21">
        <v>0</v>
      </c>
      <c r="D18" s="22">
        <v>39390.300694444399</v>
      </c>
      <c r="E18" s="21">
        <v>0</v>
      </c>
      <c r="F18" s="23">
        <v>3.75</v>
      </c>
      <c r="G18" s="24" t="s">
        <v>88</v>
      </c>
      <c r="H18" s="24" t="s">
        <v>86</v>
      </c>
      <c r="I18" s="21">
        <v>1</v>
      </c>
    </row>
    <row r="19" spans="1:9">
      <c r="A19" s="107">
        <v>34500</v>
      </c>
      <c r="B19" s="22">
        <v>39380.596527777801</v>
      </c>
      <c r="C19" s="21">
        <v>0</v>
      </c>
      <c r="D19" s="22">
        <v>39384.096527777801</v>
      </c>
      <c r="E19" s="21">
        <v>0</v>
      </c>
      <c r="F19" s="23">
        <v>3.5</v>
      </c>
      <c r="G19" s="24" t="s">
        <v>87</v>
      </c>
      <c r="H19" s="24" t="s">
        <v>86</v>
      </c>
      <c r="I19" s="21">
        <v>1</v>
      </c>
    </row>
    <row r="20" spans="1:9">
      <c r="A20" s="107">
        <v>34500</v>
      </c>
      <c r="B20" s="22">
        <v>39080.412499999999</v>
      </c>
      <c r="C20" s="21">
        <v>11</v>
      </c>
      <c r="D20" s="22">
        <v>39083.413194444402</v>
      </c>
      <c r="E20" s="21">
        <v>11</v>
      </c>
      <c r="F20" s="23">
        <v>3</v>
      </c>
      <c r="G20" s="24" t="s">
        <v>89</v>
      </c>
      <c r="H20" s="24" t="s">
        <v>86</v>
      </c>
      <c r="I20" s="21">
        <v>1</v>
      </c>
    </row>
    <row r="21" spans="1:9">
      <c r="A21" s="107">
        <v>34500</v>
      </c>
      <c r="B21" s="22">
        <v>38811.886111111096</v>
      </c>
      <c r="C21" s="21">
        <v>82</v>
      </c>
      <c r="D21" s="22">
        <v>38815.885416666701</v>
      </c>
      <c r="E21" s="21">
        <v>82</v>
      </c>
      <c r="F21" s="23">
        <v>4</v>
      </c>
      <c r="G21" s="24" t="s">
        <v>90</v>
      </c>
      <c r="H21" s="24" t="s">
        <v>86</v>
      </c>
      <c r="I21" s="21">
        <v>1</v>
      </c>
    </row>
    <row r="22" spans="1:9">
      <c r="A22" s="107">
        <v>34500</v>
      </c>
      <c r="B22" s="22">
        <v>38771.006944444402</v>
      </c>
      <c r="C22" s="21">
        <v>9</v>
      </c>
      <c r="D22" s="22">
        <v>38775.511805555601</v>
      </c>
      <c r="E22" s="21">
        <v>9</v>
      </c>
      <c r="F22" s="23">
        <v>4.5</v>
      </c>
      <c r="G22" s="24" t="s">
        <v>89</v>
      </c>
      <c r="H22" s="24" t="s">
        <v>86</v>
      </c>
      <c r="I22" s="21">
        <v>1</v>
      </c>
    </row>
    <row r="23" spans="1:9">
      <c r="A23" s="107">
        <v>34500</v>
      </c>
      <c r="B23" s="22">
        <v>37336.247916666704</v>
      </c>
      <c r="C23" s="21">
        <v>51</v>
      </c>
      <c r="D23" s="22">
        <v>37340.515972222202</v>
      </c>
      <c r="E23" s="21">
        <v>51</v>
      </c>
      <c r="F23" s="23">
        <v>4.2699999999999996</v>
      </c>
      <c r="G23" s="24" t="s">
        <v>85</v>
      </c>
      <c r="H23" s="24" t="s">
        <v>86</v>
      </c>
      <c r="I23" s="21">
        <v>1</v>
      </c>
    </row>
    <row r="24" spans="1:9">
      <c r="A24" s="107">
        <v>34500</v>
      </c>
      <c r="B24" s="22">
        <v>37258.498611111099</v>
      </c>
      <c r="C24" s="21">
        <v>47</v>
      </c>
      <c r="D24" s="22">
        <v>37262.248611111099</v>
      </c>
      <c r="E24" s="21">
        <v>47</v>
      </c>
      <c r="F24" s="23">
        <v>3.75</v>
      </c>
      <c r="G24" s="24" t="s">
        <v>90</v>
      </c>
      <c r="H24" s="24" t="s">
        <v>86</v>
      </c>
      <c r="I24" s="21">
        <v>1</v>
      </c>
    </row>
    <row r="25" spans="1:9">
      <c r="A25" s="107">
        <v>34500</v>
      </c>
      <c r="B25" s="22">
        <v>37106.486111111102</v>
      </c>
      <c r="C25" s="21">
        <v>51</v>
      </c>
      <c r="D25" s="22">
        <v>37109.540972222203</v>
      </c>
      <c r="E25" s="21">
        <v>51</v>
      </c>
      <c r="F25" s="23">
        <v>3.05</v>
      </c>
      <c r="G25" s="24" t="s">
        <v>90</v>
      </c>
      <c r="H25" s="24" t="s">
        <v>86</v>
      </c>
      <c r="I25" s="21">
        <v>1</v>
      </c>
    </row>
    <row r="26" spans="1:9">
      <c r="A26" s="107">
        <v>34500</v>
      </c>
      <c r="B26" s="22">
        <v>37076.887499999997</v>
      </c>
      <c r="C26" s="21">
        <v>0</v>
      </c>
      <c r="D26" s="22">
        <v>37081.344444444403</v>
      </c>
      <c r="E26" s="102">
        <v>0</v>
      </c>
      <c r="F26" s="103">
        <v>4.46</v>
      </c>
      <c r="G26" s="24" t="s">
        <v>89</v>
      </c>
      <c r="H26" s="24" t="s">
        <v>86</v>
      </c>
      <c r="I26" s="21">
        <v>1</v>
      </c>
    </row>
    <row r="27" spans="1:9">
      <c r="A27" s="21"/>
      <c r="B27" s="22"/>
      <c r="C27" s="21"/>
      <c r="D27" s="104"/>
      <c r="E27" s="107"/>
      <c r="F27" s="105">
        <f>SUM(F2:F26)</f>
        <v>90.617222222226246</v>
      </c>
      <c r="G27" s="24"/>
      <c r="I27" s="21"/>
    </row>
    <row r="28" spans="1:9">
      <c r="A28" s="21"/>
      <c r="B28" s="22"/>
      <c r="C28" s="21"/>
      <c r="D28" s="22"/>
      <c r="E28" s="106"/>
      <c r="F28" s="23"/>
      <c r="G28" s="24"/>
      <c r="I28" s="21"/>
    </row>
    <row r="29" spans="1:9">
      <c r="A29" s="21"/>
      <c r="B29" s="22"/>
      <c r="C29" s="133" t="s">
        <v>110</v>
      </c>
      <c r="D29" s="134"/>
      <c r="E29" s="136">
        <f>Meta_Stats!B7*365.25</f>
        <v>8856</v>
      </c>
      <c r="F29" s="135">
        <f>100-(F27/E29)*100</f>
        <v>98.97677030011036</v>
      </c>
      <c r="G29" s="133" t="s">
        <v>111</v>
      </c>
      <c r="H29" s="24" t="s">
        <v>91</v>
      </c>
      <c r="I29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P33"/>
  <sheetViews>
    <sheetView workbookViewId="0">
      <selection activeCell="G35" sqref="G35"/>
    </sheetView>
  </sheetViews>
  <sheetFormatPr defaultRowHeight="15"/>
  <cols>
    <col min="1" max="1" width="11.28515625" customWidth="1"/>
    <col min="3" max="3" width="9.7109375" bestFit="1" customWidth="1"/>
    <col min="5" max="5" width="9.7109375" bestFit="1" customWidth="1"/>
    <col min="7" max="7" width="10.7109375" bestFit="1" customWidth="1"/>
    <col min="9" max="9" width="10.7109375" bestFit="1" customWidth="1"/>
    <col min="11" max="11" width="10.7109375" bestFit="1" customWidth="1"/>
    <col min="13" max="13" width="10.7109375" bestFit="1" customWidth="1"/>
  </cols>
  <sheetData>
    <row r="1" spans="1:16" ht="26.25">
      <c r="A1" s="108"/>
      <c r="B1" s="109"/>
      <c r="C1" s="110"/>
      <c r="D1" s="111" t="s">
        <v>93</v>
      </c>
      <c r="E1" s="110"/>
      <c r="F1" s="112"/>
      <c r="G1" s="110"/>
      <c r="H1" s="112"/>
      <c r="I1" s="110"/>
      <c r="J1" s="112"/>
      <c r="K1" s="110"/>
      <c r="L1" s="112"/>
      <c r="M1" s="110"/>
    </row>
    <row r="2" spans="1:16" ht="15.75" thickBot="1">
      <c r="A2" s="113" t="s">
        <v>94</v>
      </c>
      <c r="B2" s="114" t="s">
        <v>95</v>
      </c>
      <c r="C2" s="115" t="s">
        <v>96</v>
      </c>
      <c r="D2" s="114" t="s">
        <v>97</v>
      </c>
      <c r="E2" s="115" t="s">
        <v>96</v>
      </c>
      <c r="F2" s="114" t="s">
        <v>98</v>
      </c>
      <c r="G2" s="115" t="s">
        <v>96</v>
      </c>
      <c r="H2" s="114" t="s">
        <v>99</v>
      </c>
      <c r="I2" s="115" t="s">
        <v>96</v>
      </c>
      <c r="J2" s="114" t="s">
        <v>100</v>
      </c>
      <c r="K2" s="115" t="s">
        <v>96</v>
      </c>
      <c r="L2" s="114" t="s">
        <v>101</v>
      </c>
      <c r="M2" s="115" t="s">
        <v>96</v>
      </c>
      <c r="N2" s="116"/>
      <c r="O2" s="116"/>
      <c r="P2" s="116"/>
    </row>
    <row r="3" spans="1:16">
      <c r="A3" s="113">
        <v>2001</v>
      </c>
      <c r="B3" s="117">
        <v>0.71</v>
      </c>
      <c r="C3" s="118">
        <v>37101</v>
      </c>
      <c r="D3" s="117">
        <v>1.1000000000000001</v>
      </c>
      <c r="E3" s="118">
        <v>37101</v>
      </c>
      <c r="F3" s="117">
        <v>1.38</v>
      </c>
      <c r="G3" s="118">
        <v>37101</v>
      </c>
      <c r="H3" s="117">
        <v>1.93</v>
      </c>
      <c r="I3" s="118">
        <v>37101</v>
      </c>
      <c r="J3" s="117">
        <v>2.0099999999999998</v>
      </c>
      <c r="K3" s="118">
        <v>37101</v>
      </c>
      <c r="L3" s="117">
        <v>2.0099999999999998</v>
      </c>
      <c r="M3" s="118">
        <v>37101</v>
      </c>
      <c r="N3" s="116"/>
      <c r="O3" s="116"/>
      <c r="P3" s="116"/>
    </row>
    <row r="4" spans="1:16">
      <c r="A4" s="113">
        <v>2002</v>
      </c>
      <c r="B4" s="119">
        <v>0.47</v>
      </c>
      <c r="C4" s="118">
        <v>37171</v>
      </c>
      <c r="D4" s="119">
        <v>0.47</v>
      </c>
      <c r="E4" s="118">
        <v>37171</v>
      </c>
      <c r="F4" s="119">
        <v>0.63</v>
      </c>
      <c r="G4" s="118">
        <v>37229</v>
      </c>
      <c r="H4" s="119">
        <v>0.87</v>
      </c>
      <c r="I4" s="118">
        <v>37229</v>
      </c>
      <c r="J4" s="119">
        <v>1.02</v>
      </c>
      <c r="K4" s="118">
        <v>37230</v>
      </c>
      <c r="L4" s="119">
        <v>1.02</v>
      </c>
      <c r="M4" s="118">
        <v>37232</v>
      </c>
    </row>
    <row r="5" spans="1:16">
      <c r="A5" s="113">
        <v>2003</v>
      </c>
      <c r="B5" s="119">
        <v>0.35</v>
      </c>
      <c r="C5" s="118">
        <v>37696</v>
      </c>
      <c r="D5" s="119">
        <v>0.39</v>
      </c>
      <c r="E5" s="118">
        <v>37696</v>
      </c>
      <c r="F5" s="119">
        <v>0.51</v>
      </c>
      <c r="G5" s="118">
        <v>37696</v>
      </c>
      <c r="H5" s="119">
        <v>0.59</v>
      </c>
      <c r="I5" s="118">
        <v>37696</v>
      </c>
      <c r="J5" s="119">
        <v>1.26</v>
      </c>
      <c r="K5" s="118">
        <v>37666</v>
      </c>
      <c r="L5" s="119">
        <v>1.54</v>
      </c>
      <c r="M5" s="118">
        <v>37667</v>
      </c>
    </row>
    <row r="6" spans="1:16">
      <c r="A6" s="113">
        <v>2004</v>
      </c>
      <c r="B6" s="119">
        <v>0.39</v>
      </c>
      <c r="C6" s="118">
        <v>38079</v>
      </c>
      <c r="D6" s="119">
        <v>0.63</v>
      </c>
      <c r="E6" s="118">
        <v>38079</v>
      </c>
      <c r="F6" s="119">
        <v>0.91</v>
      </c>
      <c r="G6" s="118">
        <v>38079</v>
      </c>
      <c r="H6" s="119">
        <v>1.06</v>
      </c>
      <c r="I6" s="118">
        <v>38079</v>
      </c>
      <c r="J6" s="119">
        <v>1.38</v>
      </c>
      <c r="K6" s="118">
        <v>38080</v>
      </c>
      <c r="L6" s="119">
        <v>1.38</v>
      </c>
      <c r="M6" s="118">
        <v>38082</v>
      </c>
    </row>
    <row r="7" spans="1:16">
      <c r="A7" s="113">
        <v>2005</v>
      </c>
      <c r="B7" s="119">
        <v>0.67</v>
      </c>
      <c r="C7" s="118">
        <v>38596</v>
      </c>
      <c r="D7" s="119">
        <v>0.98</v>
      </c>
      <c r="E7" s="118">
        <v>38596</v>
      </c>
      <c r="F7" s="119">
        <v>0.98</v>
      </c>
      <c r="G7" s="118">
        <v>38596</v>
      </c>
      <c r="H7" s="119">
        <v>0.98</v>
      </c>
      <c r="I7" s="118">
        <v>38596</v>
      </c>
      <c r="J7" s="119">
        <v>1.81</v>
      </c>
      <c r="K7" s="118">
        <v>38395</v>
      </c>
      <c r="L7" s="119">
        <v>2.0499999999999998</v>
      </c>
      <c r="M7" s="118">
        <v>38396</v>
      </c>
    </row>
    <row r="8" spans="1:16">
      <c r="A8" s="113">
        <v>2006</v>
      </c>
      <c r="B8" s="119">
        <v>0.91</v>
      </c>
      <c r="C8" s="118">
        <v>38969</v>
      </c>
      <c r="D8" s="119">
        <v>1.5</v>
      </c>
      <c r="E8" s="118">
        <v>38969</v>
      </c>
      <c r="F8" s="119">
        <v>1.57</v>
      </c>
      <c r="G8" s="118">
        <v>38969</v>
      </c>
      <c r="H8" s="119">
        <v>1.57</v>
      </c>
      <c r="I8" s="118">
        <v>38969</v>
      </c>
      <c r="J8" s="119">
        <v>2.56</v>
      </c>
      <c r="K8" s="118">
        <v>38787</v>
      </c>
      <c r="L8" s="119">
        <v>2.56</v>
      </c>
      <c r="M8" s="118">
        <v>38787</v>
      </c>
    </row>
    <row r="9" spans="1:16">
      <c r="A9" s="113">
        <v>2007</v>
      </c>
      <c r="B9" s="119">
        <v>0.35</v>
      </c>
      <c r="C9" s="118">
        <v>39164</v>
      </c>
      <c r="D9" s="119">
        <v>0.63</v>
      </c>
      <c r="E9" s="118">
        <v>39284</v>
      </c>
      <c r="F9" s="119">
        <v>0.71</v>
      </c>
      <c r="G9" s="118">
        <v>39284</v>
      </c>
      <c r="H9" s="119">
        <v>0.71</v>
      </c>
      <c r="I9" s="118">
        <v>39285</v>
      </c>
      <c r="J9" s="119">
        <v>1.02</v>
      </c>
      <c r="K9" s="118">
        <v>39164</v>
      </c>
      <c r="L9" s="119">
        <v>1.18</v>
      </c>
      <c r="M9" s="118">
        <v>39166</v>
      </c>
    </row>
    <row r="10" spans="1:16">
      <c r="A10" s="113">
        <v>2008</v>
      </c>
      <c r="B10" s="119">
        <v>0.47</v>
      </c>
      <c r="C10" s="118">
        <v>39701</v>
      </c>
      <c r="D10" s="119">
        <v>0.47</v>
      </c>
      <c r="E10" s="118">
        <v>39701</v>
      </c>
      <c r="F10" s="119">
        <v>0.59</v>
      </c>
      <c r="G10" s="118">
        <v>39417</v>
      </c>
      <c r="H10" s="119">
        <v>0.79</v>
      </c>
      <c r="I10" s="118">
        <v>39416</v>
      </c>
      <c r="J10" s="119">
        <v>1.69</v>
      </c>
      <c r="K10" s="118">
        <v>39417</v>
      </c>
      <c r="L10" s="119">
        <v>1.73</v>
      </c>
      <c r="M10" s="118">
        <v>39419</v>
      </c>
    </row>
    <row r="11" spans="1:16">
      <c r="A11" s="113">
        <v>2009</v>
      </c>
      <c r="B11" s="119">
        <v>0.28000000000000003</v>
      </c>
      <c r="C11" s="118">
        <v>40059</v>
      </c>
      <c r="D11" s="119">
        <v>0.31</v>
      </c>
      <c r="E11" s="118">
        <v>40061</v>
      </c>
      <c r="F11" s="119">
        <v>0.39</v>
      </c>
      <c r="G11" s="118">
        <v>39778</v>
      </c>
      <c r="H11" s="119">
        <v>0.39</v>
      </c>
      <c r="I11" s="118">
        <v>39778</v>
      </c>
      <c r="J11" s="119">
        <v>0.79</v>
      </c>
      <c r="K11" s="118">
        <v>39799</v>
      </c>
      <c r="L11" s="119">
        <v>0.83</v>
      </c>
      <c r="M11" s="118">
        <v>39801</v>
      </c>
    </row>
    <row r="12" spans="1:16">
      <c r="A12" s="113">
        <v>2010</v>
      </c>
      <c r="B12" s="119">
        <v>0.39</v>
      </c>
      <c r="C12" s="118">
        <v>40407</v>
      </c>
      <c r="D12" s="119">
        <v>0.43</v>
      </c>
      <c r="E12" s="118">
        <v>40197</v>
      </c>
      <c r="F12" s="119">
        <v>0.83</v>
      </c>
      <c r="G12" s="118">
        <v>40199</v>
      </c>
      <c r="H12" s="119">
        <v>1.1000000000000001</v>
      </c>
      <c r="I12" s="118">
        <v>40199</v>
      </c>
      <c r="J12" s="119">
        <v>1.65</v>
      </c>
      <c r="K12" s="118">
        <v>40199</v>
      </c>
      <c r="L12" s="119">
        <v>2.87</v>
      </c>
      <c r="M12" s="118">
        <v>40199</v>
      </c>
    </row>
    <row r="13" spans="1:16">
      <c r="A13" s="113">
        <v>2011</v>
      </c>
      <c r="B13" s="119">
        <v>0.31</v>
      </c>
      <c r="C13" s="118">
        <v>40773</v>
      </c>
      <c r="D13" s="119">
        <v>0.47</v>
      </c>
      <c r="E13" s="118">
        <v>40456</v>
      </c>
      <c r="F13" s="119">
        <v>0.67</v>
      </c>
      <c r="G13" s="118">
        <v>40456</v>
      </c>
      <c r="H13" s="119">
        <v>0.67</v>
      </c>
      <c r="I13" s="118">
        <v>40456</v>
      </c>
      <c r="J13" s="119">
        <v>0.71</v>
      </c>
      <c r="K13" s="118">
        <v>40542</v>
      </c>
      <c r="L13" s="119">
        <v>0.75</v>
      </c>
      <c r="M13" s="118">
        <v>40757</v>
      </c>
    </row>
    <row r="14" spans="1:16">
      <c r="A14" s="113">
        <v>2012</v>
      </c>
      <c r="B14" s="119">
        <v>0.71</v>
      </c>
      <c r="C14" s="118">
        <v>41144</v>
      </c>
      <c r="D14" s="119">
        <v>1.1000000000000001</v>
      </c>
      <c r="E14" s="118">
        <v>41119</v>
      </c>
      <c r="F14" s="119">
        <v>1.1000000000000001</v>
      </c>
      <c r="G14" s="118">
        <v>41119</v>
      </c>
      <c r="H14" s="119">
        <v>1.1399999999999999</v>
      </c>
      <c r="I14" s="118">
        <v>41144</v>
      </c>
      <c r="J14" s="119">
        <v>1.34</v>
      </c>
      <c r="K14" s="118">
        <v>40890</v>
      </c>
      <c r="L14" s="119">
        <v>1.89</v>
      </c>
      <c r="M14" s="118">
        <v>40892</v>
      </c>
    </row>
    <row r="15" spans="1:16">
      <c r="A15" s="113">
        <v>2013</v>
      </c>
      <c r="B15" s="119">
        <v>0.39</v>
      </c>
      <c r="C15" s="118">
        <v>41482</v>
      </c>
      <c r="D15" s="119">
        <v>0.79</v>
      </c>
      <c r="E15" s="118">
        <v>41526</v>
      </c>
      <c r="F15" s="119">
        <v>1.1000000000000001</v>
      </c>
      <c r="G15" s="118">
        <v>41526</v>
      </c>
      <c r="H15" s="119">
        <v>1.1399999999999999</v>
      </c>
      <c r="I15" s="118">
        <v>41526</v>
      </c>
      <c r="J15" s="119">
        <v>1.18</v>
      </c>
      <c r="K15" s="118">
        <v>41526</v>
      </c>
      <c r="L15" s="119">
        <v>1.26</v>
      </c>
      <c r="M15" s="118">
        <v>41526</v>
      </c>
    </row>
    <row r="16" spans="1:16">
      <c r="A16" s="113">
        <v>2014</v>
      </c>
      <c r="B16" s="119">
        <v>1.02</v>
      </c>
      <c r="C16" s="118">
        <v>41863</v>
      </c>
      <c r="D16" s="119">
        <v>1.1000000000000001</v>
      </c>
      <c r="E16" s="118">
        <v>41909</v>
      </c>
      <c r="F16" s="119">
        <v>1.73</v>
      </c>
      <c r="G16" s="118">
        <v>41909</v>
      </c>
      <c r="H16" s="119">
        <v>1.81</v>
      </c>
      <c r="I16" s="118">
        <v>41909</v>
      </c>
      <c r="J16" s="119">
        <v>1.97</v>
      </c>
      <c r="K16" s="118">
        <v>41891</v>
      </c>
      <c r="L16" s="119">
        <v>2.13</v>
      </c>
      <c r="M16" s="118">
        <v>41602</v>
      </c>
    </row>
    <row r="17" spans="1:13">
      <c r="A17" s="113">
        <v>2015</v>
      </c>
      <c r="B17" s="119">
        <v>0.35</v>
      </c>
      <c r="C17" s="118">
        <v>42139</v>
      </c>
      <c r="D17" s="119">
        <v>0.75</v>
      </c>
      <c r="E17" s="118">
        <v>42139</v>
      </c>
      <c r="F17" s="119">
        <v>1.02</v>
      </c>
      <c r="G17" s="118">
        <v>42140</v>
      </c>
      <c r="H17" s="119">
        <v>1.06</v>
      </c>
      <c r="I17" s="118">
        <v>42140</v>
      </c>
      <c r="J17" s="119">
        <v>1.18</v>
      </c>
      <c r="K17" s="118">
        <v>42140</v>
      </c>
      <c r="L17" s="119">
        <v>1.22</v>
      </c>
      <c r="M17" s="118">
        <v>42036</v>
      </c>
    </row>
    <row r="18" spans="1:13">
      <c r="A18" s="113">
        <v>2016</v>
      </c>
      <c r="B18" s="119">
        <v>0.67</v>
      </c>
      <c r="C18" s="118">
        <v>42591</v>
      </c>
      <c r="D18" s="119">
        <v>1.06</v>
      </c>
      <c r="E18" s="118">
        <v>42591</v>
      </c>
      <c r="F18" s="119">
        <v>1.06</v>
      </c>
      <c r="G18" s="118">
        <v>42591</v>
      </c>
      <c r="H18" s="119">
        <v>1.06</v>
      </c>
      <c r="I18" s="118">
        <v>42591</v>
      </c>
      <c r="J18" s="119">
        <v>1.06</v>
      </c>
      <c r="K18" s="118">
        <v>42591</v>
      </c>
      <c r="L18" s="119">
        <v>1.57</v>
      </c>
      <c r="M18" s="118">
        <v>42376</v>
      </c>
    </row>
    <row r="19" spans="1:13">
      <c r="A19" s="113">
        <v>2017</v>
      </c>
      <c r="B19" s="119">
        <v>0.67</v>
      </c>
      <c r="C19" s="118">
        <v>42940</v>
      </c>
      <c r="D19" s="119">
        <v>1.46</v>
      </c>
      <c r="E19" s="118">
        <v>42926</v>
      </c>
      <c r="F19" s="119">
        <v>1.46</v>
      </c>
      <c r="G19" s="118">
        <v>42926</v>
      </c>
      <c r="H19" s="119">
        <v>1.5</v>
      </c>
      <c r="I19" s="118">
        <v>42926</v>
      </c>
      <c r="J19" s="119">
        <v>2.52</v>
      </c>
      <c r="K19" s="118">
        <v>42940</v>
      </c>
      <c r="L19" s="119">
        <v>2.52</v>
      </c>
      <c r="M19" s="118">
        <v>42940</v>
      </c>
    </row>
    <row r="20" spans="1:13">
      <c r="A20" s="113">
        <v>2018</v>
      </c>
      <c r="B20" s="119">
        <v>0.91</v>
      </c>
      <c r="C20" s="118">
        <v>43321</v>
      </c>
      <c r="D20" s="119">
        <v>1.46</v>
      </c>
      <c r="E20" s="118">
        <v>43322</v>
      </c>
      <c r="F20" s="119">
        <v>1.46</v>
      </c>
      <c r="G20" s="118">
        <v>43322</v>
      </c>
      <c r="H20" s="119">
        <v>1.46</v>
      </c>
      <c r="I20" s="118">
        <v>43322</v>
      </c>
      <c r="J20" s="119">
        <v>1.46</v>
      </c>
      <c r="K20" s="118">
        <v>43322</v>
      </c>
      <c r="L20" s="119">
        <v>1.61</v>
      </c>
      <c r="M20" s="118">
        <v>43322</v>
      </c>
    </row>
    <row r="21" spans="1:13">
      <c r="A21" s="113">
        <v>2019</v>
      </c>
      <c r="B21" s="119">
        <v>0.28000000000000003</v>
      </c>
      <c r="C21" s="118">
        <v>43731</v>
      </c>
      <c r="D21" s="119">
        <v>0.55000000000000004</v>
      </c>
      <c r="E21" s="118">
        <v>43731</v>
      </c>
      <c r="F21" s="119">
        <v>0.67</v>
      </c>
      <c r="G21" s="118">
        <v>43517</v>
      </c>
      <c r="H21" s="119">
        <v>1.22</v>
      </c>
      <c r="I21" s="118">
        <v>43517</v>
      </c>
      <c r="J21" s="119">
        <v>2.13</v>
      </c>
      <c r="K21" s="118">
        <v>43517</v>
      </c>
      <c r="L21" s="119">
        <v>2.2400000000000002</v>
      </c>
      <c r="M21" s="118">
        <v>43517</v>
      </c>
    </row>
    <row r="22" spans="1:13">
      <c r="A22" s="113">
        <v>2020</v>
      </c>
      <c r="B22" s="119">
        <v>0.47</v>
      </c>
      <c r="C22" s="118">
        <v>44072</v>
      </c>
      <c r="D22" s="119">
        <v>0.63</v>
      </c>
      <c r="E22" s="118">
        <v>44072</v>
      </c>
      <c r="F22" s="119">
        <v>0.71</v>
      </c>
      <c r="G22" s="118">
        <v>43798</v>
      </c>
      <c r="H22" s="119">
        <v>0.87</v>
      </c>
      <c r="I22" s="118">
        <v>43798</v>
      </c>
      <c r="J22" s="119">
        <v>1.1399999999999999</v>
      </c>
      <c r="K22" s="118">
        <v>43788</v>
      </c>
      <c r="L22" s="119">
        <v>1.69</v>
      </c>
      <c r="M22" s="118">
        <v>43788</v>
      </c>
    </row>
    <row r="23" spans="1:13">
      <c r="A23" s="113">
        <v>2021</v>
      </c>
      <c r="B23" s="119">
        <v>0.75</v>
      </c>
      <c r="C23" s="118">
        <v>44399</v>
      </c>
      <c r="D23" s="119">
        <v>1.06</v>
      </c>
      <c r="E23" s="118">
        <v>44399</v>
      </c>
      <c r="F23" s="119">
        <v>1.06</v>
      </c>
      <c r="G23" s="118">
        <v>44399</v>
      </c>
      <c r="H23" s="119">
        <v>1.57</v>
      </c>
      <c r="I23" s="118">
        <v>44399</v>
      </c>
      <c r="J23" s="119">
        <v>1.93</v>
      </c>
      <c r="K23" s="118">
        <v>44399</v>
      </c>
      <c r="L23" s="119">
        <v>4.0599999999999996</v>
      </c>
      <c r="M23" s="118">
        <v>44402</v>
      </c>
    </row>
    <row r="24" spans="1:13">
      <c r="A24" s="113">
        <v>2022</v>
      </c>
      <c r="B24" s="119" t="s">
        <v>107</v>
      </c>
      <c r="C24" s="118"/>
      <c r="D24" s="119" t="s">
        <v>107</v>
      </c>
      <c r="E24" s="118"/>
      <c r="F24" s="119" t="s">
        <v>107</v>
      </c>
      <c r="G24" s="118"/>
      <c r="H24" s="119" t="s">
        <v>107</v>
      </c>
      <c r="I24" s="118"/>
      <c r="J24" s="119" t="s">
        <v>107</v>
      </c>
      <c r="K24" s="118"/>
      <c r="L24" s="119" t="s">
        <v>107</v>
      </c>
      <c r="M24" s="118"/>
    </row>
    <row r="25" spans="1:13">
      <c r="A25" s="113">
        <v>2023</v>
      </c>
      <c r="B25" s="119" t="s">
        <v>107</v>
      </c>
      <c r="C25" s="118"/>
      <c r="D25" s="119" t="s">
        <v>107</v>
      </c>
      <c r="E25" s="118"/>
      <c r="F25" s="119" t="s">
        <v>107</v>
      </c>
      <c r="G25" s="118"/>
      <c r="H25" s="119" t="s">
        <v>107</v>
      </c>
      <c r="I25" s="118"/>
      <c r="J25" s="119" t="s">
        <v>107</v>
      </c>
      <c r="K25" s="118"/>
      <c r="L25" s="119" t="s">
        <v>107</v>
      </c>
      <c r="M25" s="118"/>
    </row>
    <row r="26" spans="1:13">
      <c r="A26" s="113">
        <v>2024</v>
      </c>
      <c r="B26" s="119" t="s">
        <v>107</v>
      </c>
      <c r="C26" s="118"/>
      <c r="D26" s="119" t="s">
        <v>107</v>
      </c>
      <c r="E26" s="118"/>
      <c r="F26" s="119" t="s">
        <v>107</v>
      </c>
      <c r="G26" s="118"/>
      <c r="H26" s="119" t="s">
        <v>107</v>
      </c>
      <c r="I26" s="118"/>
      <c r="J26" s="119" t="s">
        <v>107</v>
      </c>
      <c r="K26" s="118"/>
      <c r="L26" s="119" t="s">
        <v>107</v>
      </c>
      <c r="M26" s="118"/>
    </row>
    <row r="27" spans="1:13" ht="15.75" thickBot="1">
      <c r="A27" s="113">
        <v>2025</v>
      </c>
      <c r="B27" s="121" t="s">
        <v>107</v>
      </c>
      <c r="C27" s="118"/>
      <c r="D27" s="121" t="s">
        <v>107</v>
      </c>
      <c r="E27" s="118"/>
      <c r="F27" s="121" t="s">
        <v>107</v>
      </c>
      <c r="G27" s="118"/>
      <c r="H27" s="121" t="s">
        <v>107</v>
      </c>
      <c r="I27" s="118"/>
      <c r="J27" s="121" t="s">
        <v>107</v>
      </c>
      <c r="K27" s="118"/>
      <c r="L27" s="121" t="s">
        <v>107</v>
      </c>
      <c r="M27" s="118"/>
    </row>
    <row r="28" spans="1:13">
      <c r="A28" s="122"/>
      <c r="B28" s="123"/>
      <c r="C28" s="118"/>
      <c r="D28" s="123"/>
      <c r="E28" s="118"/>
      <c r="F28" s="123"/>
      <c r="G28" s="118"/>
      <c r="H28" s="123"/>
      <c r="I28" s="118"/>
      <c r="J28" s="123"/>
      <c r="K28" s="118"/>
      <c r="L28" s="123"/>
      <c r="M28" s="118"/>
    </row>
    <row r="29" spans="1:13">
      <c r="A29" s="113" t="s">
        <v>102</v>
      </c>
      <c r="B29" s="114">
        <f>MAX(B3:B23)</f>
        <v>1.02</v>
      </c>
      <c r="C29" s="124">
        <f>VLOOKUP(MAX($B$3:$B$23), $B$3:$C$23, 2, FALSE)</f>
        <v>41863</v>
      </c>
      <c r="D29" s="114">
        <f>MAX(D3:D23)</f>
        <v>1.5</v>
      </c>
      <c r="E29" s="124">
        <f>VLOOKUP(MAX($D$3:$D$23), $D$3:$E$23, 2, FALSE)</f>
        <v>38969</v>
      </c>
      <c r="F29" s="114">
        <f>MAX(F3:F23)</f>
        <v>1.73</v>
      </c>
      <c r="G29" s="124">
        <f>VLOOKUP(MAX($F$3:$F$24), $F$3:$G$26, 2, FALSE)</f>
        <v>41909</v>
      </c>
      <c r="H29" s="114">
        <f>MAX(H3:H23)</f>
        <v>1.93</v>
      </c>
      <c r="I29" s="124">
        <f>VLOOKUP(MAX($H$3:$H$24), $H$3:$I$26, 2, FALSE)</f>
        <v>37101</v>
      </c>
      <c r="J29" s="114">
        <f>MAX(J3:J23)</f>
        <v>2.56</v>
      </c>
      <c r="K29" s="124">
        <f>VLOOKUP(MAX($J$3:$J$24), $J$3:$K$26, 2, FALSE)</f>
        <v>38787</v>
      </c>
      <c r="L29" s="114">
        <f>MAX(L3:L23)</f>
        <v>4.0599999999999996</v>
      </c>
      <c r="M29" s="124">
        <f>VLOOKUP(MAX($L$3:$L$24), $L$3:$M$26, 2, FALSE)</f>
        <v>44402</v>
      </c>
    </row>
    <row r="32" spans="1:13">
      <c r="A32" s="120"/>
    </row>
    <row r="33" spans="1:1">
      <c r="A33" s="120"/>
    </row>
  </sheetData>
  <conditionalFormatting sqref="B3:B27">
    <cfRule type="top10" dxfId="5" priority="6" rank="1"/>
  </conditionalFormatting>
  <conditionalFormatting sqref="D3:D27">
    <cfRule type="top10" dxfId="4" priority="5" rank="1"/>
  </conditionalFormatting>
  <conditionalFormatting sqref="F3:F27">
    <cfRule type="top10" dxfId="3" priority="4" rank="1"/>
  </conditionalFormatting>
  <conditionalFormatting sqref="H3:H27">
    <cfRule type="top10" dxfId="2" priority="3" rank="1"/>
  </conditionalFormatting>
  <conditionalFormatting sqref="J3:J27">
    <cfRule type="top10" dxfId="1" priority="2" rank="1"/>
  </conditionalFormatting>
  <conditionalFormatting sqref="L3:L27">
    <cfRule type="top10" dxfId="0" priority="1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heet5">
    <tabColor theme="2" tint="-0.249977111117893"/>
  </sheetPr>
  <dimension ref="A1:D27"/>
  <sheetViews>
    <sheetView zoomScale="90" zoomScaleNormal="90" workbookViewId="0">
      <selection activeCell="C28" sqref="C28"/>
    </sheetView>
  </sheetViews>
  <sheetFormatPr defaultRowHeight="15"/>
  <sheetData>
    <row r="1" spans="1:4">
      <c r="A1">
        <v>2025</v>
      </c>
    </row>
    <row r="2" spans="1:4">
      <c r="A2">
        <v>2024</v>
      </c>
      <c r="C2" s="149" t="s">
        <v>106</v>
      </c>
      <c r="D2" s="149"/>
    </row>
    <row r="3" spans="1:4">
      <c r="A3">
        <v>2023</v>
      </c>
      <c r="C3">
        <v>2001</v>
      </c>
      <c r="D3">
        <f>COUNTIF('2001'!$B1:$B366,"&gt;.01")</f>
        <v>5</v>
      </c>
    </row>
    <row r="4" spans="1:4">
      <c r="A4">
        <v>2022</v>
      </c>
      <c r="C4">
        <v>2002</v>
      </c>
      <c r="D4">
        <f>COUNTIF('2002'!$B1:$B366,"&gt;.01")</f>
        <v>20</v>
      </c>
    </row>
    <row r="5" spans="1:4">
      <c r="A5">
        <v>2021</v>
      </c>
      <c r="C5">
        <v>2003</v>
      </c>
      <c r="D5">
        <f>COUNTIF('2003'!$B1:$B366,"&gt;.01")</f>
        <v>30</v>
      </c>
    </row>
    <row r="6" spans="1:4">
      <c r="A6">
        <v>2020</v>
      </c>
      <c r="C6">
        <v>2004</v>
      </c>
      <c r="D6">
        <f>COUNTIF('2004'!$B1:$B366,"&gt;.01")</f>
        <v>23</v>
      </c>
    </row>
    <row r="7" spans="1:4">
      <c r="A7">
        <v>2019</v>
      </c>
      <c r="C7">
        <v>2005</v>
      </c>
      <c r="D7">
        <f>COUNTIF('2005'!$B1:$B366,"&gt;.01")</f>
        <v>35</v>
      </c>
    </row>
    <row r="8" spans="1:4">
      <c r="A8">
        <v>2018</v>
      </c>
      <c r="C8">
        <v>2006</v>
      </c>
      <c r="D8">
        <f>COUNTIF('2006'!$B1:$B366,"&gt;.01")</f>
        <v>24</v>
      </c>
    </row>
    <row r="9" spans="1:4">
      <c r="A9">
        <v>2017</v>
      </c>
      <c r="C9">
        <v>2007</v>
      </c>
      <c r="D9">
        <f>COUNTIF('2007'!$B1:$B366,"&gt;.01")</f>
        <v>30</v>
      </c>
    </row>
    <row r="10" spans="1:4">
      <c r="A10">
        <v>2016</v>
      </c>
      <c r="C10">
        <v>2008</v>
      </c>
      <c r="D10">
        <f>COUNTIF('2008'!$B1:$B366,"&gt;.01")</f>
        <v>30</v>
      </c>
    </row>
    <row r="11" spans="1:4">
      <c r="A11">
        <v>2015</v>
      </c>
      <c r="C11">
        <v>2009</v>
      </c>
      <c r="D11">
        <f>COUNTIF('2009'!$B1:$B366,"&gt;.01")</f>
        <v>26</v>
      </c>
    </row>
    <row r="12" spans="1:4">
      <c r="A12">
        <v>2014</v>
      </c>
      <c r="C12">
        <v>2010</v>
      </c>
      <c r="D12">
        <f>COUNTIF('2010'!$B1:$B366,"&gt;.01")</f>
        <v>27</v>
      </c>
    </row>
    <row r="13" spans="1:4">
      <c r="A13">
        <v>2013</v>
      </c>
      <c r="C13">
        <v>2011</v>
      </c>
      <c r="D13">
        <f>COUNTIF('2011'!$B1:$B366,"&gt;.01")</f>
        <v>22</v>
      </c>
    </row>
    <row r="14" spans="1:4">
      <c r="A14">
        <v>2012</v>
      </c>
      <c r="C14">
        <v>2012</v>
      </c>
      <c r="D14">
        <f>COUNTIF('2012'!$B1:$B366,"&gt;.01")</f>
        <v>28</v>
      </c>
    </row>
    <row r="15" spans="1:4">
      <c r="A15">
        <v>2011</v>
      </c>
      <c r="C15">
        <v>2013</v>
      </c>
      <c r="D15">
        <f>COUNTIF('2013'!$B1:$B366,"&gt;.01")</f>
        <v>26</v>
      </c>
    </row>
    <row r="16" spans="1:4">
      <c r="A16">
        <v>2010</v>
      </c>
      <c r="C16">
        <v>2014</v>
      </c>
      <c r="D16">
        <f>COUNTIF('2014'!$B1:$B366,"&gt;.01")</f>
        <v>17</v>
      </c>
    </row>
    <row r="17" spans="1:4">
      <c r="A17">
        <v>2009</v>
      </c>
      <c r="C17">
        <v>2015</v>
      </c>
      <c r="D17">
        <f>COUNTIF('2015'!$B1:$B366,"&gt;.01")</f>
        <v>34</v>
      </c>
    </row>
    <row r="18" spans="1:4">
      <c r="A18">
        <v>2008</v>
      </c>
      <c r="C18">
        <v>2016</v>
      </c>
      <c r="D18">
        <f>COUNTIF('2016'!$B1:$B366,"&gt;.01")</f>
        <v>36</v>
      </c>
    </row>
    <row r="19" spans="1:4">
      <c r="A19">
        <v>2007</v>
      </c>
      <c r="C19">
        <v>2017</v>
      </c>
      <c r="D19">
        <f>COUNTIF('2017'!$B1:$B366,"&gt;.01")</f>
        <v>33</v>
      </c>
    </row>
    <row r="20" spans="1:4">
      <c r="A20">
        <v>2006</v>
      </c>
      <c r="C20">
        <v>2018</v>
      </c>
      <c r="D20">
        <f>COUNTIF('2018'!$B1:$B366,"&gt;.01")</f>
        <v>18</v>
      </c>
    </row>
    <row r="21" spans="1:4">
      <c r="A21">
        <v>2005</v>
      </c>
      <c r="C21">
        <v>2019</v>
      </c>
      <c r="D21">
        <f>COUNTIF('2019'!$B1:$B366,"&gt;.01")</f>
        <v>28</v>
      </c>
    </row>
    <row r="22" spans="1:4">
      <c r="A22">
        <v>2004</v>
      </c>
      <c r="C22">
        <v>2020</v>
      </c>
      <c r="D22">
        <f>COUNTIF('2020'!$B1:$B366,"&gt;.01")</f>
        <v>27</v>
      </c>
    </row>
    <row r="23" spans="1:4">
      <c r="A23">
        <v>2003</v>
      </c>
      <c r="C23">
        <v>2021</v>
      </c>
      <c r="D23">
        <f>COUNTIF('2021'!$B1:$B366,"&gt;.01")</f>
        <v>28</v>
      </c>
    </row>
    <row r="24" spans="1:4">
      <c r="A24">
        <v>2002</v>
      </c>
      <c r="C24">
        <v>2022</v>
      </c>
    </row>
    <row r="25" spans="1:4">
      <c r="A25">
        <v>2001</v>
      </c>
      <c r="C25">
        <v>2023</v>
      </c>
    </row>
    <row r="26" spans="1:4">
      <c r="C26">
        <v>2024</v>
      </c>
    </row>
    <row r="27" spans="1:4">
      <c r="C27">
        <v>2025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2095-AC0A-40B2-B699-4F6A3A9E712C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 t="s">
        <v>92</v>
      </c>
      <c r="C1" s="99"/>
    </row>
    <row r="2" spans="1:3" ht="15" customHeight="1">
      <c r="A2" s="97">
        <v>44836</v>
      </c>
      <c r="B2" s="3" t="s">
        <v>92</v>
      </c>
      <c r="C2" s="99"/>
    </row>
    <row r="3" spans="1:3" ht="15" customHeight="1">
      <c r="A3" s="97">
        <v>44837</v>
      </c>
      <c r="B3" s="3" t="s">
        <v>92</v>
      </c>
      <c r="C3" s="99"/>
    </row>
    <row r="4" spans="1:3" ht="15" customHeight="1">
      <c r="A4" s="97">
        <v>44838</v>
      </c>
      <c r="B4" s="3" t="s">
        <v>92</v>
      </c>
      <c r="C4" s="99"/>
    </row>
    <row r="5" spans="1:3" ht="15" customHeight="1">
      <c r="A5" s="97">
        <v>44839</v>
      </c>
      <c r="B5" s="3" t="s">
        <v>92</v>
      </c>
      <c r="C5" s="99"/>
    </row>
    <row r="6" spans="1:3" ht="15" customHeight="1">
      <c r="A6" s="97">
        <v>44840</v>
      </c>
      <c r="B6" s="3" t="s">
        <v>92</v>
      </c>
      <c r="C6" s="99"/>
    </row>
    <row r="7" spans="1:3" ht="15" customHeight="1">
      <c r="A7" s="97">
        <v>44841</v>
      </c>
      <c r="B7" s="3" t="s">
        <v>92</v>
      </c>
      <c r="C7" s="99"/>
    </row>
    <row r="8" spans="1:3" ht="15" customHeight="1">
      <c r="A8" s="97">
        <v>44842</v>
      </c>
      <c r="B8" s="3" t="s">
        <v>92</v>
      </c>
      <c r="C8" s="99"/>
    </row>
    <row r="9" spans="1:3" ht="15" customHeight="1">
      <c r="A9" s="97">
        <v>44843</v>
      </c>
      <c r="B9" s="3" t="s">
        <v>92</v>
      </c>
      <c r="C9" s="99"/>
    </row>
    <row r="10" spans="1:3" ht="15" customHeight="1">
      <c r="A10" s="97">
        <v>44844</v>
      </c>
      <c r="B10" s="3" t="s">
        <v>92</v>
      </c>
      <c r="C10" s="99"/>
    </row>
    <row r="11" spans="1:3" ht="15" customHeight="1">
      <c r="A11" s="97">
        <v>44845</v>
      </c>
      <c r="B11" s="3" t="s">
        <v>92</v>
      </c>
      <c r="C11" s="99"/>
    </row>
    <row r="12" spans="1:3" ht="15" customHeight="1">
      <c r="A12" s="97">
        <v>44846</v>
      </c>
      <c r="B12" s="3" t="s">
        <v>92</v>
      </c>
      <c r="C12" s="99"/>
    </row>
    <row r="13" spans="1:3" ht="15" customHeight="1">
      <c r="A13" s="97">
        <v>44847</v>
      </c>
      <c r="B13" s="3" t="s">
        <v>92</v>
      </c>
      <c r="C13" s="99"/>
    </row>
    <row r="14" spans="1:3" ht="15" customHeight="1">
      <c r="A14" s="97">
        <v>44848</v>
      </c>
      <c r="B14" s="3" t="s">
        <v>92</v>
      </c>
      <c r="C14" s="99"/>
    </row>
    <row r="15" spans="1:3" ht="15" customHeight="1">
      <c r="A15" s="97">
        <v>44849</v>
      </c>
      <c r="B15" s="3" t="s">
        <v>92</v>
      </c>
      <c r="C15" s="99"/>
    </row>
    <row r="16" spans="1:3" ht="15" customHeight="1">
      <c r="A16" s="97">
        <v>44850</v>
      </c>
      <c r="B16" s="3" t="s">
        <v>92</v>
      </c>
      <c r="C16" s="99"/>
    </row>
    <row r="17" spans="1:3" ht="15" customHeight="1">
      <c r="A17" s="97">
        <v>44851</v>
      </c>
      <c r="B17" s="3" t="s">
        <v>92</v>
      </c>
      <c r="C17" s="99"/>
    </row>
    <row r="18" spans="1:3" ht="15" customHeight="1">
      <c r="A18" s="97">
        <v>44852</v>
      </c>
      <c r="B18" s="3" t="s">
        <v>92</v>
      </c>
      <c r="C18" s="99"/>
    </row>
    <row r="19" spans="1:3" ht="15" customHeight="1">
      <c r="A19" s="97">
        <v>44853</v>
      </c>
      <c r="B19" s="3" t="s">
        <v>92</v>
      </c>
      <c r="C19" s="99"/>
    </row>
    <row r="20" spans="1:3" ht="15" customHeight="1">
      <c r="A20" s="97">
        <v>44854</v>
      </c>
      <c r="B20" s="3" t="s">
        <v>92</v>
      </c>
      <c r="C20" s="99"/>
    </row>
    <row r="21" spans="1:3" ht="15" customHeight="1">
      <c r="A21" s="97">
        <v>44855</v>
      </c>
      <c r="B21" s="3" t="s">
        <v>92</v>
      </c>
      <c r="C21" s="99"/>
    </row>
    <row r="22" spans="1:3" ht="15" customHeight="1">
      <c r="A22" s="97">
        <v>44856</v>
      </c>
      <c r="B22" s="3" t="s">
        <v>92</v>
      </c>
      <c r="C22" s="99"/>
    </row>
    <row r="23" spans="1:3" ht="15" customHeight="1">
      <c r="A23" s="97">
        <v>44857</v>
      </c>
      <c r="B23" s="3" t="s">
        <v>92</v>
      </c>
      <c r="C23" s="99"/>
    </row>
    <row r="24" spans="1:3" ht="15" customHeight="1">
      <c r="A24" s="97">
        <v>44858</v>
      </c>
      <c r="B24" s="3" t="s">
        <v>92</v>
      </c>
      <c r="C24" s="99"/>
    </row>
    <row r="25" spans="1:3" ht="15" customHeight="1">
      <c r="A25" s="97">
        <v>44859</v>
      </c>
      <c r="B25" s="3" t="s">
        <v>92</v>
      </c>
      <c r="C25" s="99"/>
    </row>
    <row r="26" spans="1:3" ht="15" customHeight="1">
      <c r="A26" s="97">
        <v>44860</v>
      </c>
      <c r="B26" s="3" t="s">
        <v>92</v>
      </c>
      <c r="C26" s="99"/>
    </row>
    <row r="27" spans="1:3" ht="15" customHeight="1">
      <c r="A27" s="97">
        <v>44861</v>
      </c>
      <c r="B27" s="3" t="s">
        <v>92</v>
      </c>
      <c r="C27" s="99"/>
    </row>
    <row r="28" spans="1:3" ht="15" customHeight="1">
      <c r="A28" s="97">
        <v>44862</v>
      </c>
      <c r="B28" s="3" t="s">
        <v>92</v>
      </c>
      <c r="C28" s="99"/>
    </row>
    <row r="29" spans="1:3" ht="15" customHeight="1">
      <c r="A29" s="97">
        <v>44863</v>
      </c>
      <c r="B29" s="3" t="s">
        <v>92</v>
      </c>
      <c r="C29" s="99"/>
    </row>
    <row r="30" spans="1:3" ht="15" customHeight="1">
      <c r="A30" s="97">
        <v>44864</v>
      </c>
      <c r="B30" s="3" t="s">
        <v>92</v>
      </c>
      <c r="C30" s="99"/>
    </row>
    <row r="31" spans="1:3" ht="15" customHeight="1">
      <c r="A31" s="97">
        <v>44865</v>
      </c>
      <c r="B31" s="3" t="s">
        <v>92</v>
      </c>
      <c r="C31" s="99"/>
    </row>
    <row r="32" spans="1:3" ht="15" customHeight="1">
      <c r="A32" s="97">
        <v>44866</v>
      </c>
      <c r="B32" s="3" t="s">
        <v>92</v>
      </c>
      <c r="C32" s="99"/>
    </row>
    <row r="33" spans="1:3" ht="15" customHeight="1">
      <c r="A33" s="97">
        <v>44867</v>
      </c>
      <c r="B33" s="3" t="s">
        <v>92</v>
      </c>
      <c r="C33" s="99"/>
    </row>
    <row r="34" spans="1:3" ht="15" customHeight="1">
      <c r="A34" s="97">
        <v>44868</v>
      </c>
      <c r="B34" s="3" t="s">
        <v>92</v>
      </c>
      <c r="C34" s="99"/>
    </row>
    <row r="35" spans="1:3" ht="15" customHeight="1">
      <c r="A35" s="97">
        <v>44869</v>
      </c>
      <c r="B35" s="3" t="s">
        <v>92</v>
      </c>
      <c r="C35" s="99"/>
    </row>
    <row r="36" spans="1:3" ht="15" customHeight="1">
      <c r="A36" s="97">
        <v>44870</v>
      </c>
      <c r="B36" s="3" t="s">
        <v>92</v>
      </c>
      <c r="C36" s="99"/>
    </row>
    <row r="37" spans="1:3" ht="15" customHeight="1">
      <c r="A37" s="97">
        <v>44871</v>
      </c>
      <c r="B37" s="3" t="s">
        <v>92</v>
      </c>
      <c r="C37" s="99"/>
    </row>
    <row r="38" spans="1:3" ht="15" customHeight="1">
      <c r="A38" s="97">
        <v>44872</v>
      </c>
      <c r="B38" s="3" t="s">
        <v>92</v>
      </c>
      <c r="C38" s="99"/>
    </row>
    <row r="39" spans="1:3" ht="15" customHeight="1">
      <c r="A39" s="97">
        <v>44873</v>
      </c>
      <c r="B39" s="3" t="s">
        <v>92</v>
      </c>
      <c r="C39" s="99"/>
    </row>
    <row r="40" spans="1:3" ht="15" customHeight="1">
      <c r="A40" s="97">
        <v>44874</v>
      </c>
      <c r="B40" s="3" t="s">
        <v>92</v>
      </c>
      <c r="C40" s="99"/>
    </row>
    <row r="41" spans="1:3" ht="15" customHeight="1">
      <c r="A41" s="97">
        <v>44875</v>
      </c>
      <c r="B41" s="3" t="s">
        <v>92</v>
      </c>
      <c r="C41" s="99"/>
    </row>
    <row r="42" spans="1:3" ht="15" customHeight="1">
      <c r="A42" s="97">
        <v>44876</v>
      </c>
      <c r="B42" s="3" t="s">
        <v>92</v>
      </c>
      <c r="C42" s="99"/>
    </row>
    <row r="43" spans="1:3" ht="15" customHeight="1">
      <c r="A43" s="97">
        <v>44877</v>
      </c>
      <c r="B43" s="3" t="s">
        <v>92</v>
      </c>
      <c r="C43" s="99"/>
    </row>
    <row r="44" spans="1:3" ht="15" customHeight="1">
      <c r="A44" s="97">
        <v>44878</v>
      </c>
      <c r="B44" s="3" t="s">
        <v>92</v>
      </c>
      <c r="C44" s="99"/>
    </row>
    <row r="45" spans="1:3" ht="15" customHeight="1">
      <c r="A45" s="97">
        <v>44879</v>
      </c>
      <c r="B45" s="3" t="s">
        <v>92</v>
      </c>
      <c r="C45" s="99"/>
    </row>
    <row r="46" spans="1:3" ht="15" customHeight="1">
      <c r="A46" s="97">
        <v>44880</v>
      </c>
      <c r="B46" s="3" t="s">
        <v>92</v>
      </c>
      <c r="C46" s="99"/>
    </row>
    <row r="47" spans="1:3" ht="15" customHeight="1">
      <c r="A47" s="97">
        <v>44881</v>
      </c>
      <c r="B47" s="3" t="s">
        <v>92</v>
      </c>
      <c r="C47" s="99"/>
    </row>
    <row r="48" spans="1:3" ht="15" customHeight="1">
      <c r="A48" s="97">
        <v>44882</v>
      </c>
      <c r="B48" s="3" t="s">
        <v>92</v>
      </c>
      <c r="C48" s="99"/>
    </row>
    <row r="49" spans="1:3" ht="15" customHeight="1">
      <c r="A49" s="97">
        <v>44883</v>
      </c>
      <c r="B49" s="3" t="s">
        <v>92</v>
      </c>
      <c r="C49" s="99"/>
    </row>
    <row r="50" spans="1:3" ht="15" customHeight="1">
      <c r="A50" s="97">
        <v>44884</v>
      </c>
      <c r="B50" s="3" t="s">
        <v>92</v>
      </c>
      <c r="C50" s="99"/>
    </row>
    <row r="51" spans="1:3" ht="15" customHeight="1">
      <c r="A51" s="97">
        <v>44885</v>
      </c>
      <c r="B51" s="3" t="s">
        <v>92</v>
      </c>
      <c r="C51" s="99"/>
    </row>
    <row r="52" spans="1:3" ht="15" customHeight="1">
      <c r="A52" s="97">
        <v>44886</v>
      </c>
      <c r="B52" s="3" t="s">
        <v>92</v>
      </c>
      <c r="C52" s="99"/>
    </row>
    <row r="53" spans="1:3" ht="15" customHeight="1">
      <c r="A53" s="97">
        <v>44887</v>
      </c>
      <c r="B53" s="3" t="s">
        <v>92</v>
      </c>
      <c r="C53" s="99"/>
    </row>
    <row r="54" spans="1:3" ht="15" customHeight="1">
      <c r="A54" s="97">
        <v>44888</v>
      </c>
      <c r="B54" s="3" t="s">
        <v>92</v>
      </c>
      <c r="C54" s="99"/>
    </row>
    <row r="55" spans="1:3" ht="15" customHeight="1">
      <c r="A55" s="97">
        <v>44889</v>
      </c>
      <c r="B55" s="3" t="s">
        <v>92</v>
      </c>
      <c r="C55" s="99"/>
    </row>
    <row r="56" spans="1:3" ht="15" customHeight="1">
      <c r="A56" s="97">
        <v>44890</v>
      </c>
      <c r="B56" s="3" t="s">
        <v>92</v>
      </c>
      <c r="C56" s="99"/>
    </row>
    <row r="57" spans="1:3" ht="15" customHeight="1">
      <c r="A57" s="97">
        <v>44891</v>
      </c>
      <c r="B57" s="3" t="s">
        <v>92</v>
      </c>
      <c r="C57" s="99"/>
    </row>
    <row r="58" spans="1:3" ht="15" customHeight="1">
      <c r="A58" s="97">
        <v>44892</v>
      </c>
      <c r="B58" s="3" t="s">
        <v>92</v>
      </c>
      <c r="C58" s="99"/>
    </row>
    <row r="59" spans="1:3" ht="15" customHeight="1">
      <c r="A59" s="97">
        <v>44893</v>
      </c>
      <c r="B59" s="3" t="s">
        <v>92</v>
      </c>
      <c r="C59" s="99"/>
    </row>
    <row r="60" spans="1:3" ht="15" customHeight="1">
      <c r="A60" s="97">
        <v>44894</v>
      </c>
      <c r="B60" s="3" t="s">
        <v>92</v>
      </c>
      <c r="C60" s="99"/>
    </row>
    <row r="61" spans="1:3" ht="15" customHeight="1">
      <c r="A61" s="97">
        <v>44895</v>
      </c>
      <c r="B61" s="3" t="s">
        <v>92</v>
      </c>
      <c r="C61" s="99"/>
    </row>
    <row r="62" spans="1:3" ht="15" customHeight="1">
      <c r="A62" s="97">
        <v>44896</v>
      </c>
      <c r="B62" s="3" t="s">
        <v>92</v>
      </c>
      <c r="C62" s="99"/>
    </row>
    <row r="63" spans="1:3" ht="15" customHeight="1">
      <c r="A63" s="97">
        <v>44897</v>
      </c>
      <c r="B63" s="3" t="s">
        <v>92</v>
      </c>
      <c r="C63" s="99"/>
    </row>
    <row r="64" spans="1:3" ht="15" customHeight="1">
      <c r="A64" s="97">
        <v>44898</v>
      </c>
      <c r="B64" s="3" t="s">
        <v>92</v>
      </c>
      <c r="C64" s="99"/>
    </row>
    <row r="65" spans="1:3" ht="15" customHeight="1">
      <c r="A65" s="97">
        <v>44899</v>
      </c>
      <c r="B65" s="3" t="s">
        <v>92</v>
      </c>
      <c r="C65" s="99"/>
    </row>
    <row r="66" spans="1:3" ht="15" customHeight="1">
      <c r="A66" s="97">
        <v>44900</v>
      </c>
      <c r="B66" s="3" t="s">
        <v>92</v>
      </c>
      <c r="C66" s="99"/>
    </row>
    <row r="67" spans="1:3" ht="15" customHeight="1">
      <c r="A67" s="97">
        <v>44901</v>
      </c>
      <c r="B67" s="3" t="s">
        <v>92</v>
      </c>
      <c r="C67" s="99"/>
    </row>
    <row r="68" spans="1:3" ht="15" customHeight="1">
      <c r="A68" s="97">
        <v>44902</v>
      </c>
      <c r="B68" s="3" t="s">
        <v>92</v>
      </c>
      <c r="C68" s="99"/>
    </row>
    <row r="69" spans="1:3" ht="15" customHeight="1">
      <c r="A69" s="97">
        <v>44903</v>
      </c>
      <c r="B69" s="3" t="s">
        <v>92</v>
      </c>
      <c r="C69" s="99"/>
    </row>
    <row r="70" spans="1:3" ht="15" customHeight="1">
      <c r="A70" s="97">
        <v>44904</v>
      </c>
      <c r="B70" s="3" t="s">
        <v>92</v>
      </c>
      <c r="C70" s="99"/>
    </row>
    <row r="71" spans="1:3" ht="15" customHeight="1">
      <c r="A71" s="97">
        <v>44905</v>
      </c>
      <c r="B71" s="3" t="s">
        <v>92</v>
      </c>
      <c r="C71" s="99"/>
    </row>
    <row r="72" spans="1:3" ht="15" customHeight="1">
      <c r="A72" s="97">
        <v>44906</v>
      </c>
      <c r="B72" s="3" t="s">
        <v>92</v>
      </c>
      <c r="C72" s="99"/>
    </row>
    <row r="73" spans="1:3" ht="15" customHeight="1">
      <c r="A73" s="97">
        <v>44907</v>
      </c>
      <c r="B73" s="3" t="s">
        <v>92</v>
      </c>
      <c r="C73" s="99"/>
    </row>
    <row r="74" spans="1:3" ht="15" customHeight="1">
      <c r="A74" s="97">
        <v>44908</v>
      </c>
      <c r="B74" s="3" t="s">
        <v>92</v>
      </c>
      <c r="C74" s="99"/>
    </row>
    <row r="75" spans="1:3" ht="15" customHeight="1">
      <c r="A75" s="97">
        <v>44909</v>
      </c>
      <c r="B75" s="3" t="s">
        <v>92</v>
      </c>
      <c r="C75" s="99"/>
    </row>
    <row r="76" spans="1:3" ht="15" customHeight="1">
      <c r="A76" s="97">
        <v>44910</v>
      </c>
      <c r="B76" s="3" t="s">
        <v>92</v>
      </c>
      <c r="C76" s="99"/>
    </row>
    <row r="77" spans="1:3" ht="15" customHeight="1">
      <c r="A77" s="97">
        <v>44911</v>
      </c>
      <c r="B77" s="3" t="s">
        <v>92</v>
      </c>
      <c r="C77" s="99"/>
    </row>
    <row r="78" spans="1:3" ht="15" customHeight="1">
      <c r="A78" s="97">
        <v>44912</v>
      </c>
      <c r="B78" s="3" t="s">
        <v>92</v>
      </c>
      <c r="C78" s="99"/>
    </row>
    <row r="79" spans="1:3" ht="15" customHeight="1">
      <c r="A79" s="97">
        <v>44913</v>
      </c>
      <c r="B79" s="3" t="s">
        <v>92</v>
      </c>
      <c r="C79" s="99"/>
    </row>
    <row r="80" spans="1:3" ht="15" customHeight="1">
      <c r="A80" s="97">
        <v>44914</v>
      </c>
      <c r="B80" s="3" t="s">
        <v>92</v>
      </c>
      <c r="C80" s="99"/>
    </row>
    <row r="81" spans="1:3" ht="15" customHeight="1">
      <c r="A81" s="97">
        <v>44915</v>
      </c>
      <c r="B81" s="3" t="s">
        <v>92</v>
      </c>
      <c r="C81" s="99"/>
    </row>
    <row r="82" spans="1:3" ht="15" customHeight="1">
      <c r="A82" s="97">
        <v>44916</v>
      </c>
      <c r="B82" s="3" t="s">
        <v>92</v>
      </c>
      <c r="C82" s="99"/>
    </row>
    <row r="83" spans="1:3" ht="15" customHeight="1">
      <c r="A83" s="97">
        <v>44917</v>
      </c>
      <c r="B83" s="3" t="s">
        <v>92</v>
      </c>
      <c r="C83" s="99"/>
    </row>
    <row r="84" spans="1:3" ht="15" customHeight="1">
      <c r="A84" s="97">
        <v>44918</v>
      </c>
      <c r="B84" s="3" t="s">
        <v>92</v>
      </c>
      <c r="C84" s="99"/>
    </row>
    <row r="85" spans="1:3" ht="15" customHeight="1">
      <c r="A85" s="97">
        <v>44919</v>
      </c>
      <c r="B85" s="3" t="s">
        <v>92</v>
      </c>
      <c r="C85" s="99"/>
    </row>
    <row r="86" spans="1:3" ht="15" customHeight="1">
      <c r="A86" s="97">
        <v>44920</v>
      </c>
      <c r="B86" s="3" t="s">
        <v>92</v>
      </c>
      <c r="C86" s="99"/>
    </row>
    <row r="87" spans="1:3" ht="15" customHeight="1">
      <c r="A87" s="97">
        <v>44921</v>
      </c>
      <c r="B87" s="3" t="s">
        <v>92</v>
      </c>
      <c r="C87" s="99"/>
    </row>
    <row r="88" spans="1:3" ht="15" customHeight="1">
      <c r="A88" s="97">
        <v>44922</v>
      </c>
      <c r="B88" s="3" t="s">
        <v>92</v>
      </c>
      <c r="C88" s="99"/>
    </row>
    <row r="89" spans="1:3" ht="15" customHeight="1">
      <c r="A89" s="97">
        <v>44923</v>
      </c>
      <c r="B89" s="3" t="s">
        <v>92</v>
      </c>
      <c r="C89" s="99"/>
    </row>
    <row r="90" spans="1:3" ht="15" customHeight="1">
      <c r="A90" s="97">
        <v>44924</v>
      </c>
      <c r="B90" s="3" t="s">
        <v>92</v>
      </c>
      <c r="C90" s="99"/>
    </row>
    <row r="91" spans="1:3" ht="15" customHeight="1">
      <c r="A91" s="97">
        <v>44925</v>
      </c>
      <c r="B91" s="3" t="s">
        <v>92</v>
      </c>
      <c r="C91" s="99"/>
    </row>
    <row r="92" spans="1:3" ht="15" customHeight="1">
      <c r="A92" s="97">
        <v>44926</v>
      </c>
      <c r="B92" s="3" t="s">
        <v>92</v>
      </c>
      <c r="C92" s="99"/>
    </row>
    <row r="93" spans="1:3" ht="15" customHeight="1">
      <c r="A93" s="97">
        <v>44927</v>
      </c>
      <c r="B93" s="3" t="s">
        <v>92</v>
      </c>
      <c r="C93" s="99"/>
    </row>
    <row r="94" spans="1:3" ht="15" customHeight="1">
      <c r="A94" s="97">
        <v>44928</v>
      </c>
      <c r="B94" s="3" t="s">
        <v>92</v>
      </c>
      <c r="C94" s="99"/>
    </row>
    <row r="95" spans="1:3" ht="15" customHeight="1">
      <c r="A95" s="97">
        <v>44929</v>
      </c>
      <c r="B95" s="3" t="s">
        <v>92</v>
      </c>
      <c r="C95" s="99"/>
    </row>
    <row r="96" spans="1:3" ht="15" customHeight="1">
      <c r="A96" s="97">
        <v>44930</v>
      </c>
      <c r="B96" s="3" t="s">
        <v>92</v>
      </c>
      <c r="C96" s="99"/>
    </row>
    <row r="97" spans="1:3" ht="15" customHeight="1">
      <c r="A97" s="97">
        <v>44931</v>
      </c>
      <c r="B97" s="3" t="s">
        <v>92</v>
      </c>
      <c r="C97" s="99"/>
    </row>
    <row r="98" spans="1:3" ht="15" customHeight="1">
      <c r="A98" s="97">
        <v>44932</v>
      </c>
      <c r="B98" s="3" t="s">
        <v>92</v>
      </c>
      <c r="C98" s="99"/>
    </row>
    <row r="99" spans="1:3" ht="15" customHeight="1">
      <c r="A99" s="97">
        <v>44933</v>
      </c>
      <c r="B99" s="3" t="s">
        <v>92</v>
      </c>
      <c r="C99" s="99"/>
    </row>
    <row r="100" spans="1:3" ht="15" customHeight="1">
      <c r="A100" s="97">
        <v>44934</v>
      </c>
      <c r="B100" s="3" t="s">
        <v>92</v>
      </c>
      <c r="C100" s="99"/>
    </row>
    <row r="101" spans="1:3" ht="15" customHeight="1">
      <c r="A101" s="97">
        <v>44935</v>
      </c>
      <c r="B101" s="3" t="s">
        <v>92</v>
      </c>
      <c r="C101" s="99"/>
    </row>
    <row r="102" spans="1:3" ht="15" customHeight="1">
      <c r="A102" s="97">
        <v>44936</v>
      </c>
      <c r="B102" s="3" t="s">
        <v>92</v>
      </c>
      <c r="C102" s="99"/>
    </row>
    <row r="103" spans="1:3" ht="15" customHeight="1">
      <c r="A103" s="97">
        <v>44937</v>
      </c>
      <c r="B103" s="3" t="s">
        <v>92</v>
      </c>
      <c r="C103" s="99"/>
    </row>
    <row r="104" spans="1:3" ht="15" customHeight="1">
      <c r="A104" s="97">
        <v>44938</v>
      </c>
      <c r="B104" s="3" t="s">
        <v>92</v>
      </c>
      <c r="C104" s="99"/>
    </row>
    <row r="105" spans="1:3" ht="15" customHeight="1">
      <c r="A105" s="97">
        <v>44939</v>
      </c>
      <c r="B105" s="3" t="s">
        <v>92</v>
      </c>
      <c r="C105" s="99"/>
    </row>
    <row r="106" spans="1:3" ht="15" customHeight="1">
      <c r="A106" s="97">
        <v>44940</v>
      </c>
      <c r="B106" s="3" t="s">
        <v>92</v>
      </c>
      <c r="C106" s="99"/>
    </row>
    <row r="107" spans="1:3" ht="15" customHeight="1">
      <c r="A107" s="97">
        <v>44941</v>
      </c>
      <c r="B107" s="3" t="s">
        <v>92</v>
      </c>
      <c r="C107" s="99"/>
    </row>
    <row r="108" spans="1:3" ht="15" customHeight="1">
      <c r="A108" s="97">
        <v>44942</v>
      </c>
      <c r="B108" s="3" t="s">
        <v>92</v>
      </c>
      <c r="C108" s="99"/>
    </row>
    <row r="109" spans="1:3" ht="15" customHeight="1">
      <c r="A109" s="97">
        <v>44943</v>
      </c>
      <c r="B109" s="3" t="s">
        <v>92</v>
      </c>
      <c r="C109" s="99"/>
    </row>
    <row r="110" spans="1:3" ht="15" customHeight="1">
      <c r="A110" s="97">
        <v>44944</v>
      </c>
      <c r="B110" s="3" t="s">
        <v>92</v>
      </c>
      <c r="C110" s="99"/>
    </row>
    <row r="111" spans="1:3" ht="15" customHeight="1">
      <c r="A111" s="97">
        <v>44945</v>
      </c>
      <c r="B111" s="3" t="s">
        <v>92</v>
      </c>
      <c r="C111" s="99"/>
    </row>
    <row r="112" spans="1:3" ht="15" customHeight="1">
      <c r="A112" s="97">
        <v>44946</v>
      </c>
      <c r="B112" s="3" t="s">
        <v>92</v>
      </c>
      <c r="C112" s="99"/>
    </row>
    <row r="113" spans="1:3" ht="15" customHeight="1">
      <c r="A113" s="97">
        <v>44947</v>
      </c>
      <c r="B113" s="3" t="s">
        <v>92</v>
      </c>
      <c r="C113" s="99"/>
    </row>
    <row r="114" spans="1:3" ht="15" customHeight="1">
      <c r="A114" s="97">
        <v>44948</v>
      </c>
      <c r="B114" s="3" t="s">
        <v>92</v>
      </c>
      <c r="C114" s="99"/>
    </row>
    <row r="115" spans="1:3" ht="15" customHeight="1">
      <c r="A115" s="97">
        <v>44949</v>
      </c>
      <c r="B115" s="3" t="s">
        <v>92</v>
      </c>
      <c r="C115" s="99"/>
    </row>
    <row r="116" spans="1:3" ht="15" customHeight="1">
      <c r="A116" s="97">
        <v>44950</v>
      </c>
      <c r="B116" s="3" t="s">
        <v>92</v>
      </c>
      <c r="C116" s="99"/>
    </row>
    <row r="117" spans="1:3" ht="15" customHeight="1">
      <c r="A117" s="97">
        <v>44951</v>
      </c>
      <c r="B117" s="3" t="s">
        <v>92</v>
      </c>
      <c r="C117" s="99"/>
    </row>
    <row r="118" spans="1:3" ht="15" customHeight="1">
      <c r="A118" s="97">
        <v>44952</v>
      </c>
      <c r="B118" s="3" t="s">
        <v>92</v>
      </c>
      <c r="C118" s="99"/>
    </row>
    <row r="119" spans="1:3" ht="15" customHeight="1">
      <c r="A119" s="97">
        <v>44953</v>
      </c>
      <c r="B119" s="3" t="s">
        <v>92</v>
      </c>
      <c r="C119" s="99"/>
    </row>
    <row r="120" spans="1:3" ht="15" customHeight="1">
      <c r="A120" s="97">
        <v>44954</v>
      </c>
      <c r="B120" s="3" t="s">
        <v>92</v>
      </c>
      <c r="C120" s="99"/>
    </row>
    <row r="121" spans="1:3" ht="15" customHeight="1">
      <c r="A121" s="97">
        <v>44955</v>
      </c>
      <c r="B121" s="3" t="s">
        <v>92</v>
      </c>
      <c r="C121" s="99"/>
    </row>
    <row r="122" spans="1:3" ht="15" customHeight="1">
      <c r="A122" s="97">
        <v>44956</v>
      </c>
      <c r="B122" s="3" t="s">
        <v>92</v>
      </c>
      <c r="C122" s="99"/>
    </row>
    <row r="123" spans="1:3" ht="15" customHeight="1">
      <c r="A123" s="97">
        <v>44957</v>
      </c>
      <c r="B123" s="3" t="s">
        <v>92</v>
      </c>
      <c r="C123" s="99"/>
    </row>
    <row r="124" spans="1:3" ht="15" customHeight="1">
      <c r="A124" s="97">
        <v>44958</v>
      </c>
      <c r="B124" s="3" t="s">
        <v>92</v>
      </c>
      <c r="C124" s="99"/>
    </row>
    <row r="125" spans="1:3" ht="15" customHeight="1">
      <c r="A125" s="97">
        <v>44959</v>
      </c>
      <c r="B125" s="3" t="s">
        <v>92</v>
      </c>
      <c r="C125" s="99"/>
    </row>
    <row r="126" spans="1:3" ht="15" customHeight="1">
      <c r="A126" s="97">
        <v>44960</v>
      </c>
      <c r="B126" s="3" t="s">
        <v>92</v>
      </c>
      <c r="C126" s="99"/>
    </row>
    <row r="127" spans="1:3" ht="15" customHeight="1">
      <c r="A127" s="97">
        <v>44961</v>
      </c>
      <c r="B127" s="3" t="s">
        <v>92</v>
      </c>
      <c r="C127" s="99"/>
    </row>
    <row r="128" spans="1:3" ht="15" customHeight="1">
      <c r="A128" s="97">
        <v>44962</v>
      </c>
      <c r="B128" s="3" t="s">
        <v>92</v>
      </c>
      <c r="C128" s="99"/>
    </row>
    <row r="129" spans="1:3" ht="15" customHeight="1">
      <c r="A129" s="97">
        <v>44963</v>
      </c>
      <c r="B129" s="3" t="s">
        <v>92</v>
      </c>
      <c r="C129" s="99"/>
    </row>
    <row r="130" spans="1:3" ht="15" customHeight="1">
      <c r="A130" s="97">
        <v>44964</v>
      </c>
      <c r="B130" s="3" t="s">
        <v>92</v>
      </c>
      <c r="C130" s="99"/>
    </row>
    <row r="131" spans="1:3" ht="15" customHeight="1">
      <c r="A131" s="97">
        <v>44965</v>
      </c>
      <c r="B131" s="3" t="s">
        <v>92</v>
      </c>
      <c r="C131" s="99"/>
    </row>
    <row r="132" spans="1:3" ht="15" customHeight="1">
      <c r="A132" s="97">
        <v>44966</v>
      </c>
      <c r="B132" s="3" t="s">
        <v>92</v>
      </c>
      <c r="C132" s="99"/>
    </row>
    <row r="133" spans="1:3" ht="15" customHeight="1">
      <c r="A133" s="97">
        <v>44967</v>
      </c>
      <c r="B133" s="3" t="s">
        <v>92</v>
      </c>
      <c r="C133" s="99"/>
    </row>
    <row r="134" spans="1:3" ht="15" customHeight="1">
      <c r="A134" s="97">
        <v>44968</v>
      </c>
      <c r="B134" s="3" t="s">
        <v>92</v>
      </c>
      <c r="C134" s="99"/>
    </row>
    <row r="135" spans="1:3" ht="15" customHeight="1">
      <c r="A135" s="97">
        <v>44969</v>
      </c>
      <c r="B135" s="3" t="s">
        <v>92</v>
      </c>
      <c r="C135" s="99"/>
    </row>
    <row r="136" spans="1:3" ht="15" customHeight="1">
      <c r="A136" s="97">
        <v>44970</v>
      </c>
      <c r="B136" s="3" t="s">
        <v>92</v>
      </c>
      <c r="C136" s="99"/>
    </row>
    <row r="137" spans="1:3" ht="15" customHeight="1">
      <c r="A137" s="97">
        <v>44971</v>
      </c>
      <c r="B137" s="3" t="s">
        <v>92</v>
      </c>
      <c r="C137" s="99"/>
    </row>
    <row r="138" spans="1:3" ht="15" customHeight="1">
      <c r="A138" s="97">
        <v>44972</v>
      </c>
      <c r="B138" s="3" t="s">
        <v>92</v>
      </c>
      <c r="C138" s="99"/>
    </row>
    <row r="139" spans="1:3" ht="15" customHeight="1">
      <c r="A139" s="97">
        <v>44973</v>
      </c>
      <c r="B139" s="3" t="s">
        <v>92</v>
      </c>
      <c r="C139" s="99"/>
    </row>
    <row r="140" spans="1:3" ht="15" customHeight="1">
      <c r="A140" s="97">
        <v>44974</v>
      </c>
      <c r="B140" s="3" t="s">
        <v>92</v>
      </c>
      <c r="C140" s="99"/>
    </row>
    <row r="141" spans="1:3" ht="15" customHeight="1">
      <c r="A141" s="97">
        <v>44975</v>
      </c>
      <c r="B141" s="3" t="s">
        <v>92</v>
      </c>
      <c r="C141" s="99"/>
    </row>
    <row r="142" spans="1:3" ht="15" customHeight="1">
      <c r="A142" s="97">
        <v>44976</v>
      </c>
      <c r="B142" s="3" t="s">
        <v>92</v>
      </c>
      <c r="C142" s="99"/>
    </row>
    <row r="143" spans="1:3" ht="15" customHeight="1">
      <c r="A143" s="97">
        <v>44977</v>
      </c>
      <c r="B143" s="3" t="s">
        <v>92</v>
      </c>
      <c r="C143" s="99"/>
    </row>
    <row r="144" spans="1:3" ht="15" customHeight="1">
      <c r="A144" s="97">
        <v>44978</v>
      </c>
      <c r="B144" s="3" t="s">
        <v>92</v>
      </c>
      <c r="C144" s="99"/>
    </row>
    <row r="145" spans="1:3" ht="15" customHeight="1">
      <c r="A145" s="97">
        <v>44979</v>
      </c>
      <c r="B145" s="3" t="s">
        <v>92</v>
      </c>
      <c r="C145" s="99"/>
    </row>
    <row r="146" spans="1:3" ht="15" customHeight="1">
      <c r="A146" s="97">
        <v>44980</v>
      </c>
      <c r="B146" s="3" t="s">
        <v>92</v>
      </c>
      <c r="C146" s="99"/>
    </row>
    <row r="147" spans="1:3" ht="15" customHeight="1">
      <c r="A147" s="97">
        <v>44981</v>
      </c>
      <c r="B147" s="3" t="s">
        <v>92</v>
      </c>
      <c r="C147" s="99"/>
    </row>
    <row r="148" spans="1:3" ht="15" customHeight="1">
      <c r="A148" s="97">
        <v>44982</v>
      </c>
      <c r="B148" s="3" t="s">
        <v>92</v>
      </c>
      <c r="C148" s="99"/>
    </row>
    <row r="149" spans="1:3" ht="15" customHeight="1">
      <c r="A149" s="97">
        <v>44983</v>
      </c>
      <c r="B149" s="3" t="s">
        <v>92</v>
      </c>
      <c r="C149" s="99"/>
    </row>
    <row r="150" spans="1:3" ht="15" customHeight="1">
      <c r="A150" s="97">
        <v>44984</v>
      </c>
      <c r="B150" s="3" t="s">
        <v>92</v>
      </c>
      <c r="C150" s="99"/>
    </row>
    <row r="151" spans="1:3" ht="15" customHeight="1">
      <c r="A151" s="97">
        <v>44985</v>
      </c>
      <c r="B151" s="3" t="s">
        <v>92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 t="s">
        <v>92</v>
      </c>
      <c r="C153" s="99"/>
    </row>
    <row r="154" spans="1:3" ht="15" customHeight="1">
      <c r="A154" s="97">
        <v>44987</v>
      </c>
      <c r="B154" s="3" t="s">
        <v>92</v>
      </c>
      <c r="C154" s="99"/>
    </row>
    <row r="155" spans="1:3" ht="15" customHeight="1">
      <c r="A155" s="97">
        <v>44988</v>
      </c>
      <c r="B155" s="3" t="s">
        <v>92</v>
      </c>
      <c r="C155" s="99"/>
    </row>
    <row r="156" spans="1:3" ht="15" customHeight="1">
      <c r="A156" s="97">
        <v>44989</v>
      </c>
      <c r="B156" s="3" t="s">
        <v>92</v>
      </c>
      <c r="C156" s="99"/>
    </row>
    <row r="157" spans="1:3" ht="15" customHeight="1">
      <c r="A157" s="97">
        <v>44990</v>
      </c>
      <c r="B157" s="3" t="s">
        <v>92</v>
      </c>
      <c r="C157" s="99"/>
    </row>
    <row r="158" spans="1:3" ht="15" customHeight="1">
      <c r="A158" s="97">
        <v>44991</v>
      </c>
      <c r="B158" s="3" t="s">
        <v>92</v>
      </c>
      <c r="C158" s="99"/>
    </row>
    <row r="159" spans="1:3" ht="15" customHeight="1">
      <c r="A159" s="97">
        <v>44992</v>
      </c>
      <c r="B159" s="3" t="s">
        <v>92</v>
      </c>
      <c r="C159" s="99"/>
    </row>
    <row r="160" spans="1:3" ht="15" customHeight="1">
      <c r="A160" s="97">
        <v>44993</v>
      </c>
      <c r="B160" s="3" t="s">
        <v>92</v>
      </c>
      <c r="C160" s="99"/>
    </row>
    <row r="161" spans="1:3" ht="15" customHeight="1">
      <c r="A161" s="97">
        <v>44994</v>
      </c>
      <c r="B161" s="3" t="s">
        <v>92</v>
      </c>
      <c r="C161" s="99"/>
    </row>
    <row r="162" spans="1:3" ht="15" customHeight="1">
      <c r="A162" s="97">
        <v>44995</v>
      </c>
      <c r="B162" s="3" t="s">
        <v>92</v>
      </c>
      <c r="C162" s="99"/>
    </row>
    <row r="163" spans="1:3" ht="15" customHeight="1">
      <c r="A163" s="97">
        <v>44996</v>
      </c>
      <c r="B163" s="3" t="s">
        <v>92</v>
      </c>
      <c r="C163" s="99"/>
    </row>
    <row r="164" spans="1:3" ht="15" customHeight="1">
      <c r="A164" s="97">
        <v>44997</v>
      </c>
      <c r="B164" s="3" t="s">
        <v>92</v>
      </c>
      <c r="C164" s="99"/>
    </row>
    <row r="165" spans="1:3" ht="15" customHeight="1">
      <c r="A165" s="97">
        <v>44998</v>
      </c>
      <c r="B165" s="3" t="s">
        <v>92</v>
      </c>
      <c r="C165" s="99"/>
    </row>
    <row r="166" spans="1:3" ht="15" customHeight="1">
      <c r="A166" s="97">
        <v>44999</v>
      </c>
      <c r="B166" s="3" t="s">
        <v>92</v>
      </c>
      <c r="C166" s="99"/>
    </row>
    <row r="167" spans="1:3" ht="15" customHeight="1">
      <c r="A167" s="97">
        <v>45000</v>
      </c>
      <c r="B167" s="3" t="s">
        <v>92</v>
      </c>
      <c r="C167" s="99"/>
    </row>
    <row r="168" spans="1:3" ht="15" customHeight="1">
      <c r="A168" s="97">
        <v>45001</v>
      </c>
      <c r="B168" s="3" t="s">
        <v>92</v>
      </c>
      <c r="C168" s="99"/>
    </row>
    <row r="169" spans="1:3" ht="15" customHeight="1">
      <c r="A169" s="97">
        <v>45002</v>
      </c>
      <c r="B169" s="3" t="s">
        <v>92</v>
      </c>
      <c r="C169" s="99"/>
    </row>
    <row r="170" spans="1:3" ht="15" customHeight="1">
      <c r="A170" s="97">
        <v>45003</v>
      </c>
      <c r="B170" s="3" t="s">
        <v>92</v>
      </c>
      <c r="C170" s="99"/>
    </row>
    <row r="171" spans="1:3" ht="15" customHeight="1">
      <c r="A171" s="97">
        <v>45004</v>
      </c>
      <c r="B171" s="3" t="s">
        <v>92</v>
      </c>
      <c r="C171" s="99"/>
    </row>
    <row r="172" spans="1:3" ht="15" customHeight="1">
      <c r="A172" s="97">
        <v>45005</v>
      </c>
      <c r="B172" s="3" t="s">
        <v>92</v>
      </c>
      <c r="C172" s="99"/>
    </row>
    <row r="173" spans="1:3" ht="15" customHeight="1">
      <c r="A173" s="97">
        <v>45006</v>
      </c>
      <c r="B173" s="3" t="s">
        <v>92</v>
      </c>
      <c r="C173" s="99"/>
    </row>
    <row r="174" spans="1:3" ht="15" customHeight="1">
      <c r="A174" s="97">
        <v>45007</v>
      </c>
      <c r="B174" s="3" t="s">
        <v>92</v>
      </c>
      <c r="C174" s="99"/>
    </row>
    <row r="175" spans="1:3" ht="15" customHeight="1">
      <c r="A175" s="97">
        <v>45008</v>
      </c>
      <c r="B175" s="3" t="s">
        <v>92</v>
      </c>
      <c r="C175" s="99"/>
    </row>
    <row r="176" spans="1:3" ht="15" customHeight="1">
      <c r="A176" s="97">
        <v>45009</v>
      </c>
      <c r="B176" s="3" t="s">
        <v>92</v>
      </c>
      <c r="C176" s="99"/>
    </row>
    <row r="177" spans="1:3" ht="15" customHeight="1">
      <c r="A177" s="97">
        <v>45010</v>
      </c>
      <c r="B177" s="3" t="s">
        <v>92</v>
      </c>
      <c r="C177" s="99"/>
    </row>
    <row r="178" spans="1:3" ht="15" customHeight="1">
      <c r="A178" s="97">
        <v>45011</v>
      </c>
      <c r="B178" s="3" t="s">
        <v>92</v>
      </c>
      <c r="C178" s="99"/>
    </row>
    <row r="179" spans="1:3" ht="15" customHeight="1">
      <c r="A179" s="97">
        <v>45012</v>
      </c>
      <c r="B179" s="3" t="s">
        <v>92</v>
      </c>
      <c r="C179" s="99"/>
    </row>
    <row r="180" spans="1:3" ht="15" customHeight="1">
      <c r="A180" s="97">
        <v>45013</v>
      </c>
      <c r="B180" s="3" t="s">
        <v>92</v>
      </c>
      <c r="C180" s="99"/>
    </row>
    <row r="181" spans="1:3" ht="15" customHeight="1">
      <c r="A181" s="97">
        <v>45014</v>
      </c>
      <c r="B181" s="3" t="s">
        <v>92</v>
      </c>
      <c r="C181" s="99"/>
    </row>
    <row r="182" spans="1:3" ht="15" customHeight="1">
      <c r="A182" s="97">
        <v>45015</v>
      </c>
      <c r="B182" s="3" t="s">
        <v>92</v>
      </c>
      <c r="C182" s="99"/>
    </row>
    <row r="183" spans="1:3" ht="15" customHeight="1">
      <c r="A183" s="97">
        <v>45016</v>
      </c>
      <c r="B183" s="3" t="s">
        <v>92</v>
      </c>
      <c r="C183" s="99"/>
    </row>
    <row r="184" spans="1:3" ht="15" customHeight="1">
      <c r="A184" s="97">
        <v>45017</v>
      </c>
      <c r="B184" s="3" t="s">
        <v>92</v>
      </c>
      <c r="C184" s="99"/>
    </row>
    <row r="185" spans="1:3" ht="15" customHeight="1">
      <c r="A185" s="97">
        <v>45018</v>
      </c>
      <c r="B185" s="3" t="s">
        <v>92</v>
      </c>
      <c r="C185" s="99"/>
    </row>
    <row r="186" spans="1:3" ht="15" customHeight="1">
      <c r="A186" s="97">
        <v>45019</v>
      </c>
      <c r="B186" s="3" t="s">
        <v>92</v>
      </c>
      <c r="C186" s="99"/>
    </row>
    <row r="187" spans="1:3" ht="15" customHeight="1">
      <c r="A187" s="97">
        <v>45020</v>
      </c>
      <c r="B187" s="3" t="s">
        <v>92</v>
      </c>
      <c r="C187" s="99"/>
    </row>
    <row r="188" spans="1:3" ht="15" customHeight="1">
      <c r="A188" s="97">
        <v>45021</v>
      </c>
      <c r="B188" s="3" t="s">
        <v>92</v>
      </c>
      <c r="C188" s="99"/>
    </row>
    <row r="189" spans="1:3" ht="15" customHeight="1">
      <c r="A189" s="97">
        <v>45022</v>
      </c>
      <c r="B189" s="3" t="s">
        <v>92</v>
      </c>
      <c r="C189" s="99"/>
    </row>
    <row r="190" spans="1:3" ht="15" customHeight="1">
      <c r="A190" s="97">
        <v>45023</v>
      </c>
      <c r="B190" s="3" t="s">
        <v>92</v>
      </c>
      <c r="C190" s="99"/>
    </row>
    <row r="191" spans="1:3" ht="15" customHeight="1">
      <c r="A191" s="97">
        <v>45024</v>
      </c>
      <c r="B191" s="3" t="s">
        <v>92</v>
      </c>
      <c r="C191" s="99"/>
    </row>
    <row r="192" spans="1:3" ht="15" customHeight="1">
      <c r="A192" s="97">
        <v>45025</v>
      </c>
      <c r="B192" s="3" t="s">
        <v>92</v>
      </c>
      <c r="C192" s="99"/>
    </row>
    <row r="193" spans="1:3" ht="15" customHeight="1">
      <c r="A193" s="97">
        <v>45026</v>
      </c>
      <c r="B193" s="3" t="s">
        <v>92</v>
      </c>
      <c r="C193" s="99"/>
    </row>
    <row r="194" spans="1:3" ht="15" customHeight="1">
      <c r="A194" s="97">
        <v>45027</v>
      </c>
      <c r="B194" s="3" t="s">
        <v>92</v>
      </c>
      <c r="C194" s="99"/>
    </row>
    <row r="195" spans="1:3" ht="15" customHeight="1">
      <c r="A195" s="97">
        <v>45028</v>
      </c>
      <c r="B195" s="3" t="s">
        <v>92</v>
      </c>
      <c r="C195" s="99"/>
    </row>
    <row r="196" spans="1:3" ht="15" customHeight="1">
      <c r="A196" s="97">
        <v>45029</v>
      </c>
      <c r="B196" s="3" t="s">
        <v>92</v>
      </c>
      <c r="C196" s="99"/>
    </row>
    <row r="197" spans="1:3" ht="15" customHeight="1">
      <c r="A197" s="97">
        <v>45030</v>
      </c>
      <c r="B197" s="3" t="s">
        <v>92</v>
      </c>
      <c r="C197" s="99"/>
    </row>
    <row r="198" spans="1:3" ht="15" customHeight="1">
      <c r="A198" s="97">
        <v>45031</v>
      </c>
      <c r="B198" s="3" t="s">
        <v>92</v>
      </c>
      <c r="C198" s="99"/>
    </row>
    <row r="199" spans="1:3" ht="15" customHeight="1">
      <c r="A199" s="97">
        <v>45032</v>
      </c>
      <c r="B199" s="3" t="s">
        <v>92</v>
      </c>
      <c r="C199" s="99"/>
    </row>
    <row r="200" spans="1:3" ht="15" customHeight="1">
      <c r="A200" s="97">
        <v>45033</v>
      </c>
      <c r="B200" s="3" t="s">
        <v>92</v>
      </c>
      <c r="C200" s="99"/>
    </row>
    <row r="201" spans="1:3" ht="15" customHeight="1">
      <c r="A201" s="97">
        <v>45034</v>
      </c>
      <c r="B201" s="3" t="s">
        <v>92</v>
      </c>
      <c r="C201" s="99"/>
    </row>
    <row r="202" spans="1:3" ht="15" customHeight="1">
      <c r="A202" s="97">
        <v>45035</v>
      </c>
      <c r="B202" s="3" t="s">
        <v>92</v>
      </c>
      <c r="C202" s="99"/>
    </row>
    <row r="203" spans="1:3" ht="15" customHeight="1">
      <c r="A203" s="97">
        <v>45036</v>
      </c>
      <c r="B203" s="3" t="s">
        <v>92</v>
      </c>
      <c r="C203" s="99"/>
    </row>
    <row r="204" spans="1:3" ht="15" customHeight="1">
      <c r="A204" s="97">
        <v>45037</v>
      </c>
      <c r="B204" s="3" t="s">
        <v>92</v>
      </c>
      <c r="C204" s="99"/>
    </row>
    <row r="205" spans="1:3" ht="15" customHeight="1">
      <c r="A205" s="97">
        <v>45038</v>
      </c>
      <c r="B205" s="3" t="s">
        <v>92</v>
      </c>
      <c r="C205" s="99"/>
    </row>
    <row r="206" spans="1:3" ht="15" customHeight="1">
      <c r="A206" s="97">
        <v>45039</v>
      </c>
      <c r="B206" s="3" t="s">
        <v>92</v>
      </c>
      <c r="C206" s="99"/>
    </row>
    <row r="207" spans="1:3" ht="15" customHeight="1">
      <c r="A207" s="97">
        <v>45040</v>
      </c>
      <c r="B207" s="3" t="s">
        <v>92</v>
      </c>
      <c r="C207" s="99"/>
    </row>
    <row r="208" spans="1:3" ht="15" customHeight="1">
      <c r="A208" s="97">
        <v>45041</v>
      </c>
      <c r="B208" s="3" t="s">
        <v>92</v>
      </c>
      <c r="C208" s="99"/>
    </row>
    <row r="209" spans="1:3" ht="15" customHeight="1">
      <c r="A209" s="97">
        <v>45042</v>
      </c>
      <c r="B209" s="3" t="s">
        <v>92</v>
      </c>
      <c r="C209" s="99"/>
    </row>
    <row r="210" spans="1:3" ht="15" customHeight="1">
      <c r="A210" s="97">
        <v>45043</v>
      </c>
      <c r="B210" s="3" t="s">
        <v>92</v>
      </c>
      <c r="C210" s="99"/>
    </row>
    <row r="211" spans="1:3" ht="15" customHeight="1">
      <c r="A211" s="97">
        <v>45044</v>
      </c>
      <c r="B211" s="3" t="s">
        <v>92</v>
      </c>
      <c r="C211" s="99"/>
    </row>
    <row r="212" spans="1:3" ht="15" customHeight="1">
      <c r="A212" s="97">
        <v>45045</v>
      </c>
      <c r="B212" s="3" t="s">
        <v>92</v>
      </c>
      <c r="C212" s="99"/>
    </row>
    <row r="213" spans="1:3" ht="15" customHeight="1">
      <c r="A213" s="97">
        <v>45046</v>
      </c>
      <c r="B213" s="3" t="s">
        <v>92</v>
      </c>
      <c r="C213" s="99"/>
    </row>
    <row r="214" spans="1:3" ht="15" customHeight="1">
      <c r="A214" s="97">
        <v>45047</v>
      </c>
      <c r="B214" s="3" t="s">
        <v>92</v>
      </c>
      <c r="C214" s="99"/>
    </row>
    <row r="215" spans="1:3" ht="15" customHeight="1">
      <c r="A215" s="97">
        <v>45048</v>
      </c>
      <c r="B215" s="3" t="s">
        <v>92</v>
      </c>
      <c r="C215" s="99"/>
    </row>
    <row r="216" spans="1:3" ht="15" customHeight="1">
      <c r="A216" s="97">
        <v>45049</v>
      </c>
      <c r="B216" s="3" t="s">
        <v>92</v>
      </c>
      <c r="C216" s="99"/>
    </row>
    <row r="217" spans="1:3" ht="15" customHeight="1">
      <c r="A217" s="97">
        <v>45050</v>
      </c>
      <c r="B217" s="3" t="s">
        <v>92</v>
      </c>
      <c r="C217" s="99"/>
    </row>
    <row r="218" spans="1:3" ht="15" customHeight="1">
      <c r="A218" s="97">
        <v>45051</v>
      </c>
      <c r="B218" s="3" t="s">
        <v>92</v>
      </c>
      <c r="C218" s="99"/>
    </row>
    <row r="219" spans="1:3" ht="15" customHeight="1">
      <c r="A219" s="97">
        <v>45052</v>
      </c>
      <c r="B219" s="3" t="s">
        <v>92</v>
      </c>
      <c r="C219" s="99"/>
    </row>
    <row r="220" spans="1:3" ht="15" customHeight="1">
      <c r="A220" s="97">
        <v>45053</v>
      </c>
      <c r="B220" s="3" t="s">
        <v>92</v>
      </c>
      <c r="C220" s="99"/>
    </row>
    <row r="221" spans="1:3" ht="15" customHeight="1">
      <c r="A221" s="97">
        <v>45054</v>
      </c>
      <c r="B221" s="3" t="s">
        <v>92</v>
      </c>
      <c r="C221" s="99"/>
    </row>
    <row r="222" spans="1:3" ht="15" customHeight="1">
      <c r="A222" s="97">
        <v>45055</v>
      </c>
      <c r="B222" s="3" t="s">
        <v>92</v>
      </c>
      <c r="C222" s="99"/>
    </row>
    <row r="223" spans="1:3" ht="15" customHeight="1">
      <c r="A223" s="97">
        <v>45056</v>
      </c>
      <c r="B223" s="3" t="s">
        <v>92</v>
      </c>
      <c r="C223" s="99"/>
    </row>
    <row r="224" spans="1:3" ht="15" customHeight="1">
      <c r="A224" s="97">
        <v>45057</v>
      </c>
      <c r="B224" s="3" t="s">
        <v>92</v>
      </c>
      <c r="C224" s="99"/>
    </row>
    <row r="225" spans="1:3" ht="15" customHeight="1">
      <c r="A225" s="97">
        <v>45058</v>
      </c>
      <c r="B225" s="3" t="s">
        <v>92</v>
      </c>
      <c r="C225" s="99"/>
    </row>
    <row r="226" spans="1:3" ht="15" customHeight="1">
      <c r="A226" s="97">
        <v>45059</v>
      </c>
      <c r="B226" s="3" t="s">
        <v>92</v>
      </c>
      <c r="C226" s="99"/>
    </row>
    <row r="227" spans="1:3" ht="15" customHeight="1">
      <c r="A227" s="97">
        <v>45060</v>
      </c>
      <c r="B227" s="3" t="s">
        <v>92</v>
      </c>
      <c r="C227" s="99"/>
    </row>
    <row r="228" spans="1:3" ht="15" customHeight="1">
      <c r="A228" s="97">
        <v>45061</v>
      </c>
      <c r="B228" s="3" t="s">
        <v>92</v>
      </c>
      <c r="C228" s="99"/>
    </row>
    <row r="229" spans="1:3" ht="15" customHeight="1">
      <c r="A229" s="97">
        <v>45062</v>
      </c>
      <c r="B229" s="3" t="s">
        <v>92</v>
      </c>
      <c r="C229" s="99"/>
    </row>
    <row r="230" spans="1:3" ht="15" customHeight="1">
      <c r="A230" s="97">
        <v>45063</v>
      </c>
      <c r="B230" s="3" t="s">
        <v>92</v>
      </c>
      <c r="C230" s="99"/>
    </row>
    <row r="231" spans="1:3" ht="15" customHeight="1">
      <c r="A231" s="97">
        <v>45064</v>
      </c>
      <c r="B231" s="3" t="s">
        <v>92</v>
      </c>
      <c r="C231" s="99"/>
    </row>
    <row r="232" spans="1:3" ht="15" customHeight="1">
      <c r="A232" s="97">
        <v>45065</v>
      </c>
      <c r="B232" s="3" t="s">
        <v>92</v>
      </c>
      <c r="C232" s="99"/>
    </row>
    <row r="233" spans="1:3" ht="15" customHeight="1">
      <c r="A233" s="97">
        <v>45066</v>
      </c>
      <c r="B233" s="3" t="s">
        <v>92</v>
      </c>
      <c r="C233" s="99"/>
    </row>
    <row r="234" spans="1:3" ht="15" customHeight="1">
      <c r="A234" s="97">
        <v>45067</v>
      </c>
      <c r="B234" s="3" t="s">
        <v>92</v>
      </c>
      <c r="C234" s="99"/>
    </row>
    <row r="235" spans="1:3" ht="15" customHeight="1">
      <c r="A235" s="97">
        <v>45068</v>
      </c>
      <c r="B235" s="3" t="s">
        <v>92</v>
      </c>
      <c r="C235" s="99"/>
    </row>
    <row r="236" spans="1:3" ht="15" customHeight="1">
      <c r="A236" s="97">
        <v>45069</v>
      </c>
      <c r="B236" s="3" t="s">
        <v>92</v>
      </c>
      <c r="C236" s="99"/>
    </row>
    <row r="237" spans="1:3" ht="15" customHeight="1">
      <c r="A237" s="97">
        <v>45070</v>
      </c>
      <c r="B237" s="3" t="s">
        <v>92</v>
      </c>
      <c r="C237" s="99"/>
    </row>
    <row r="238" spans="1:3" ht="15" customHeight="1">
      <c r="A238" s="97">
        <v>45071</v>
      </c>
      <c r="B238" s="3" t="s">
        <v>92</v>
      </c>
      <c r="C238" s="99"/>
    </row>
    <row r="239" spans="1:3" ht="15" customHeight="1">
      <c r="A239" s="97">
        <v>45072</v>
      </c>
      <c r="B239" s="3" t="s">
        <v>92</v>
      </c>
      <c r="C239" s="99"/>
    </row>
    <row r="240" spans="1:3" ht="15" customHeight="1">
      <c r="A240" s="97">
        <v>45073</v>
      </c>
      <c r="B240" s="3" t="s">
        <v>92</v>
      </c>
      <c r="C240" s="99"/>
    </row>
    <row r="241" spans="1:3" ht="15" customHeight="1">
      <c r="A241" s="97">
        <v>45074</v>
      </c>
      <c r="B241" s="3" t="s">
        <v>92</v>
      </c>
      <c r="C241" s="99"/>
    </row>
    <row r="242" spans="1:3" ht="15" customHeight="1">
      <c r="A242" s="97">
        <v>45075</v>
      </c>
      <c r="B242" s="3" t="s">
        <v>92</v>
      </c>
      <c r="C242" s="99"/>
    </row>
    <row r="243" spans="1:3" ht="15" customHeight="1">
      <c r="A243" s="97">
        <v>45076</v>
      </c>
      <c r="B243" s="3" t="s">
        <v>92</v>
      </c>
      <c r="C243" s="99"/>
    </row>
    <row r="244" spans="1:3" ht="15" customHeight="1">
      <c r="A244" s="97">
        <v>45077</v>
      </c>
      <c r="B244" s="3" t="s">
        <v>92</v>
      </c>
      <c r="C244" s="99"/>
    </row>
    <row r="245" spans="1:3" ht="15" customHeight="1">
      <c r="A245" s="97">
        <v>45078</v>
      </c>
      <c r="B245" s="3" t="s">
        <v>92</v>
      </c>
      <c r="C245" s="99"/>
    </row>
    <row r="246" spans="1:3" ht="15" customHeight="1">
      <c r="A246" s="97">
        <v>45079</v>
      </c>
      <c r="B246" s="3" t="s">
        <v>92</v>
      </c>
      <c r="C246" s="99"/>
    </row>
    <row r="247" spans="1:3" ht="15" customHeight="1">
      <c r="A247" s="97">
        <v>45080</v>
      </c>
      <c r="B247" s="3" t="s">
        <v>92</v>
      </c>
      <c r="C247" s="99"/>
    </row>
    <row r="248" spans="1:3" ht="15" customHeight="1">
      <c r="A248" s="97">
        <v>45081</v>
      </c>
      <c r="B248" s="3" t="s">
        <v>92</v>
      </c>
      <c r="C248" s="99"/>
    </row>
    <row r="249" spans="1:3" ht="15" customHeight="1">
      <c r="A249" s="97">
        <v>45082</v>
      </c>
      <c r="B249" s="3" t="s">
        <v>92</v>
      </c>
      <c r="C249" s="99"/>
    </row>
    <row r="250" spans="1:3" ht="15" customHeight="1">
      <c r="A250" s="97">
        <v>45083</v>
      </c>
      <c r="B250" s="3" t="s">
        <v>92</v>
      </c>
      <c r="C250" s="99"/>
    </row>
    <row r="251" spans="1:3" ht="15" customHeight="1">
      <c r="A251" s="97">
        <v>45084</v>
      </c>
      <c r="B251" s="3" t="s">
        <v>92</v>
      </c>
      <c r="C251" s="99"/>
    </row>
    <row r="252" spans="1:3" ht="15" customHeight="1">
      <c r="A252" s="97">
        <v>45085</v>
      </c>
      <c r="B252" s="3" t="s">
        <v>92</v>
      </c>
      <c r="C252" s="99"/>
    </row>
    <row r="253" spans="1:3" ht="15" customHeight="1">
      <c r="A253" s="97">
        <v>45086</v>
      </c>
      <c r="B253" s="3" t="s">
        <v>92</v>
      </c>
      <c r="C253" s="99"/>
    </row>
    <row r="254" spans="1:3" ht="15" customHeight="1">
      <c r="A254" s="97">
        <v>45087</v>
      </c>
      <c r="B254" s="3" t="s">
        <v>92</v>
      </c>
      <c r="C254" s="99"/>
    </row>
    <row r="255" spans="1:3" ht="15" customHeight="1">
      <c r="A255" s="97">
        <v>45088</v>
      </c>
      <c r="B255" s="3" t="s">
        <v>92</v>
      </c>
      <c r="C255" s="99"/>
    </row>
    <row r="256" spans="1:3" ht="15" customHeight="1">
      <c r="A256" s="97">
        <v>45089</v>
      </c>
      <c r="B256" s="3" t="s">
        <v>92</v>
      </c>
      <c r="C256" s="99"/>
    </row>
    <row r="257" spans="1:3" ht="15" customHeight="1">
      <c r="A257" s="97">
        <v>45090</v>
      </c>
      <c r="B257" s="3" t="s">
        <v>92</v>
      </c>
      <c r="C257" s="99"/>
    </row>
    <row r="258" spans="1:3" ht="15" customHeight="1">
      <c r="A258" s="97">
        <v>45091</v>
      </c>
      <c r="B258" s="3" t="s">
        <v>92</v>
      </c>
      <c r="C258" s="99"/>
    </row>
    <row r="259" spans="1:3" ht="15" customHeight="1">
      <c r="A259" s="97">
        <v>45092</v>
      </c>
      <c r="B259" s="3" t="s">
        <v>92</v>
      </c>
      <c r="C259" s="99"/>
    </row>
    <row r="260" spans="1:3" ht="15" customHeight="1">
      <c r="A260" s="97">
        <v>45093</v>
      </c>
      <c r="B260" s="3" t="s">
        <v>92</v>
      </c>
      <c r="C260" s="99"/>
    </row>
    <row r="261" spans="1:3" ht="15" customHeight="1">
      <c r="A261" s="97">
        <v>45094</v>
      </c>
      <c r="B261" s="3" t="s">
        <v>92</v>
      </c>
      <c r="C261" s="99"/>
    </row>
    <row r="262" spans="1:3" ht="15" customHeight="1">
      <c r="A262" s="97">
        <v>45095</v>
      </c>
      <c r="B262" s="3" t="s">
        <v>92</v>
      </c>
      <c r="C262" s="99"/>
    </row>
    <row r="263" spans="1:3" ht="15" customHeight="1">
      <c r="A263" s="97">
        <v>45096</v>
      </c>
      <c r="B263" s="3" t="s">
        <v>92</v>
      </c>
      <c r="C263" s="99"/>
    </row>
    <row r="264" spans="1:3" ht="15" customHeight="1">
      <c r="A264" s="97">
        <v>45097</v>
      </c>
      <c r="B264" s="3" t="s">
        <v>92</v>
      </c>
      <c r="C264" s="99"/>
    </row>
    <row r="265" spans="1:3" ht="15" customHeight="1">
      <c r="A265" s="97">
        <v>45098</v>
      </c>
      <c r="B265" s="3" t="s">
        <v>92</v>
      </c>
      <c r="C265" s="99"/>
    </row>
    <row r="266" spans="1:3" ht="15" customHeight="1">
      <c r="A266" s="97">
        <v>45099</v>
      </c>
      <c r="B266" s="3" t="s">
        <v>92</v>
      </c>
      <c r="C266" s="99"/>
    </row>
    <row r="267" spans="1:3" ht="15" customHeight="1">
      <c r="A267" s="97">
        <v>45100</v>
      </c>
      <c r="B267" s="3" t="s">
        <v>92</v>
      </c>
      <c r="C267" s="99"/>
    </row>
    <row r="268" spans="1:3" ht="15" customHeight="1">
      <c r="A268" s="97">
        <v>45101</v>
      </c>
      <c r="B268" s="3" t="s">
        <v>92</v>
      </c>
      <c r="C268" s="99"/>
    </row>
    <row r="269" spans="1:3" ht="15" customHeight="1">
      <c r="A269" s="97">
        <v>45102</v>
      </c>
      <c r="B269" s="3" t="s">
        <v>92</v>
      </c>
      <c r="C269" s="99"/>
    </row>
    <row r="270" spans="1:3" ht="15" customHeight="1">
      <c r="A270" s="97">
        <v>45103</v>
      </c>
      <c r="B270" s="3" t="s">
        <v>92</v>
      </c>
      <c r="C270" s="99"/>
    </row>
    <row r="271" spans="1:3" ht="15" customHeight="1">
      <c r="A271" s="97">
        <v>45104</v>
      </c>
      <c r="B271" s="3" t="s">
        <v>92</v>
      </c>
      <c r="C271" s="99"/>
    </row>
    <row r="272" spans="1:3" ht="15" customHeight="1">
      <c r="A272" s="97">
        <v>45105</v>
      </c>
      <c r="B272" s="3" t="s">
        <v>92</v>
      </c>
      <c r="C272" s="99"/>
    </row>
    <row r="273" spans="1:3" ht="15" customHeight="1">
      <c r="A273" s="97">
        <v>45106</v>
      </c>
      <c r="B273" s="3" t="s">
        <v>92</v>
      </c>
      <c r="C273" s="99"/>
    </row>
    <row r="274" spans="1:3" ht="15" customHeight="1">
      <c r="A274" s="97">
        <v>45107</v>
      </c>
      <c r="B274" s="3" t="s">
        <v>92</v>
      </c>
      <c r="C274" s="99"/>
    </row>
    <row r="275" spans="1:3" ht="15" customHeight="1">
      <c r="A275" s="97">
        <v>45108</v>
      </c>
      <c r="B275" s="3" t="s">
        <v>92</v>
      </c>
      <c r="C275" s="99"/>
    </row>
    <row r="276" spans="1:3" ht="15" customHeight="1">
      <c r="A276" s="97">
        <v>45109</v>
      </c>
      <c r="B276" s="3" t="s">
        <v>92</v>
      </c>
      <c r="C276" s="99"/>
    </row>
    <row r="277" spans="1:3" ht="15" customHeight="1">
      <c r="A277" s="97">
        <v>45110</v>
      </c>
      <c r="B277" s="3" t="s">
        <v>92</v>
      </c>
      <c r="C277" s="99"/>
    </row>
    <row r="278" spans="1:3" ht="15" customHeight="1">
      <c r="A278" s="97">
        <v>45111</v>
      </c>
      <c r="B278" s="3" t="s">
        <v>92</v>
      </c>
      <c r="C278" s="99"/>
    </row>
    <row r="279" spans="1:3" ht="15" customHeight="1">
      <c r="A279" s="97">
        <v>45112</v>
      </c>
      <c r="B279" s="3" t="s">
        <v>92</v>
      </c>
      <c r="C279" s="99"/>
    </row>
    <row r="280" spans="1:3" ht="15" customHeight="1">
      <c r="A280" s="97">
        <v>45113</v>
      </c>
      <c r="B280" s="3" t="s">
        <v>92</v>
      </c>
      <c r="C280" s="99"/>
    </row>
    <row r="281" spans="1:3" ht="15" customHeight="1">
      <c r="A281" s="97">
        <v>45114</v>
      </c>
      <c r="B281" s="3" t="s">
        <v>92</v>
      </c>
      <c r="C281" s="99"/>
    </row>
    <row r="282" spans="1:3" ht="15" customHeight="1">
      <c r="A282" s="97">
        <v>45115</v>
      </c>
      <c r="B282" s="3" t="s">
        <v>92</v>
      </c>
      <c r="C282" s="99"/>
    </row>
    <row r="283" spans="1:3" ht="15" customHeight="1">
      <c r="A283" s="97">
        <v>45116</v>
      </c>
      <c r="B283" s="3" t="s">
        <v>92</v>
      </c>
      <c r="C283" s="99"/>
    </row>
    <row r="284" spans="1:3" ht="15" customHeight="1">
      <c r="A284" s="97">
        <v>45117</v>
      </c>
      <c r="B284" s="3" t="s">
        <v>92</v>
      </c>
      <c r="C284" s="99"/>
    </row>
    <row r="285" spans="1:3" ht="15" customHeight="1">
      <c r="A285" s="97">
        <v>45118</v>
      </c>
      <c r="B285" s="3" t="s">
        <v>92</v>
      </c>
      <c r="C285" s="99"/>
    </row>
    <row r="286" spans="1:3" ht="15" customHeight="1">
      <c r="A286" s="97">
        <v>45119</v>
      </c>
      <c r="B286" s="3" t="s">
        <v>92</v>
      </c>
      <c r="C286" s="99"/>
    </row>
    <row r="287" spans="1:3" ht="15" customHeight="1">
      <c r="A287" s="97">
        <v>45120</v>
      </c>
      <c r="B287" s="3" t="s">
        <v>92</v>
      </c>
      <c r="C287" s="99"/>
    </row>
    <row r="288" spans="1:3" ht="15" customHeight="1">
      <c r="A288" s="97">
        <v>45121</v>
      </c>
      <c r="B288" s="3" t="s">
        <v>92</v>
      </c>
      <c r="C288" s="99"/>
    </row>
    <row r="289" spans="1:3" ht="15" customHeight="1">
      <c r="A289" s="97">
        <v>45122</v>
      </c>
      <c r="B289" s="3" t="s">
        <v>92</v>
      </c>
      <c r="C289" s="99"/>
    </row>
    <row r="290" spans="1:3" ht="15" customHeight="1">
      <c r="A290" s="97">
        <v>45123</v>
      </c>
      <c r="B290" s="3" t="s">
        <v>92</v>
      </c>
      <c r="C290" s="99"/>
    </row>
    <row r="291" spans="1:3" ht="15" customHeight="1">
      <c r="A291" s="97">
        <v>45124</v>
      </c>
      <c r="B291" s="3" t="s">
        <v>92</v>
      </c>
      <c r="C291" s="99"/>
    </row>
    <row r="292" spans="1:3" ht="15" customHeight="1">
      <c r="A292" s="97">
        <v>45125</v>
      </c>
      <c r="B292" s="3" t="s">
        <v>92</v>
      </c>
      <c r="C292" s="99"/>
    </row>
    <row r="293" spans="1:3" ht="15" customHeight="1">
      <c r="A293" s="97">
        <v>45126</v>
      </c>
      <c r="B293" s="3" t="s">
        <v>92</v>
      </c>
      <c r="C293" s="99"/>
    </row>
    <row r="294" spans="1:3" ht="15" customHeight="1">
      <c r="A294" s="97">
        <v>45127</v>
      </c>
      <c r="B294" s="3" t="s">
        <v>92</v>
      </c>
      <c r="C294" s="99"/>
    </row>
    <row r="295" spans="1:3" ht="15" customHeight="1">
      <c r="A295" s="97">
        <v>45128</v>
      </c>
      <c r="B295" s="3" t="s">
        <v>92</v>
      </c>
      <c r="C295" s="99"/>
    </row>
    <row r="296" spans="1:3" ht="15" customHeight="1">
      <c r="A296" s="97">
        <v>45129</v>
      </c>
      <c r="B296" s="3" t="s">
        <v>92</v>
      </c>
      <c r="C296" s="99"/>
    </row>
    <row r="297" spans="1:3" ht="15" customHeight="1">
      <c r="A297" s="97">
        <v>45130</v>
      </c>
      <c r="B297" s="3" t="s">
        <v>92</v>
      </c>
      <c r="C297" s="99"/>
    </row>
    <row r="298" spans="1:3" ht="15" customHeight="1">
      <c r="A298" s="97">
        <v>45131</v>
      </c>
      <c r="B298" s="3" t="s">
        <v>92</v>
      </c>
      <c r="C298" s="99"/>
    </row>
    <row r="299" spans="1:3" ht="15" customHeight="1">
      <c r="A299" s="97">
        <v>45132</v>
      </c>
      <c r="B299" s="3" t="s">
        <v>92</v>
      </c>
      <c r="C299" s="99"/>
    </row>
    <row r="300" spans="1:3" ht="15" customHeight="1">
      <c r="A300" s="97">
        <v>45133</v>
      </c>
      <c r="B300" s="3" t="s">
        <v>92</v>
      </c>
      <c r="C300" s="99"/>
    </row>
    <row r="301" spans="1:3" ht="15" customHeight="1">
      <c r="A301" s="97">
        <v>45134</v>
      </c>
      <c r="B301" s="3" t="s">
        <v>92</v>
      </c>
      <c r="C301" s="99"/>
    </row>
    <row r="302" spans="1:3" ht="15" customHeight="1">
      <c r="A302" s="97">
        <v>45135</v>
      </c>
      <c r="B302" s="3" t="s">
        <v>92</v>
      </c>
      <c r="C302" s="99"/>
    </row>
    <row r="303" spans="1:3" ht="15" customHeight="1">
      <c r="A303" s="97">
        <v>45136</v>
      </c>
      <c r="B303" s="3" t="s">
        <v>92</v>
      </c>
      <c r="C303" s="99"/>
    </row>
    <row r="304" spans="1:3" ht="15" customHeight="1">
      <c r="A304" s="97">
        <v>45137</v>
      </c>
      <c r="B304" s="3" t="s">
        <v>92</v>
      </c>
      <c r="C304" s="99"/>
    </row>
    <row r="305" spans="1:3" ht="15" customHeight="1">
      <c r="A305" s="97">
        <v>45138</v>
      </c>
      <c r="B305" s="3" t="s">
        <v>92</v>
      </c>
      <c r="C305" s="99"/>
    </row>
    <row r="306" spans="1:3" ht="15" customHeight="1">
      <c r="A306" s="97">
        <v>45139</v>
      </c>
      <c r="B306" s="3" t="s">
        <v>92</v>
      </c>
      <c r="C306" s="99"/>
    </row>
    <row r="307" spans="1:3" ht="15" customHeight="1">
      <c r="A307" s="97">
        <v>45140</v>
      </c>
      <c r="B307" s="3" t="s">
        <v>92</v>
      </c>
      <c r="C307" s="99"/>
    </row>
    <row r="308" spans="1:3" ht="15" customHeight="1">
      <c r="A308" s="97">
        <v>45141</v>
      </c>
      <c r="B308" s="3" t="s">
        <v>92</v>
      </c>
      <c r="C308" s="99"/>
    </row>
    <row r="309" spans="1:3" ht="15" customHeight="1">
      <c r="A309" s="97">
        <v>45142</v>
      </c>
      <c r="B309" s="3" t="s">
        <v>92</v>
      </c>
      <c r="C309" s="99"/>
    </row>
    <row r="310" spans="1:3" ht="15" customHeight="1">
      <c r="A310" s="97">
        <v>45143</v>
      </c>
      <c r="B310" s="3" t="s">
        <v>92</v>
      </c>
      <c r="C310" s="99"/>
    </row>
    <row r="311" spans="1:3" ht="15" customHeight="1">
      <c r="A311" s="97">
        <v>45144</v>
      </c>
      <c r="B311" s="3" t="s">
        <v>92</v>
      </c>
      <c r="C311" s="99"/>
    </row>
    <row r="312" spans="1:3" ht="15" customHeight="1">
      <c r="A312" s="97">
        <v>45145</v>
      </c>
      <c r="B312" s="3" t="s">
        <v>92</v>
      </c>
      <c r="C312" s="99"/>
    </row>
    <row r="313" spans="1:3" ht="15" customHeight="1">
      <c r="A313" s="97">
        <v>45146</v>
      </c>
      <c r="B313" s="3" t="s">
        <v>92</v>
      </c>
      <c r="C313" s="99"/>
    </row>
    <row r="314" spans="1:3" ht="15" customHeight="1">
      <c r="A314" s="97">
        <v>45147</v>
      </c>
      <c r="B314" s="3" t="s">
        <v>92</v>
      </c>
      <c r="C314" s="99"/>
    </row>
    <row r="315" spans="1:3" ht="15" customHeight="1">
      <c r="A315" s="97">
        <v>45148</v>
      </c>
      <c r="B315" s="3" t="s">
        <v>92</v>
      </c>
      <c r="C315" s="99"/>
    </row>
    <row r="316" spans="1:3" ht="15" customHeight="1">
      <c r="A316" s="97">
        <v>45149</v>
      </c>
      <c r="B316" s="3" t="s">
        <v>92</v>
      </c>
      <c r="C316" s="99"/>
    </row>
    <row r="317" spans="1:3" ht="15" customHeight="1">
      <c r="A317" s="97">
        <v>45150</v>
      </c>
      <c r="B317" s="3" t="s">
        <v>92</v>
      </c>
      <c r="C317" s="99"/>
    </row>
    <row r="318" spans="1:3" ht="15" customHeight="1">
      <c r="A318" s="97">
        <v>45151</v>
      </c>
      <c r="B318" s="3" t="s">
        <v>92</v>
      </c>
      <c r="C318" s="99"/>
    </row>
    <row r="319" spans="1:3" ht="15" customHeight="1">
      <c r="A319" s="97">
        <v>45152</v>
      </c>
      <c r="B319" s="3" t="s">
        <v>92</v>
      </c>
      <c r="C319" s="99"/>
    </row>
    <row r="320" spans="1:3" ht="15" customHeight="1">
      <c r="A320" s="97">
        <v>45153</v>
      </c>
      <c r="B320" s="3" t="s">
        <v>92</v>
      </c>
      <c r="C320" s="99"/>
    </row>
    <row r="321" spans="1:3" ht="15" customHeight="1">
      <c r="A321" s="97">
        <v>45154</v>
      </c>
      <c r="B321" s="3" t="s">
        <v>92</v>
      </c>
      <c r="C321" s="99"/>
    </row>
    <row r="322" spans="1:3" ht="15" customHeight="1">
      <c r="A322" s="97">
        <v>45155</v>
      </c>
      <c r="B322" s="3" t="s">
        <v>92</v>
      </c>
      <c r="C322" s="99"/>
    </row>
    <row r="323" spans="1:3" ht="15" customHeight="1">
      <c r="A323" s="97">
        <v>45156</v>
      </c>
      <c r="B323" s="3" t="s">
        <v>92</v>
      </c>
      <c r="C323" s="99"/>
    </row>
    <row r="324" spans="1:3" ht="15" customHeight="1">
      <c r="A324" s="97">
        <v>45157</v>
      </c>
      <c r="B324" s="3" t="s">
        <v>92</v>
      </c>
      <c r="C324" s="99"/>
    </row>
    <row r="325" spans="1:3" ht="15" customHeight="1">
      <c r="A325" s="97">
        <v>45158</v>
      </c>
      <c r="B325" s="3" t="s">
        <v>92</v>
      </c>
      <c r="C325" s="99"/>
    </row>
    <row r="326" spans="1:3" ht="15" customHeight="1">
      <c r="A326" s="97">
        <v>45159</v>
      </c>
      <c r="B326" s="3" t="s">
        <v>92</v>
      </c>
      <c r="C326" s="99"/>
    </row>
    <row r="327" spans="1:3" ht="15" customHeight="1">
      <c r="A327" s="97">
        <v>45160</v>
      </c>
      <c r="B327" s="3" t="s">
        <v>92</v>
      </c>
      <c r="C327" s="99"/>
    </row>
    <row r="328" spans="1:3" ht="15" customHeight="1">
      <c r="A328" s="97">
        <v>45161</v>
      </c>
      <c r="B328" s="3" t="s">
        <v>92</v>
      </c>
      <c r="C328" s="99"/>
    </row>
    <row r="329" spans="1:3" ht="15" customHeight="1">
      <c r="A329" s="97">
        <v>45162</v>
      </c>
      <c r="B329" s="3" t="s">
        <v>92</v>
      </c>
      <c r="C329" s="99"/>
    </row>
    <row r="330" spans="1:3" ht="15" customHeight="1">
      <c r="A330" s="97">
        <v>45163</v>
      </c>
      <c r="B330" s="3" t="s">
        <v>92</v>
      </c>
      <c r="C330" s="99"/>
    </row>
    <row r="331" spans="1:3" ht="15" customHeight="1">
      <c r="A331" s="97">
        <v>45164</v>
      </c>
      <c r="B331" s="3" t="s">
        <v>92</v>
      </c>
      <c r="C331" s="99"/>
    </row>
    <row r="332" spans="1:3" ht="15" customHeight="1">
      <c r="A332" s="97">
        <v>45165</v>
      </c>
      <c r="B332" s="3" t="s">
        <v>92</v>
      </c>
      <c r="C332" s="99"/>
    </row>
    <row r="333" spans="1:3" ht="15" customHeight="1">
      <c r="A333" s="97">
        <v>45166</v>
      </c>
      <c r="B333" s="3" t="s">
        <v>92</v>
      </c>
      <c r="C333" s="99"/>
    </row>
    <row r="334" spans="1:3" ht="15" customHeight="1">
      <c r="A334" s="97">
        <v>45167</v>
      </c>
      <c r="B334" s="3" t="s">
        <v>92</v>
      </c>
      <c r="C334" s="99"/>
    </row>
    <row r="335" spans="1:3" ht="15" customHeight="1">
      <c r="A335" s="97">
        <v>45168</v>
      </c>
      <c r="B335" s="3" t="s">
        <v>92</v>
      </c>
      <c r="C335" s="99"/>
    </row>
    <row r="336" spans="1:3" ht="15" customHeight="1">
      <c r="A336" s="97">
        <v>45169</v>
      </c>
      <c r="B336" s="3" t="s">
        <v>92</v>
      </c>
      <c r="C336" s="99"/>
    </row>
    <row r="337" spans="1:3" ht="15" customHeight="1">
      <c r="A337" s="97">
        <v>45170</v>
      </c>
      <c r="B337" s="3" t="s">
        <v>92</v>
      </c>
      <c r="C337" s="99"/>
    </row>
    <row r="338" spans="1:3" ht="15" customHeight="1">
      <c r="A338" s="97">
        <v>45171</v>
      </c>
      <c r="B338" s="3" t="s">
        <v>92</v>
      </c>
      <c r="C338" s="99"/>
    </row>
    <row r="339" spans="1:3" ht="15" customHeight="1">
      <c r="A339" s="97">
        <v>45172</v>
      </c>
      <c r="B339" s="3" t="s">
        <v>92</v>
      </c>
      <c r="C339" s="99"/>
    </row>
    <row r="340" spans="1:3" ht="15" customHeight="1">
      <c r="A340" s="97">
        <v>45173</v>
      </c>
      <c r="B340" s="3" t="s">
        <v>92</v>
      </c>
      <c r="C340" s="99"/>
    </row>
    <row r="341" spans="1:3" ht="15" customHeight="1">
      <c r="A341" s="97">
        <v>45174</v>
      </c>
      <c r="B341" s="3" t="s">
        <v>92</v>
      </c>
      <c r="C341" s="99"/>
    </row>
    <row r="342" spans="1:3" ht="15" customHeight="1">
      <c r="A342" s="97">
        <v>45175</v>
      </c>
      <c r="B342" s="3" t="s">
        <v>92</v>
      </c>
      <c r="C342" s="99"/>
    </row>
    <row r="343" spans="1:3" ht="15" customHeight="1">
      <c r="A343" s="97">
        <v>45176</v>
      </c>
      <c r="B343" s="3" t="s">
        <v>92</v>
      </c>
      <c r="C343" s="99"/>
    </row>
    <row r="344" spans="1:3" ht="15" customHeight="1">
      <c r="A344" s="97">
        <v>45177</v>
      </c>
      <c r="B344" s="3" t="s">
        <v>92</v>
      </c>
      <c r="C344" s="99"/>
    </row>
    <row r="345" spans="1:3" ht="15" customHeight="1">
      <c r="A345" s="97">
        <v>45178</v>
      </c>
      <c r="B345" s="3" t="s">
        <v>92</v>
      </c>
      <c r="C345" s="99"/>
    </row>
    <row r="346" spans="1:3" ht="15" customHeight="1">
      <c r="A346" s="97">
        <v>45179</v>
      </c>
      <c r="B346" s="3" t="s">
        <v>92</v>
      </c>
      <c r="C346" s="99"/>
    </row>
    <row r="347" spans="1:3" ht="15" customHeight="1">
      <c r="A347" s="97">
        <v>45180</v>
      </c>
      <c r="B347" s="3" t="s">
        <v>92</v>
      </c>
      <c r="C347" s="99"/>
    </row>
    <row r="348" spans="1:3" ht="15" customHeight="1">
      <c r="A348" s="97">
        <v>45181</v>
      </c>
      <c r="B348" s="3" t="s">
        <v>92</v>
      </c>
      <c r="C348" s="99"/>
    </row>
    <row r="349" spans="1:3" ht="15" customHeight="1">
      <c r="A349" s="97">
        <v>45182</v>
      </c>
      <c r="B349" s="3" t="s">
        <v>92</v>
      </c>
      <c r="C349" s="99"/>
    </row>
    <row r="350" spans="1:3" ht="15" customHeight="1">
      <c r="A350" s="97">
        <v>45183</v>
      </c>
      <c r="B350" s="3" t="s">
        <v>92</v>
      </c>
      <c r="C350" s="99"/>
    </row>
    <row r="351" spans="1:3" ht="15" customHeight="1">
      <c r="A351" s="97">
        <v>45184</v>
      </c>
      <c r="B351" s="3" t="s">
        <v>92</v>
      </c>
      <c r="C351" s="99"/>
    </row>
    <row r="352" spans="1:3" ht="15" customHeight="1">
      <c r="A352" s="97">
        <v>45185</v>
      </c>
      <c r="B352" s="3" t="s">
        <v>92</v>
      </c>
      <c r="C352" s="99"/>
    </row>
    <row r="353" spans="1:3" ht="15" customHeight="1">
      <c r="A353" s="97">
        <v>45186</v>
      </c>
      <c r="B353" s="3" t="s">
        <v>92</v>
      </c>
      <c r="C353" s="99"/>
    </row>
    <row r="354" spans="1:3" ht="15" customHeight="1">
      <c r="A354" s="97">
        <v>45187</v>
      </c>
      <c r="B354" s="3" t="s">
        <v>92</v>
      </c>
      <c r="C354" s="99"/>
    </row>
    <row r="355" spans="1:3" ht="15" customHeight="1">
      <c r="A355" s="97">
        <v>45188</v>
      </c>
      <c r="B355" s="3" t="s">
        <v>92</v>
      </c>
      <c r="C355" s="99"/>
    </row>
    <row r="356" spans="1:3" ht="15" customHeight="1">
      <c r="A356" s="97">
        <v>45189</v>
      </c>
      <c r="B356" s="3" t="s">
        <v>92</v>
      </c>
      <c r="C356" s="99"/>
    </row>
    <row r="357" spans="1:3" ht="15" customHeight="1">
      <c r="A357" s="97">
        <v>45190</v>
      </c>
      <c r="B357" s="3" t="s">
        <v>92</v>
      </c>
      <c r="C357" s="99"/>
    </row>
    <row r="358" spans="1:3" ht="15" customHeight="1">
      <c r="A358" s="97">
        <v>45191</v>
      </c>
      <c r="B358" s="3" t="s">
        <v>92</v>
      </c>
      <c r="C358" s="99"/>
    </row>
    <row r="359" spans="1:3" ht="15" customHeight="1">
      <c r="A359" s="97">
        <v>45192</v>
      </c>
      <c r="B359" s="3" t="s">
        <v>92</v>
      </c>
      <c r="C359" s="99"/>
    </row>
    <row r="360" spans="1:3" ht="15" customHeight="1">
      <c r="A360" s="97">
        <v>45193</v>
      </c>
      <c r="B360" s="3" t="s">
        <v>92</v>
      </c>
      <c r="C360" s="99"/>
    </row>
    <row r="361" spans="1:3" ht="15" customHeight="1">
      <c r="A361" s="97">
        <v>45194</v>
      </c>
      <c r="B361" s="3" t="s">
        <v>92</v>
      </c>
      <c r="C361" s="99"/>
    </row>
    <row r="362" spans="1:3" ht="15" customHeight="1">
      <c r="A362" s="97">
        <v>45195</v>
      </c>
      <c r="B362" s="3" t="s">
        <v>92</v>
      </c>
      <c r="C362" s="99"/>
    </row>
    <row r="363" spans="1:3" ht="15" customHeight="1">
      <c r="A363" s="97">
        <v>45196</v>
      </c>
      <c r="B363" s="3" t="s">
        <v>92</v>
      </c>
      <c r="C363" s="99"/>
    </row>
    <row r="364" spans="1:3" ht="15" customHeight="1">
      <c r="A364" s="97">
        <v>45197</v>
      </c>
      <c r="B364" s="3" t="s">
        <v>92</v>
      </c>
      <c r="C364" s="99"/>
    </row>
    <row r="365" spans="1:3" ht="15" customHeight="1">
      <c r="A365" s="97">
        <v>45198</v>
      </c>
      <c r="B365" s="3" t="s">
        <v>92</v>
      </c>
      <c r="C365" s="99"/>
    </row>
    <row r="366" spans="1:3" ht="15" customHeight="1">
      <c r="A366" s="97">
        <v>45199</v>
      </c>
      <c r="B366" s="3" t="s">
        <v>92</v>
      </c>
      <c r="C366" s="99"/>
    </row>
    <row r="367" spans="1:3">
      <c r="A367" s="92"/>
      <c r="B367" s="93">
        <f>SUM(B1:B366)</f>
        <v>0</v>
      </c>
      <c r="C367" s="93">
        <f>SUM(B260:B366)</f>
        <v>0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EAEC16-7BBA-4B50-9B0B-7A4D9D4D606F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38">
        <v>45200</v>
      </c>
      <c r="B1" s="98" t="s">
        <v>92</v>
      </c>
      <c r="C1" s="99"/>
    </row>
    <row r="2" spans="1:3" ht="15" customHeight="1">
      <c r="A2" s="138">
        <v>45201</v>
      </c>
      <c r="B2" s="98" t="s">
        <v>92</v>
      </c>
      <c r="C2" s="99"/>
    </row>
    <row r="3" spans="1:3" ht="15" customHeight="1">
      <c r="A3" s="138">
        <v>45202</v>
      </c>
      <c r="B3" s="98" t="s">
        <v>92</v>
      </c>
      <c r="C3" s="99"/>
    </row>
    <row r="4" spans="1:3" ht="15" customHeight="1">
      <c r="A4" s="138">
        <v>45203</v>
      </c>
      <c r="B4" s="98" t="s">
        <v>92</v>
      </c>
      <c r="C4" s="99"/>
    </row>
    <row r="5" spans="1:3" ht="15" customHeight="1">
      <c r="A5" s="138">
        <v>45204</v>
      </c>
      <c r="B5" s="98" t="s">
        <v>92</v>
      </c>
      <c r="C5" s="99"/>
    </row>
    <row r="6" spans="1:3" ht="15" customHeight="1">
      <c r="A6" s="138">
        <v>45205</v>
      </c>
      <c r="B6" s="98" t="s">
        <v>92</v>
      </c>
      <c r="C6" s="99"/>
    </row>
    <row r="7" spans="1:3" ht="15" customHeight="1">
      <c r="A7" s="138">
        <v>45206</v>
      </c>
      <c r="B7" s="98" t="s">
        <v>92</v>
      </c>
      <c r="C7" s="99"/>
    </row>
    <row r="8" spans="1:3" ht="15" customHeight="1">
      <c r="A8" s="138">
        <v>45207</v>
      </c>
      <c r="B8" s="98" t="s">
        <v>92</v>
      </c>
      <c r="C8" s="99"/>
    </row>
    <row r="9" spans="1:3" ht="15" customHeight="1">
      <c r="A9" s="138">
        <v>45208</v>
      </c>
      <c r="B9" s="98" t="s">
        <v>92</v>
      </c>
      <c r="C9" s="99"/>
    </row>
    <row r="10" spans="1:3" ht="15" customHeight="1">
      <c r="A10" s="138">
        <v>45209</v>
      </c>
      <c r="B10" s="98" t="s">
        <v>92</v>
      </c>
      <c r="C10" s="99"/>
    </row>
    <row r="11" spans="1:3" ht="15" customHeight="1">
      <c r="A11" s="138">
        <v>45210</v>
      </c>
      <c r="B11" s="98" t="s">
        <v>92</v>
      </c>
      <c r="C11" s="99"/>
    </row>
    <row r="12" spans="1:3" ht="15" customHeight="1">
      <c r="A12" s="138">
        <v>45211</v>
      </c>
      <c r="B12" s="98" t="s">
        <v>92</v>
      </c>
      <c r="C12" s="99"/>
    </row>
    <row r="13" spans="1:3" ht="15" customHeight="1">
      <c r="A13" s="138">
        <v>45212</v>
      </c>
      <c r="B13" s="98" t="s">
        <v>92</v>
      </c>
      <c r="C13" s="99"/>
    </row>
    <row r="14" spans="1:3" ht="15" customHeight="1">
      <c r="A14" s="138">
        <v>45213</v>
      </c>
      <c r="B14" s="98" t="s">
        <v>92</v>
      </c>
      <c r="C14" s="99"/>
    </row>
    <row r="15" spans="1:3" ht="15" customHeight="1">
      <c r="A15" s="138">
        <v>45214</v>
      </c>
      <c r="B15" s="98" t="s">
        <v>92</v>
      </c>
      <c r="C15" s="99"/>
    </row>
    <row r="16" spans="1:3" ht="15" customHeight="1">
      <c r="A16" s="138">
        <v>45215</v>
      </c>
      <c r="B16" s="98" t="s">
        <v>92</v>
      </c>
      <c r="C16" s="99"/>
    </row>
    <row r="17" spans="1:3" ht="15" customHeight="1">
      <c r="A17" s="138">
        <v>45216</v>
      </c>
      <c r="B17" s="98" t="s">
        <v>92</v>
      </c>
      <c r="C17" s="99"/>
    </row>
    <row r="18" spans="1:3" ht="15" customHeight="1">
      <c r="A18" s="138">
        <v>45217</v>
      </c>
      <c r="B18" s="98" t="s">
        <v>92</v>
      </c>
      <c r="C18" s="99"/>
    </row>
    <row r="19" spans="1:3" ht="15" customHeight="1">
      <c r="A19" s="138">
        <v>45218</v>
      </c>
      <c r="B19" s="98" t="s">
        <v>92</v>
      </c>
      <c r="C19" s="99"/>
    </row>
    <row r="20" spans="1:3" ht="15" customHeight="1">
      <c r="A20" s="138">
        <v>45219</v>
      </c>
      <c r="B20" s="98" t="s">
        <v>92</v>
      </c>
      <c r="C20" s="99"/>
    </row>
    <row r="21" spans="1:3" ht="15" customHeight="1">
      <c r="A21" s="138">
        <v>45220</v>
      </c>
      <c r="B21" s="98" t="s">
        <v>92</v>
      </c>
      <c r="C21" s="99"/>
    </row>
    <row r="22" spans="1:3" ht="15" customHeight="1">
      <c r="A22" s="138">
        <v>45221</v>
      </c>
      <c r="B22" s="98" t="s">
        <v>92</v>
      </c>
      <c r="C22" s="99"/>
    </row>
    <row r="23" spans="1:3" ht="15" customHeight="1">
      <c r="A23" s="138">
        <v>45222</v>
      </c>
      <c r="B23" s="98" t="s">
        <v>92</v>
      </c>
      <c r="C23" s="99"/>
    </row>
    <row r="24" spans="1:3" ht="15" customHeight="1">
      <c r="A24" s="138">
        <v>45223</v>
      </c>
      <c r="B24" s="98" t="s">
        <v>92</v>
      </c>
      <c r="C24" s="99"/>
    </row>
    <row r="25" spans="1:3" ht="15" customHeight="1">
      <c r="A25" s="138">
        <v>45224</v>
      </c>
      <c r="B25" s="98" t="s">
        <v>92</v>
      </c>
      <c r="C25" s="99"/>
    </row>
    <row r="26" spans="1:3" ht="15" customHeight="1">
      <c r="A26" s="138">
        <v>45225</v>
      </c>
      <c r="B26" s="98" t="s">
        <v>92</v>
      </c>
      <c r="C26" s="99"/>
    </row>
    <row r="27" spans="1:3" ht="15" customHeight="1">
      <c r="A27" s="138">
        <v>45226</v>
      </c>
      <c r="B27" s="98" t="s">
        <v>92</v>
      </c>
      <c r="C27" s="99"/>
    </row>
    <row r="28" spans="1:3" ht="15" customHeight="1">
      <c r="A28" s="138">
        <v>45227</v>
      </c>
      <c r="B28" s="98" t="s">
        <v>92</v>
      </c>
      <c r="C28" s="99"/>
    </row>
    <row r="29" spans="1:3" ht="15" customHeight="1">
      <c r="A29" s="138">
        <v>45228</v>
      </c>
      <c r="B29" s="98" t="s">
        <v>92</v>
      </c>
      <c r="C29" s="99"/>
    </row>
    <row r="30" spans="1:3" ht="15" customHeight="1">
      <c r="A30" s="138">
        <v>45229</v>
      </c>
      <c r="B30" s="98" t="s">
        <v>92</v>
      </c>
      <c r="C30" s="99"/>
    </row>
    <row r="31" spans="1:3" ht="15" customHeight="1">
      <c r="A31" s="138">
        <v>45230</v>
      </c>
      <c r="B31" s="98" t="s">
        <v>92</v>
      </c>
      <c r="C31" s="99"/>
    </row>
    <row r="32" spans="1:3" ht="15" customHeight="1">
      <c r="A32" s="138">
        <v>45231</v>
      </c>
      <c r="B32" s="98" t="s">
        <v>92</v>
      </c>
      <c r="C32" s="99"/>
    </row>
    <row r="33" spans="1:3" ht="15" customHeight="1">
      <c r="A33" s="138">
        <v>45232</v>
      </c>
      <c r="B33" s="98" t="s">
        <v>92</v>
      </c>
      <c r="C33" s="99"/>
    </row>
    <row r="34" spans="1:3" ht="15" customHeight="1">
      <c r="A34" s="138">
        <v>45233</v>
      </c>
      <c r="B34" s="98" t="s">
        <v>92</v>
      </c>
      <c r="C34" s="99"/>
    </row>
    <row r="35" spans="1:3" ht="15" customHeight="1">
      <c r="A35" s="138">
        <v>45234</v>
      </c>
      <c r="B35" s="98" t="s">
        <v>92</v>
      </c>
      <c r="C35" s="99"/>
    </row>
    <row r="36" spans="1:3" ht="15" customHeight="1">
      <c r="A36" s="138">
        <v>45235</v>
      </c>
      <c r="B36" s="98" t="s">
        <v>92</v>
      </c>
      <c r="C36" s="99"/>
    </row>
    <row r="37" spans="1:3" ht="15" customHeight="1">
      <c r="A37" s="138">
        <v>45236</v>
      </c>
      <c r="B37" s="98" t="s">
        <v>92</v>
      </c>
      <c r="C37" s="99"/>
    </row>
    <row r="38" spans="1:3" ht="15" customHeight="1">
      <c r="A38" s="138">
        <v>45237</v>
      </c>
      <c r="B38" s="98" t="s">
        <v>92</v>
      </c>
      <c r="C38" s="99"/>
    </row>
    <row r="39" spans="1:3" ht="15" customHeight="1">
      <c r="A39" s="138">
        <v>45238</v>
      </c>
      <c r="B39" s="98" t="s">
        <v>92</v>
      </c>
      <c r="C39" s="99"/>
    </row>
    <row r="40" spans="1:3" ht="15" customHeight="1">
      <c r="A40" s="138">
        <v>45239</v>
      </c>
      <c r="B40" s="98" t="s">
        <v>92</v>
      </c>
      <c r="C40" s="99"/>
    </row>
    <row r="41" spans="1:3" ht="15" customHeight="1">
      <c r="A41" s="138">
        <v>45240</v>
      </c>
      <c r="B41" s="98" t="s">
        <v>92</v>
      </c>
      <c r="C41" s="99"/>
    </row>
    <row r="42" spans="1:3" ht="15" customHeight="1">
      <c r="A42" s="138">
        <v>45241</v>
      </c>
      <c r="B42" s="98" t="s">
        <v>92</v>
      </c>
      <c r="C42" s="99"/>
    </row>
    <row r="43" spans="1:3" ht="15" customHeight="1">
      <c r="A43" s="138">
        <v>45242</v>
      </c>
      <c r="B43" s="98" t="s">
        <v>92</v>
      </c>
      <c r="C43" s="99"/>
    </row>
    <row r="44" spans="1:3" ht="15" customHeight="1">
      <c r="A44" s="138">
        <v>45243</v>
      </c>
      <c r="B44" s="98" t="s">
        <v>92</v>
      </c>
      <c r="C44" s="99"/>
    </row>
    <row r="45" spans="1:3" ht="15" customHeight="1">
      <c r="A45" s="138">
        <v>45244</v>
      </c>
      <c r="B45" s="98" t="s">
        <v>92</v>
      </c>
      <c r="C45" s="99"/>
    </row>
    <row r="46" spans="1:3" ht="15" customHeight="1">
      <c r="A46" s="138">
        <v>45245</v>
      </c>
      <c r="B46" s="98" t="s">
        <v>92</v>
      </c>
      <c r="C46" s="99"/>
    </row>
    <row r="47" spans="1:3" ht="15" customHeight="1">
      <c r="A47" s="138">
        <v>45246</v>
      </c>
      <c r="B47" s="98" t="s">
        <v>92</v>
      </c>
      <c r="C47" s="99"/>
    </row>
    <row r="48" spans="1:3" ht="15" customHeight="1">
      <c r="A48" s="138">
        <v>45247</v>
      </c>
      <c r="B48" s="98" t="s">
        <v>92</v>
      </c>
      <c r="C48" s="99"/>
    </row>
    <row r="49" spans="1:3" ht="15" customHeight="1">
      <c r="A49" s="138">
        <v>45248</v>
      </c>
      <c r="B49" s="98" t="s">
        <v>92</v>
      </c>
      <c r="C49" s="99"/>
    </row>
    <row r="50" spans="1:3" ht="15" customHeight="1">
      <c r="A50" s="138">
        <v>45249</v>
      </c>
      <c r="B50" s="98" t="s">
        <v>92</v>
      </c>
      <c r="C50" s="99"/>
    </row>
    <row r="51" spans="1:3" ht="15" customHeight="1">
      <c r="A51" s="138">
        <v>45250</v>
      </c>
      <c r="B51" s="98" t="s">
        <v>92</v>
      </c>
      <c r="C51" s="99"/>
    </row>
    <row r="52" spans="1:3" ht="15" customHeight="1">
      <c r="A52" s="138">
        <v>45251</v>
      </c>
      <c r="B52" s="98" t="s">
        <v>92</v>
      </c>
      <c r="C52" s="99"/>
    </row>
    <row r="53" spans="1:3" ht="15" customHeight="1">
      <c r="A53" s="138">
        <v>45252</v>
      </c>
      <c r="B53" s="98" t="s">
        <v>92</v>
      </c>
      <c r="C53" s="99"/>
    </row>
    <row r="54" spans="1:3" ht="15" customHeight="1">
      <c r="A54" s="138">
        <v>45253</v>
      </c>
      <c r="B54" s="98" t="s">
        <v>92</v>
      </c>
      <c r="C54" s="99"/>
    </row>
    <row r="55" spans="1:3" ht="15" customHeight="1">
      <c r="A55" s="138">
        <v>45254</v>
      </c>
      <c r="B55" s="98" t="s">
        <v>92</v>
      </c>
      <c r="C55" s="99"/>
    </row>
    <row r="56" spans="1:3" ht="15" customHeight="1">
      <c r="A56" s="138">
        <v>45255</v>
      </c>
      <c r="B56" s="98" t="s">
        <v>92</v>
      </c>
      <c r="C56" s="99"/>
    </row>
    <row r="57" spans="1:3" ht="15" customHeight="1">
      <c r="A57" s="138">
        <v>45256</v>
      </c>
      <c r="B57" s="98" t="s">
        <v>92</v>
      </c>
      <c r="C57" s="99"/>
    </row>
    <row r="58" spans="1:3" ht="15" customHeight="1">
      <c r="A58" s="138">
        <v>45257</v>
      </c>
      <c r="B58" s="98" t="s">
        <v>92</v>
      </c>
      <c r="C58" s="99"/>
    </row>
    <row r="59" spans="1:3" ht="15" customHeight="1">
      <c r="A59" s="138">
        <v>45258</v>
      </c>
      <c r="B59" s="98" t="s">
        <v>92</v>
      </c>
      <c r="C59" s="99"/>
    </row>
    <row r="60" spans="1:3" ht="15" customHeight="1">
      <c r="A60" s="138">
        <v>45259</v>
      </c>
      <c r="B60" s="98" t="s">
        <v>92</v>
      </c>
      <c r="C60" s="99"/>
    </row>
    <row r="61" spans="1:3" ht="15" customHeight="1">
      <c r="A61" s="138">
        <v>45260</v>
      </c>
      <c r="B61" s="98" t="s">
        <v>92</v>
      </c>
      <c r="C61" s="99"/>
    </row>
    <row r="62" spans="1:3" ht="15" customHeight="1">
      <c r="A62" s="138">
        <v>45261</v>
      </c>
      <c r="B62" s="98" t="s">
        <v>92</v>
      </c>
      <c r="C62" s="99"/>
    </row>
    <row r="63" spans="1:3" ht="15" customHeight="1">
      <c r="A63" s="138">
        <v>45262</v>
      </c>
      <c r="B63" s="98" t="s">
        <v>92</v>
      </c>
      <c r="C63" s="99"/>
    </row>
    <row r="64" spans="1:3" ht="15" customHeight="1">
      <c r="A64" s="138">
        <v>45263</v>
      </c>
      <c r="B64" s="98" t="s">
        <v>92</v>
      </c>
      <c r="C64" s="99"/>
    </row>
    <row r="65" spans="1:3" ht="15" customHeight="1">
      <c r="A65" s="138">
        <v>45264</v>
      </c>
      <c r="B65" s="98" t="s">
        <v>92</v>
      </c>
      <c r="C65" s="99"/>
    </row>
    <row r="66" spans="1:3" ht="15" customHeight="1">
      <c r="A66" s="138">
        <v>45265</v>
      </c>
      <c r="B66" s="98" t="s">
        <v>92</v>
      </c>
      <c r="C66" s="99"/>
    </row>
    <row r="67" spans="1:3" ht="15" customHeight="1">
      <c r="A67" s="138">
        <v>45266</v>
      </c>
      <c r="B67" s="98" t="s">
        <v>92</v>
      </c>
      <c r="C67" s="99"/>
    </row>
    <row r="68" spans="1:3" ht="15" customHeight="1">
      <c r="A68" s="138">
        <v>45267</v>
      </c>
      <c r="B68" s="98" t="s">
        <v>92</v>
      </c>
      <c r="C68" s="99"/>
    </row>
    <row r="69" spans="1:3" ht="15" customHeight="1">
      <c r="A69" s="138">
        <v>45268</v>
      </c>
      <c r="B69" s="98" t="s">
        <v>92</v>
      </c>
      <c r="C69" s="99"/>
    </row>
    <row r="70" spans="1:3" ht="15" customHeight="1">
      <c r="A70" s="138">
        <v>45269</v>
      </c>
      <c r="B70" s="98" t="s">
        <v>92</v>
      </c>
      <c r="C70" s="99"/>
    </row>
    <row r="71" spans="1:3" ht="15" customHeight="1">
      <c r="A71" s="138">
        <v>45270</v>
      </c>
      <c r="B71" s="98" t="s">
        <v>92</v>
      </c>
      <c r="C71" s="99"/>
    </row>
    <row r="72" spans="1:3" ht="15" customHeight="1">
      <c r="A72" s="138">
        <v>45271</v>
      </c>
      <c r="B72" s="98" t="s">
        <v>92</v>
      </c>
      <c r="C72" s="99"/>
    </row>
    <row r="73" spans="1:3" ht="15" customHeight="1">
      <c r="A73" s="138">
        <v>45272</v>
      </c>
      <c r="B73" s="98" t="s">
        <v>92</v>
      </c>
      <c r="C73" s="99"/>
    </row>
    <row r="74" spans="1:3" ht="15" customHeight="1">
      <c r="A74" s="138">
        <v>45273</v>
      </c>
      <c r="B74" s="98" t="s">
        <v>92</v>
      </c>
      <c r="C74" s="99"/>
    </row>
    <row r="75" spans="1:3" ht="15" customHeight="1">
      <c r="A75" s="138">
        <v>45274</v>
      </c>
      <c r="B75" s="98" t="s">
        <v>92</v>
      </c>
      <c r="C75" s="99"/>
    </row>
    <row r="76" spans="1:3" ht="15" customHeight="1">
      <c r="A76" s="138">
        <v>45275</v>
      </c>
      <c r="B76" s="98" t="s">
        <v>92</v>
      </c>
      <c r="C76" s="99"/>
    </row>
    <row r="77" spans="1:3" ht="15" customHeight="1">
      <c r="A77" s="138">
        <v>45276</v>
      </c>
      <c r="B77" s="98" t="s">
        <v>92</v>
      </c>
      <c r="C77" s="99"/>
    </row>
    <row r="78" spans="1:3" ht="15" customHeight="1">
      <c r="A78" s="138">
        <v>45277</v>
      </c>
      <c r="B78" s="98" t="s">
        <v>92</v>
      </c>
      <c r="C78" s="99"/>
    </row>
    <row r="79" spans="1:3" ht="15" customHeight="1">
      <c r="A79" s="138">
        <v>45278</v>
      </c>
      <c r="B79" s="98" t="s">
        <v>92</v>
      </c>
      <c r="C79" s="99"/>
    </row>
    <row r="80" spans="1:3" ht="15" customHeight="1">
      <c r="A80" s="138">
        <v>45279</v>
      </c>
      <c r="B80" s="98" t="s">
        <v>92</v>
      </c>
      <c r="C80" s="99"/>
    </row>
    <row r="81" spans="1:3" ht="15" customHeight="1">
      <c r="A81" s="138">
        <v>45280</v>
      </c>
      <c r="B81" s="98" t="s">
        <v>92</v>
      </c>
      <c r="C81" s="99"/>
    </row>
    <row r="82" spans="1:3" ht="15" customHeight="1">
      <c r="A82" s="138">
        <v>45281</v>
      </c>
      <c r="B82" s="98" t="s">
        <v>92</v>
      </c>
      <c r="C82" s="99"/>
    </row>
    <row r="83" spans="1:3" ht="15" customHeight="1">
      <c r="A83" s="138">
        <v>45282</v>
      </c>
      <c r="B83" s="98" t="s">
        <v>92</v>
      </c>
      <c r="C83" s="99"/>
    </row>
    <row r="84" spans="1:3" ht="15" customHeight="1">
      <c r="A84" s="138">
        <v>45283</v>
      </c>
      <c r="B84" s="98" t="s">
        <v>92</v>
      </c>
      <c r="C84" s="99"/>
    </row>
    <row r="85" spans="1:3" ht="15" customHeight="1">
      <c r="A85" s="138">
        <v>45284</v>
      </c>
      <c r="B85" s="98" t="s">
        <v>92</v>
      </c>
      <c r="C85" s="99"/>
    </row>
    <row r="86" spans="1:3" ht="15" customHeight="1">
      <c r="A86" s="138">
        <v>45285</v>
      </c>
      <c r="B86" s="98" t="s">
        <v>92</v>
      </c>
      <c r="C86" s="99"/>
    </row>
    <row r="87" spans="1:3" ht="15" customHeight="1">
      <c r="A87" s="138">
        <v>45286</v>
      </c>
      <c r="B87" s="98" t="s">
        <v>92</v>
      </c>
      <c r="C87" s="99"/>
    </row>
    <row r="88" spans="1:3" ht="15" customHeight="1">
      <c r="A88" s="138">
        <v>45287</v>
      </c>
      <c r="B88" s="98" t="s">
        <v>92</v>
      </c>
      <c r="C88" s="99"/>
    </row>
    <row r="89" spans="1:3" ht="15" customHeight="1">
      <c r="A89" s="138">
        <v>45288</v>
      </c>
      <c r="B89" s="98" t="s">
        <v>92</v>
      </c>
      <c r="C89" s="99"/>
    </row>
    <row r="90" spans="1:3" ht="15" customHeight="1">
      <c r="A90" s="138">
        <v>45289</v>
      </c>
      <c r="B90" s="98" t="s">
        <v>92</v>
      </c>
      <c r="C90" s="99"/>
    </row>
    <row r="91" spans="1:3" ht="15" customHeight="1">
      <c r="A91" s="138">
        <v>45290</v>
      </c>
      <c r="B91" s="98" t="s">
        <v>92</v>
      </c>
      <c r="C91" s="99"/>
    </row>
    <row r="92" spans="1:3" ht="15" customHeight="1">
      <c r="A92" s="138">
        <v>45291</v>
      </c>
      <c r="B92" s="98" t="s">
        <v>92</v>
      </c>
      <c r="C92" s="99"/>
    </row>
    <row r="93" spans="1:3" ht="15" customHeight="1">
      <c r="A93" s="138">
        <v>45292</v>
      </c>
      <c r="B93" s="98" t="s">
        <v>92</v>
      </c>
      <c r="C93" s="99"/>
    </row>
    <row r="94" spans="1:3" ht="15" customHeight="1">
      <c r="A94" s="138">
        <v>45293</v>
      </c>
      <c r="B94" s="98" t="s">
        <v>92</v>
      </c>
      <c r="C94" s="99"/>
    </row>
    <row r="95" spans="1:3" ht="15" customHeight="1">
      <c r="A95" s="138">
        <v>45294</v>
      </c>
      <c r="B95" s="98" t="s">
        <v>92</v>
      </c>
      <c r="C95" s="99"/>
    </row>
    <row r="96" spans="1:3" ht="15" customHeight="1">
      <c r="A96" s="138">
        <v>45295</v>
      </c>
      <c r="B96" s="98" t="s">
        <v>92</v>
      </c>
      <c r="C96" s="99"/>
    </row>
    <row r="97" spans="1:3" ht="15" customHeight="1">
      <c r="A97" s="138">
        <v>45296</v>
      </c>
      <c r="B97" s="98" t="s">
        <v>92</v>
      </c>
      <c r="C97" s="99"/>
    </row>
    <row r="98" spans="1:3" ht="15" customHeight="1">
      <c r="A98" s="138">
        <v>45297</v>
      </c>
      <c r="B98" s="98" t="s">
        <v>92</v>
      </c>
      <c r="C98" s="99"/>
    </row>
    <row r="99" spans="1:3" ht="15" customHeight="1">
      <c r="A99" s="138">
        <v>45298</v>
      </c>
      <c r="B99" s="98" t="s">
        <v>92</v>
      </c>
      <c r="C99" s="99"/>
    </row>
    <row r="100" spans="1:3" ht="15" customHeight="1">
      <c r="A100" s="138">
        <v>45299</v>
      </c>
      <c r="B100" s="98" t="s">
        <v>92</v>
      </c>
      <c r="C100" s="99"/>
    </row>
    <row r="101" spans="1:3" ht="15" customHeight="1">
      <c r="A101" s="138">
        <v>45300</v>
      </c>
      <c r="B101" s="98" t="s">
        <v>92</v>
      </c>
      <c r="C101" s="99"/>
    </row>
    <row r="102" spans="1:3" ht="15" customHeight="1">
      <c r="A102" s="138">
        <v>45301</v>
      </c>
      <c r="B102" s="98" t="s">
        <v>92</v>
      </c>
      <c r="C102" s="99"/>
    </row>
    <row r="103" spans="1:3" ht="15" customHeight="1">
      <c r="A103" s="138">
        <v>45302</v>
      </c>
      <c r="B103" s="98" t="s">
        <v>92</v>
      </c>
      <c r="C103" s="99"/>
    </row>
    <row r="104" spans="1:3" ht="15" customHeight="1">
      <c r="A104" s="138">
        <v>45303</v>
      </c>
      <c r="B104" s="98" t="s">
        <v>92</v>
      </c>
      <c r="C104" s="99"/>
    </row>
    <row r="105" spans="1:3" ht="15" customHeight="1">
      <c r="A105" s="138">
        <v>45304</v>
      </c>
      <c r="B105" s="98" t="s">
        <v>92</v>
      </c>
      <c r="C105" s="99"/>
    </row>
    <row r="106" spans="1:3" ht="15" customHeight="1">
      <c r="A106" s="138">
        <v>45305</v>
      </c>
      <c r="B106" s="98" t="s">
        <v>92</v>
      </c>
      <c r="C106" s="99"/>
    </row>
    <row r="107" spans="1:3" ht="15" customHeight="1">
      <c r="A107" s="138">
        <v>45306</v>
      </c>
      <c r="B107" s="98" t="s">
        <v>92</v>
      </c>
      <c r="C107" s="99"/>
    </row>
    <row r="108" spans="1:3" ht="15" customHeight="1">
      <c r="A108" s="138">
        <v>45307</v>
      </c>
      <c r="B108" s="98" t="s">
        <v>92</v>
      </c>
      <c r="C108" s="99"/>
    </row>
    <row r="109" spans="1:3" ht="15" customHeight="1">
      <c r="A109" s="138">
        <v>45308</v>
      </c>
      <c r="B109" s="98" t="s">
        <v>92</v>
      </c>
      <c r="C109" s="99"/>
    </row>
    <row r="110" spans="1:3" ht="15" customHeight="1">
      <c r="A110" s="138">
        <v>45309</v>
      </c>
      <c r="B110" s="98" t="s">
        <v>92</v>
      </c>
      <c r="C110" s="99"/>
    </row>
    <row r="111" spans="1:3" ht="15" customHeight="1">
      <c r="A111" s="138">
        <v>45310</v>
      </c>
      <c r="B111" s="98" t="s">
        <v>92</v>
      </c>
      <c r="C111" s="99"/>
    </row>
    <row r="112" spans="1:3" ht="15" customHeight="1">
      <c r="A112" s="138">
        <v>45311</v>
      </c>
      <c r="B112" s="98" t="s">
        <v>92</v>
      </c>
      <c r="C112" s="99"/>
    </row>
    <row r="113" spans="1:3" ht="15" customHeight="1">
      <c r="A113" s="138">
        <v>45312</v>
      </c>
      <c r="B113" s="98" t="s">
        <v>92</v>
      </c>
      <c r="C113" s="99"/>
    </row>
    <row r="114" spans="1:3" ht="15" customHeight="1">
      <c r="A114" s="138">
        <v>45313</v>
      </c>
      <c r="B114" s="98" t="s">
        <v>92</v>
      </c>
      <c r="C114" s="99"/>
    </row>
    <row r="115" spans="1:3" ht="15" customHeight="1">
      <c r="A115" s="138">
        <v>45314</v>
      </c>
      <c r="B115" s="98" t="s">
        <v>92</v>
      </c>
      <c r="C115" s="99"/>
    </row>
    <row r="116" spans="1:3" ht="15" customHeight="1">
      <c r="A116" s="138">
        <v>45315</v>
      </c>
      <c r="B116" s="98" t="s">
        <v>92</v>
      </c>
      <c r="C116" s="99"/>
    </row>
    <row r="117" spans="1:3" ht="15" customHeight="1">
      <c r="A117" s="138">
        <v>45316</v>
      </c>
      <c r="B117" s="98" t="s">
        <v>92</v>
      </c>
      <c r="C117" s="99"/>
    </row>
    <row r="118" spans="1:3" ht="15" customHeight="1">
      <c r="A118" s="138">
        <v>45317</v>
      </c>
      <c r="B118" s="98" t="s">
        <v>92</v>
      </c>
      <c r="C118" s="99"/>
    </row>
    <row r="119" spans="1:3" ht="15" customHeight="1">
      <c r="A119" s="138">
        <v>45318</v>
      </c>
      <c r="B119" s="98" t="s">
        <v>92</v>
      </c>
      <c r="C119" s="99"/>
    </row>
    <row r="120" spans="1:3" ht="15" customHeight="1">
      <c r="A120" s="138">
        <v>45319</v>
      </c>
      <c r="B120" s="98" t="s">
        <v>92</v>
      </c>
      <c r="C120" s="99"/>
    </row>
    <row r="121" spans="1:3" ht="15" customHeight="1">
      <c r="A121" s="138">
        <v>45320</v>
      </c>
      <c r="B121" s="98" t="s">
        <v>92</v>
      </c>
      <c r="C121" s="99"/>
    </row>
    <row r="122" spans="1:3" ht="15" customHeight="1">
      <c r="A122" s="138">
        <v>45321</v>
      </c>
      <c r="B122" s="98" t="s">
        <v>92</v>
      </c>
      <c r="C122" s="99"/>
    </row>
    <row r="123" spans="1:3" ht="15" customHeight="1">
      <c r="A123" s="138">
        <v>45322</v>
      </c>
      <c r="B123" s="98" t="s">
        <v>92</v>
      </c>
      <c r="C123" s="99"/>
    </row>
    <row r="124" spans="1:3" ht="15" customHeight="1">
      <c r="A124" s="138">
        <v>45323</v>
      </c>
      <c r="B124" s="98" t="s">
        <v>92</v>
      </c>
      <c r="C124" s="99"/>
    </row>
    <row r="125" spans="1:3" ht="15" customHeight="1">
      <c r="A125" s="138">
        <v>45324</v>
      </c>
      <c r="B125" s="98" t="s">
        <v>92</v>
      </c>
      <c r="C125" s="99"/>
    </row>
    <row r="126" spans="1:3" ht="15" customHeight="1">
      <c r="A126" s="138">
        <v>45325</v>
      </c>
      <c r="B126" s="98" t="s">
        <v>92</v>
      </c>
      <c r="C126" s="99"/>
    </row>
    <row r="127" spans="1:3" ht="15" customHeight="1">
      <c r="A127" s="138">
        <v>45326</v>
      </c>
      <c r="B127" s="98" t="s">
        <v>92</v>
      </c>
      <c r="C127" s="99"/>
    </row>
    <row r="128" spans="1:3" ht="15" customHeight="1">
      <c r="A128" s="138">
        <v>45327</v>
      </c>
      <c r="B128" s="98" t="s">
        <v>92</v>
      </c>
      <c r="C128" s="99"/>
    </row>
    <row r="129" spans="1:3" ht="15" customHeight="1">
      <c r="A129" s="138">
        <v>45328</v>
      </c>
      <c r="B129" s="98" t="s">
        <v>92</v>
      </c>
      <c r="C129" s="99"/>
    </row>
    <row r="130" spans="1:3" ht="15" customHeight="1">
      <c r="A130" s="138">
        <v>45329</v>
      </c>
      <c r="B130" s="98" t="s">
        <v>92</v>
      </c>
      <c r="C130" s="99"/>
    </row>
    <row r="131" spans="1:3" ht="15" customHeight="1">
      <c r="A131" s="138">
        <v>45330</v>
      </c>
      <c r="B131" s="98" t="s">
        <v>92</v>
      </c>
      <c r="C131" s="99"/>
    </row>
    <row r="132" spans="1:3" ht="15" customHeight="1">
      <c r="A132" s="138">
        <v>45331</v>
      </c>
      <c r="B132" s="98" t="s">
        <v>92</v>
      </c>
      <c r="C132" s="99"/>
    </row>
    <row r="133" spans="1:3" ht="15" customHeight="1">
      <c r="A133" s="138">
        <v>45332</v>
      </c>
      <c r="B133" s="98" t="s">
        <v>92</v>
      </c>
      <c r="C133" s="99"/>
    </row>
    <row r="134" spans="1:3" ht="15" customHeight="1">
      <c r="A134" s="138">
        <v>45333</v>
      </c>
      <c r="B134" s="98" t="s">
        <v>92</v>
      </c>
      <c r="C134" s="99"/>
    </row>
    <row r="135" spans="1:3" ht="15" customHeight="1">
      <c r="A135" s="138">
        <v>45334</v>
      </c>
      <c r="B135" s="98" t="s">
        <v>92</v>
      </c>
      <c r="C135" s="99"/>
    </row>
    <row r="136" spans="1:3" ht="15" customHeight="1">
      <c r="A136" s="138">
        <v>45335</v>
      </c>
      <c r="B136" s="98" t="s">
        <v>92</v>
      </c>
      <c r="C136" s="99"/>
    </row>
    <row r="137" spans="1:3" ht="15" customHeight="1">
      <c r="A137" s="138">
        <v>45336</v>
      </c>
      <c r="B137" s="98" t="s">
        <v>92</v>
      </c>
      <c r="C137" s="99"/>
    </row>
    <row r="138" spans="1:3" ht="15" customHeight="1">
      <c r="A138" s="138">
        <v>45337</v>
      </c>
      <c r="B138" s="98" t="s">
        <v>92</v>
      </c>
      <c r="C138" s="99"/>
    </row>
    <row r="139" spans="1:3" ht="15" customHeight="1">
      <c r="A139" s="138">
        <v>45338</v>
      </c>
      <c r="B139" s="98" t="s">
        <v>92</v>
      </c>
      <c r="C139" s="99"/>
    </row>
    <row r="140" spans="1:3" ht="15" customHeight="1">
      <c r="A140" s="138">
        <v>45339</v>
      </c>
      <c r="B140" s="98" t="s">
        <v>92</v>
      </c>
      <c r="C140" s="99"/>
    </row>
    <row r="141" spans="1:3" ht="15" customHeight="1">
      <c r="A141" s="138">
        <v>45340</v>
      </c>
      <c r="B141" s="98" t="s">
        <v>92</v>
      </c>
      <c r="C141" s="99"/>
    </row>
    <row r="142" spans="1:3" ht="15" customHeight="1">
      <c r="A142" s="138">
        <v>45341</v>
      </c>
      <c r="B142" s="98" t="s">
        <v>92</v>
      </c>
      <c r="C142" s="99"/>
    </row>
    <row r="143" spans="1:3" ht="15" customHeight="1">
      <c r="A143" s="138">
        <v>45342</v>
      </c>
      <c r="B143" s="98" t="s">
        <v>92</v>
      </c>
      <c r="C143" s="99"/>
    </row>
    <row r="144" spans="1:3" ht="15" customHeight="1">
      <c r="A144" s="138">
        <v>45343</v>
      </c>
      <c r="B144" s="98" t="s">
        <v>92</v>
      </c>
      <c r="C144" s="99"/>
    </row>
    <row r="145" spans="1:3" ht="15" customHeight="1">
      <c r="A145" s="138">
        <v>45344</v>
      </c>
      <c r="B145" s="98" t="s">
        <v>92</v>
      </c>
      <c r="C145" s="99"/>
    </row>
    <row r="146" spans="1:3" ht="15" customHeight="1">
      <c r="A146" s="138">
        <v>45345</v>
      </c>
      <c r="B146" s="98" t="s">
        <v>92</v>
      </c>
      <c r="C146" s="99"/>
    </row>
    <row r="147" spans="1:3" ht="15" customHeight="1">
      <c r="A147" s="138">
        <v>45346</v>
      </c>
      <c r="B147" s="98" t="s">
        <v>92</v>
      </c>
      <c r="C147" s="99"/>
    </row>
    <row r="148" spans="1:3" ht="15" customHeight="1">
      <c r="A148" s="138">
        <v>45347</v>
      </c>
      <c r="B148" s="98" t="s">
        <v>92</v>
      </c>
      <c r="C148" s="99"/>
    </row>
    <row r="149" spans="1:3" ht="15" customHeight="1">
      <c r="A149" s="138">
        <v>45348</v>
      </c>
      <c r="B149" s="98" t="s">
        <v>92</v>
      </c>
      <c r="C149" s="99"/>
    </row>
    <row r="150" spans="1:3" ht="15" customHeight="1">
      <c r="A150" s="138">
        <v>45349</v>
      </c>
      <c r="B150" s="98" t="s">
        <v>92</v>
      </c>
      <c r="C150" s="99"/>
    </row>
    <row r="151" spans="1:3" ht="15" customHeight="1">
      <c r="A151" s="138">
        <v>45350</v>
      </c>
      <c r="B151" s="98" t="s">
        <v>92</v>
      </c>
      <c r="C151" s="99"/>
    </row>
    <row r="152" spans="1:3" ht="15" customHeight="1">
      <c r="A152" s="138">
        <v>45351</v>
      </c>
      <c r="B152" s="98" t="s">
        <v>92</v>
      </c>
      <c r="C152" s="99"/>
    </row>
    <row r="153" spans="1:3" ht="15" customHeight="1">
      <c r="A153" s="138">
        <v>45352</v>
      </c>
      <c r="B153" s="98" t="s">
        <v>92</v>
      </c>
      <c r="C153" s="99"/>
    </row>
    <row r="154" spans="1:3" ht="15" customHeight="1">
      <c r="A154" s="138">
        <v>45353</v>
      </c>
      <c r="B154" s="98" t="s">
        <v>92</v>
      </c>
      <c r="C154" s="99"/>
    </row>
    <row r="155" spans="1:3" ht="15" customHeight="1">
      <c r="A155" s="138">
        <v>45354</v>
      </c>
      <c r="B155" s="98" t="s">
        <v>92</v>
      </c>
      <c r="C155" s="99"/>
    </row>
    <row r="156" spans="1:3" ht="15" customHeight="1">
      <c r="A156" s="138">
        <v>45355</v>
      </c>
      <c r="B156" s="98" t="s">
        <v>92</v>
      </c>
      <c r="C156" s="99"/>
    </row>
    <row r="157" spans="1:3" ht="15" customHeight="1">
      <c r="A157" s="138">
        <v>45356</v>
      </c>
      <c r="B157" s="98" t="s">
        <v>92</v>
      </c>
      <c r="C157" s="99"/>
    </row>
    <row r="158" spans="1:3" ht="15" customHeight="1">
      <c r="A158" s="138">
        <v>45357</v>
      </c>
      <c r="B158" s="98" t="s">
        <v>92</v>
      </c>
      <c r="C158" s="99"/>
    </row>
    <row r="159" spans="1:3" ht="15" customHeight="1">
      <c r="A159" s="138">
        <v>45358</v>
      </c>
      <c r="B159" s="98" t="s">
        <v>92</v>
      </c>
      <c r="C159" s="99"/>
    </row>
    <row r="160" spans="1:3" ht="15" customHeight="1">
      <c r="A160" s="138">
        <v>45359</v>
      </c>
      <c r="B160" s="98" t="s">
        <v>92</v>
      </c>
      <c r="C160" s="99"/>
    </row>
    <row r="161" spans="1:3" ht="15" customHeight="1">
      <c r="A161" s="138">
        <v>45360</v>
      </c>
      <c r="B161" s="98" t="s">
        <v>92</v>
      </c>
      <c r="C161" s="99"/>
    </row>
    <row r="162" spans="1:3" ht="15" customHeight="1">
      <c r="A162" s="138">
        <v>45361</v>
      </c>
      <c r="B162" s="98" t="s">
        <v>92</v>
      </c>
      <c r="C162" s="99"/>
    </row>
    <row r="163" spans="1:3" ht="15" customHeight="1">
      <c r="A163" s="138">
        <v>45362</v>
      </c>
      <c r="B163" s="98" t="s">
        <v>92</v>
      </c>
      <c r="C163" s="99"/>
    </row>
    <row r="164" spans="1:3" ht="15" customHeight="1">
      <c r="A164" s="138">
        <v>45363</v>
      </c>
      <c r="B164" s="98" t="s">
        <v>92</v>
      </c>
      <c r="C164" s="99"/>
    </row>
    <row r="165" spans="1:3" ht="15" customHeight="1">
      <c r="A165" s="138">
        <v>45364</v>
      </c>
      <c r="B165" s="98" t="s">
        <v>92</v>
      </c>
      <c r="C165" s="99"/>
    </row>
    <row r="166" spans="1:3" ht="15" customHeight="1">
      <c r="A166" s="138">
        <v>45365</v>
      </c>
      <c r="B166" s="98" t="s">
        <v>92</v>
      </c>
      <c r="C166" s="99"/>
    </row>
    <row r="167" spans="1:3" ht="15" customHeight="1">
      <c r="A167" s="138">
        <v>45366</v>
      </c>
      <c r="B167" s="98" t="s">
        <v>92</v>
      </c>
      <c r="C167" s="99"/>
    </row>
    <row r="168" spans="1:3" ht="15" customHeight="1">
      <c r="A168" s="138">
        <v>45367</v>
      </c>
      <c r="B168" s="98" t="s">
        <v>92</v>
      </c>
      <c r="C168" s="99"/>
    </row>
    <row r="169" spans="1:3" ht="15" customHeight="1">
      <c r="A169" s="138">
        <v>45368</v>
      </c>
      <c r="B169" s="98" t="s">
        <v>92</v>
      </c>
      <c r="C169" s="99"/>
    </row>
    <row r="170" spans="1:3" ht="15" customHeight="1">
      <c r="A170" s="138">
        <v>45369</v>
      </c>
      <c r="B170" s="98" t="s">
        <v>92</v>
      </c>
      <c r="C170" s="99"/>
    </row>
    <row r="171" spans="1:3" ht="15" customHeight="1">
      <c r="A171" s="138">
        <v>45370</v>
      </c>
      <c r="B171" s="98" t="s">
        <v>92</v>
      </c>
      <c r="C171" s="99"/>
    </row>
    <row r="172" spans="1:3" ht="15" customHeight="1">
      <c r="A172" s="138">
        <v>45371</v>
      </c>
      <c r="B172" s="98" t="s">
        <v>92</v>
      </c>
      <c r="C172" s="99"/>
    </row>
    <row r="173" spans="1:3" ht="15" customHeight="1">
      <c r="A173" s="138">
        <v>45372</v>
      </c>
      <c r="B173" s="98" t="s">
        <v>92</v>
      </c>
      <c r="C173" s="99"/>
    </row>
    <row r="174" spans="1:3" ht="15" customHeight="1">
      <c r="A174" s="138">
        <v>45373</v>
      </c>
      <c r="B174" s="98" t="s">
        <v>92</v>
      </c>
      <c r="C174" s="99"/>
    </row>
    <row r="175" spans="1:3" ht="15" customHeight="1">
      <c r="A175" s="138">
        <v>45374</v>
      </c>
      <c r="B175" s="98" t="s">
        <v>92</v>
      </c>
      <c r="C175" s="99"/>
    </row>
    <row r="176" spans="1:3" ht="15" customHeight="1">
      <c r="A176" s="138">
        <v>45375</v>
      </c>
      <c r="B176" s="98" t="s">
        <v>92</v>
      </c>
      <c r="C176" s="99"/>
    </row>
    <row r="177" spans="1:3" ht="15" customHeight="1">
      <c r="A177" s="138">
        <v>45376</v>
      </c>
      <c r="B177" s="98" t="s">
        <v>92</v>
      </c>
      <c r="C177" s="99"/>
    </row>
    <row r="178" spans="1:3" ht="15" customHeight="1">
      <c r="A178" s="138">
        <v>45377</v>
      </c>
      <c r="B178" s="98" t="s">
        <v>92</v>
      </c>
      <c r="C178" s="99"/>
    </row>
    <row r="179" spans="1:3" ht="15" customHeight="1">
      <c r="A179" s="138">
        <v>45378</v>
      </c>
      <c r="B179" s="98" t="s">
        <v>92</v>
      </c>
      <c r="C179" s="99"/>
    </row>
    <row r="180" spans="1:3" ht="15" customHeight="1">
      <c r="A180" s="138">
        <v>45379</v>
      </c>
      <c r="B180" s="98" t="s">
        <v>92</v>
      </c>
      <c r="C180" s="99"/>
    </row>
    <row r="181" spans="1:3" ht="15" customHeight="1">
      <c r="A181" s="138">
        <v>45380</v>
      </c>
      <c r="B181" s="98" t="s">
        <v>92</v>
      </c>
      <c r="C181" s="99"/>
    </row>
    <row r="182" spans="1:3" ht="15" customHeight="1">
      <c r="A182" s="138">
        <v>45381</v>
      </c>
      <c r="B182" s="98" t="s">
        <v>92</v>
      </c>
      <c r="C182" s="99"/>
    </row>
    <row r="183" spans="1:3" ht="15" customHeight="1">
      <c r="A183" s="138">
        <v>45382</v>
      </c>
      <c r="B183" s="98" t="s">
        <v>92</v>
      </c>
      <c r="C183" s="99"/>
    </row>
    <row r="184" spans="1:3" ht="15" customHeight="1">
      <c r="A184" s="138">
        <v>45383</v>
      </c>
      <c r="B184" s="98" t="s">
        <v>92</v>
      </c>
      <c r="C184" s="99"/>
    </row>
    <row r="185" spans="1:3" ht="15" customHeight="1">
      <c r="A185" s="138">
        <v>45384</v>
      </c>
      <c r="B185" s="98" t="s">
        <v>92</v>
      </c>
      <c r="C185" s="99"/>
    </row>
    <row r="186" spans="1:3" ht="15" customHeight="1">
      <c r="A186" s="138">
        <v>45385</v>
      </c>
      <c r="B186" s="98" t="s">
        <v>92</v>
      </c>
      <c r="C186" s="99"/>
    </row>
    <row r="187" spans="1:3" ht="15" customHeight="1">
      <c r="A187" s="138">
        <v>45386</v>
      </c>
      <c r="B187" s="98" t="s">
        <v>92</v>
      </c>
      <c r="C187" s="99"/>
    </row>
    <row r="188" spans="1:3" ht="15" customHeight="1">
      <c r="A188" s="138">
        <v>45387</v>
      </c>
      <c r="B188" s="98" t="s">
        <v>92</v>
      </c>
      <c r="C188" s="99"/>
    </row>
    <row r="189" spans="1:3" ht="15" customHeight="1">
      <c r="A189" s="138">
        <v>45388</v>
      </c>
      <c r="B189" s="98" t="s">
        <v>92</v>
      </c>
      <c r="C189" s="99"/>
    </row>
    <row r="190" spans="1:3" ht="15" customHeight="1">
      <c r="A190" s="138">
        <v>45389</v>
      </c>
      <c r="B190" s="98" t="s">
        <v>92</v>
      </c>
      <c r="C190" s="99"/>
    </row>
    <row r="191" spans="1:3" ht="15" customHeight="1">
      <c r="A191" s="138">
        <v>45390</v>
      </c>
      <c r="B191" s="98" t="s">
        <v>92</v>
      </c>
      <c r="C191" s="99"/>
    </row>
    <row r="192" spans="1:3" ht="15" customHeight="1">
      <c r="A192" s="138">
        <v>45391</v>
      </c>
      <c r="B192" s="98" t="s">
        <v>92</v>
      </c>
      <c r="C192" s="99"/>
    </row>
    <row r="193" spans="1:3" ht="15" customHeight="1">
      <c r="A193" s="138">
        <v>45392</v>
      </c>
      <c r="B193" s="98" t="s">
        <v>92</v>
      </c>
      <c r="C193" s="99"/>
    </row>
    <row r="194" spans="1:3" ht="15" customHeight="1">
      <c r="A194" s="138">
        <v>45393</v>
      </c>
      <c r="B194" s="98" t="s">
        <v>92</v>
      </c>
      <c r="C194" s="99"/>
    </row>
    <row r="195" spans="1:3" ht="15" customHeight="1">
      <c r="A195" s="138">
        <v>45394</v>
      </c>
      <c r="B195" s="98" t="s">
        <v>92</v>
      </c>
      <c r="C195" s="99"/>
    </row>
    <row r="196" spans="1:3" ht="15" customHeight="1">
      <c r="A196" s="138">
        <v>45395</v>
      </c>
      <c r="B196" s="98" t="s">
        <v>92</v>
      </c>
      <c r="C196" s="99"/>
    </row>
    <row r="197" spans="1:3" ht="15" customHeight="1">
      <c r="A197" s="138">
        <v>45396</v>
      </c>
      <c r="B197" s="98" t="s">
        <v>92</v>
      </c>
      <c r="C197" s="99"/>
    </row>
    <row r="198" spans="1:3" ht="15" customHeight="1">
      <c r="A198" s="138">
        <v>45397</v>
      </c>
      <c r="B198" s="98" t="s">
        <v>92</v>
      </c>
      <c r="C198" s="99"/>
    </row>
    <row r="199" spans="1:3" ht="15" customHeight="1">
      <c r="A199" s="138">
        <v>45398</v>
      </c>
      <c r="B199" s="98" t="s">
        <v>92</v>
      </c>
      <c r="C199" s="99"/>
    </row>
    <row r="200" spans="1:3" ht="15" customHeight="1">
      <c r="A200" s="138">
        <v>45399</v>
      </c>
      <c r="B200" s="98" t="s">
        <v>92</v>
      </c>
      <c r="C200" s="99"/>
    </row>
    <row r="201" spans="1:3" ht="15" customHeight="1">
      <c r="A201" s="138">
        <v>45400</v>
      </c>
      <c r="B201" s="98" t="s">
        <v>92</v>
      </c>
      <c r="C201" s="99"/>
    </row>
    <row r="202" spans="1:3" ht="15" customHeight="1">
      <c r="A202" s="138">
        <v>45401</v>
      </c>
      <c r="B202" s="98" t="s">
        <v>92</v>
      </c>
      <c r="C202" s="99"/>
    </row>
    <row r="203" spans="1:3" ht="15" customHeight="1">
      <c r="A203" s="138">
        <v>45402</v>
      </c>
      <c r="B203" s="98" t="s">
        <v>92</v>
      </c>
      <c r="C203" s="99"/>
    </row>
    <row r="204" spans="1:3" ht="15" customHeight="1">
      <c r="A204" s="138">
        <v>45403</v>
      </c>
      <c r="B204" s="98" t="s">
        <v>92</v>
      </c>
      <c r="C204" s="99"/>
    </row>
    <row r="205" spans="1:3" ht="15" customHeight="1">
      <c r="A205" s="138">
        <v>45404</v>
      </c>
      <c r="B205" s="98" t="s">
        <v>92</v>
      </c>
      <c r="C205" s="99"/>
    </row>
    <row r="206" spans="1:3" ht="15" customHeight="1">
      <c r="A206" s="138">
        <v>45405</v>
      </c>
      <c r="B206" s="98" t="s">
        <v>92</v>
      </c>
      <c r="C206" s="99"/>
    </row>
    <row r="207" spans="1:3" ht="15" customHeight="1">
      <c r="A207" s="138">
        <v>45406</v>
      </c>
      <c r="B207" s="98" t="s">
        <v>92</v>
      </c>
      <c r="C207" s="99"/>
    </row>
    <row r="208" spans="1:3" ht="15" customHeight="1">
      <c r="A208" s="138">
        <v>45407</v>
      </c>
      <c r="B208" s="98" t="s">
        <v>92</v>
      </c>
      <c r="C208" s="99"/>
    </row>
    <row r="209" spans="1:3" ht="15" customHeight="1">
      <c r="A209" s="138">
        <v>45408</v>
      </c>
      <c r="B209" s="98" t="s">
        <v>92</v>
      </c>
      <c r="C209" s="99"/>
    </row>
    <row r="210" spans="1:3" ht="15" customHeight="1">
      <c r="A210" s="138">
        <v>45409</v>
      </c>
      <c r="B210" s="98" t="s">
        <v>92</v>
      </c>
      <c r="C210" s="99"/>
    </row>
    <row r="211" spans="1:3" ht="15" customHeight="1">
      <c r="A211" s="138">
        <v>45410</v>
      </c>
      <c r="B211" s="98" t="s">
        <v>92</v>
      </c>
      <c r="C211" s="99"/>
    </row>
    <row r="212" spans="1:3" ht="15" customHeight="1">
      <c r="A212" s="138">
        <v>45411</v>
      </c>
      <c r="B212" s="98" t="s">
        <v>92</v>
      </c>
      <c r="C212" s="99"/>
    </row>
    <row r="213" spans="1:3" ht="15" customHeight="1">
      <c r="A213" s="138">
        <v>45412</v>
      </c>
      <c r="B213" s="98" t="s">
        <v>92</v>
      </c>
      <c r="C213" s="99"/>
    </row>
    <row r="214" spans="1:3" ht="15" customHeight="1">
      <c r="A214" s="138">
        <v>45413</v>
      </c>
      <c r="B214" s="98" t="s">
        <v>92</v>
      </c>
      <c r="C214" s="99"/>
    </row>
    <row r="215" spans="1:3" ht="15" customHeight="1">
      <c r="A215" s="138">
        <v>45414</v>
      </c>
      <c r="B215" s="98" t="s">
        <v>92</v>
      </c>
      <c r="C215" s="99"/>
    </row>
    <row r="216" spans="1:3" ht="15" customHeight="1">
      <c r="A216" s="138">
        <v>45415</v>
      </c>
      <c r="B216" s="98" t="s">
        <v>92</v>
      </c>
      <c r="C216" s="99"/>
    </row>
    <row r="217" spans="1:3" ht="15" customHeight="1">
      <c r="A217" s="138">
        <v>45416</v>
      </c>
      <c r="B217" s="98" t="s">
        <v>92</v>
      </c>
      <c r="C217" s="99"/>
    </row>
    <row r="218" spans="1:3" ht="15" customHeight="1">
      <c r="A218" s="138">
        <v>45417</v>
      </c>
      <c r="B218" s="98" t="s">
        <v>92</v>
      </c>
      <c r="C218" s="99"/>
    </row>
    <row r="219" spans="1:3" ht="15" customHeight="1">
      <c r="A219" s="138">
        <v>45418</v>
      </c>
      <c r="B219" s="98" t="s">
        <v>92</v>
      </c>
      <c r="C219" s="99"/>
    </row>
    <row r="220" spans="1:3" ht="15" customHeight="1">
      <c r="A220" s="138">
        <v>45419</v>
      </c>
      <c r="B220" s="98" t="s">
        <v>92</v>
      </c>
      <c r="C220" s="99"/>
    </row>
    <row r="221" spans="1:3" ht="15" customHeight="1">
      <c r="A221" s="138">
        <v>45420</v>
      </c>
      <c r="B221" s="98" t="s">
        <v>92</v>
      </c>
      <c r="C221" s="99"/>
    </row>
    <row r="222" spans="1:3" ht="15" customHeight="1">
      <c r="A222" s="138">
        <v>45421</v>
      </c>
      <c r="B222" s="98" t="s">
        <v>92</v>
      </c>
      <c r="C222" s="99"/>
    </row>
    <row r="223" spans="1:3" ht="15" customHeight="1">
      <c r="A223" s="138">
        <v>45422</v>
      </c>
      <c r="B223" s="98" t="s">
        <v>92</v>
      </c>
      <c r="C223" s="99"/>
    </row>
    <row r="224" spans="1:3" ht="15" customHeight="1">
      <c r="A224" s="138">
        <v>45423</v>
      </c>
      <c r="B224" s="98" t="s">
        <v>92</v>
      </c>
      <c r="C224" s="99"/>
    </row>
    <row r="225" spans="1:3" ht="15" customHeight="1">
      <c r="A225" s="138">
        <v>45424</v>
      </c>
      <c r="B225" s="98" t="s">
        <v>92</v>
      </c>
      <c r="C225" s="99"/>
    </row>
    <row r="226" spans="1:3" ht="15" customHeight="1">
      <c r="A226" s="138">
        <v>45425</v>
      </c>
      <c r="B226" s="98" t="s">
        <v>92</v>
      </c>
      <c r="C226" s="99"/>
    </row>
    <row r="227" spans="1:3" ht="15" customHeight="1">
      <c r="A227" s="138">
        <v>45426</v>
      </c>
      <c r="B227" s="98" t="s">
        <v>92</v>
      </c>
      <c r="C227" s="99"/>
    </row>
    <row r="228" spans="1:3" ht="15" customHeight="1">
      <c r="A228" s="138">
        <v>45427</v>
      </c>
      <c r="B228" s="98" t="s">
        <v>92</v>
      </c>
      <c r="C228" s="99"/>
    </row>
    <row r="229" spans="1:3" ht="15" customHeight="1">
      <c r="A229" s="138">
        <v>45428</v>
      </c>
      <c r="B229" s="98" t="s">
        <v>92</v>
      </c>
      <c r="C229" s="99"/>
    </row>
    <row r="230" spans="1:3" ht="15" customHeight="1">
      <c r="A230" s="138">
        <v>45429</v>
      </c>
      <c r="B230" s="98" t="s">
        <v>92</v>
      </c>
      <c r="C230" s="99"/>
    </row>
    <row r="231" spans="1:3" ht="15" customHeight="1">
      <c r="A231" s="138">
        <v>45430</v>
      </c>
      <c r="B231" s="98" t="s">
        <v>92</v>
      </c>
      <c r="C231" s="99"/>
    </row>
    <row r="232" spans="1:3" ht="15" customHeight="1">
      <c r="A232" s="138">
        <v>45431</v>
      </c>
      <c r="B232" s="98" t="s">
        <v>92</v>
      </c>
      <c r="C232" s="99"/>
    </row>
    <row r="233" spans="1:3" ht="15" customHeight="1">
      <c r="A233" s="138">
        <v>45432</v>
      </c>
      <c r="B233" s="98" t="s">
        <v>92</v>
      </c>
      <c r="C233" s="99"/>
    </row>
    <row r="234" spans="1:3" ht="15" customHeight="1">
      <c r="A234" s="138">
        <v>45433</v>
      </c>
      <c r="B234" s="98" t="s">
        <v>92</v>
      </c>
      <c r="C234" s="99"/>
    </row>
    <row r="235" spans="1:3" ht="15" customHeight="1">
      <c r="A235" s="138">
        <v>45434</v>
      </c>
      <c r="B235" s="98" t="s">
        <v>92</v>
      </c>
      <c r="C235" s="99"/>
    </row>
    <row r="236" spans="1:3" ht="15" customHeight="1">
      <c r="A236" s="138">
        <v>45435</v>
      </c>
      <c r="B236" s="98" t="s">
        <v>92</v>
      </c>
      <c r="C236" s="99"/>
    </row>
    <row r="237" spans="1:3" ht="15" customHeight="1">
      <c r="A237" s="138">
        <v>45436</v>
      </c>
      <c r="B237" s="98" t="s">
        <v>92</v>
      </c>
      <c r="C237" s="99"/>
    </row>
    <row r="238" spans="1:3" ht="15" customHeight="1">
      <c r="A238" s="138">
        <v>45437</v>
      </c>
      <c r="B238" s="98" t="s">
        <v>92</v>
      </c>
      <c r="C238" s="99"/>
    </row>
    <row r="239" spans="1:3" ht="15" customHeight="1">
      <c r="A239" s="138">
        <v>45438</v>
      </c>
      <c r="B239" s="98" t="s">
        <v>92</v>
      </c>
      <c r="C239" s="99"/>
    </row>
    <row r="240" spans="1:3" ht="15" customHeight="1">
      <c r="A240" s="138">
        <v>45439</v>
      </c>
      <c r="B240" s="98" t="s">
        <v>92</v>
      </c>
      <c r="C240" s="99"/>
    </row>
    <row r="241" spans="1:3" ht="15" customHeight="1">
      <c r="A241" s="138">
        <v>45440</v>
      </c>
      <c r="B241" s="98" t="s">
        <v>92</v>
      </c>
      <c r="C241" s="99"/>
    </row>
    <row r="242" spans="1:3" ht="15" customHeight="1">
      <c r="A242" s="138">
        <v>45441</v>
      </c>
      <c r="B242" s="98" t="s">
        <v>92</v>
      </c>
      <c r="C242" s="99"/>
    </row>
    <row r="243" spans="1:3" ht="15" customHeight="1">
      <c r="A243" s="138">
        <v>45442</v>
      </c>
      <c r="B243" s="98" t="s">
        <v>92</v>
      </c>
      <c r="C243" s="99"/>
    </row>
    <row r="244" spans="1:3" ht="15" customHeight="1">
      <c r="A244" s="138">
        <v>45443</v>
      </c>
      <c r="B244" s="98" t="s">
        <v>92</v>
      </c>
      <c r="C244" s="99"/>
    </row>
    <row r="245" spans="1:3" ht="15" customHeight="1">
      <c r="A245" s="138">
        <v>45444</v>
      </c>
      <c r="B245" s="98" t="s">
        <v>92</v>
      </c>
      <c r="C245" s="99"/>
    </row>
    <row r="246" spans="1:3" ht="15" customHeight="1">
      <c r="A246" s="138">
        <v>45445</v>
      </c>
      <c r="B246" s="98" t="s">
        <v>92</v>
      </c>
      <c r="C246" s="99"/>
    </row>
    <row r="247" spans="1:3" ht="15" customHeight="1">
      <c r="A247" s="138">
        <v>45446</v>
      </c>
      <c r="B247" s="98" t="s">
        <v>92</v>
      </c>
      <c r="C247" s="99"/>
    </row>
    <row r="248" spans="1:3" ht="15" customHeight="1">
      <c r="A248" s="138">
        <v>45447</v>
      </c>
      <c r="B248" s="98" t="s">
        <v>92</v>
      </c>
      <c r="C248" s="99"/>
    </row>
    <row r="249" spans="1:3" ht="15" customHeight="1">
      <c r="A249" s="138">
        <v>45448</v>
      </c>
      <c r="B249" s="98" t="s">
        <v>92</v>
      </c>
      <c r="C249" s="99"/>
    </row>
    <row r="250" spans="1:3" ht="15" customHeight="1">
      <c r="A250" s="138">
        <v>45449</v>
      </c>
      <c r="B250" s="98" t="s">
        <v>92</v>
      </c>
      <c r="C250" s="99"/>
    </row>
    <row r="251" spans="1:3" ht="15" customHeight="1">
      <c r="A251" s="138">
        <v>45450</v>
      </c>
      <c r="B251" s="98" t="s">
        <v>92</v>
      </c>
      <c r="C251" s="99"/>
    </row>
    <row r="252" spans="1:3" ht="15" customHeight="1">
      <c r="A252" s="138">
        <v>45451</v>
      </c>
      <c r="B252" s="98" t="s">
        <v>92</v>
      </c>
      <c r="C252" s="99"/>
    </row>
    <row r="253" spans="1:3" ht="15" customHeight="1">
      <c r="A253" s="138">
        <v>45452</v>
      </c>
      <c r="B253" s="98" t="s">
        <v>92</v>
      </c>
      <c r="C253" s="99"/>
    </row>
    <row r="254" spans="1:3" ht="15" customHeight="1">
      <c r="A254" s="138">
        <v>45453</v>
      </c>
      <c r="B254" s="98" t="s">
        <v>92</v>
      </c>
      <c r="C254" s="99"/>
    </row>
    <row r="255" spans="1:3" ht="15" customHeight="1">
      <c r="A255" s="138">
        <v>45454</v>
      </c>
      <c r="B255" s="98" t="s">
        <v>92</v>
      </c>
      <c r="C255" s="99"/>
    </row>
    <row r="256" spans="1:3" ht="15" customHeight="1">
      <c r="A256" s="138">
        <v>45455</v>
      </c>
      <c r="B256" s="98" t="s">
        <v>92</v>
      </c>
      <c r="C256" s="99"/>
    </row>
    <row r="257" spans="1:3" ht="15" customHeight="1">
      <c r="A257" s="138">
        <v>45456</v>
      </c>
      <c r="B257" s="98" t="s">
        <v>92</v>
      </c>
      <c r="C257" s="99"/>
    </row>
    <row r="258" spans="1:3" ht="15" customHeight="1">
      <c r="A258" s="138">
        <v>45457</v>
      </c>
      <c r="B258" s="98" t="s">
        <v>92</v>
      </c>
      <c r="C258" s="99"/>
    </row>
    <row r="259" spans="1:3" ht="15" customHeight="1">
      <c r="A259" s="138">
        <v>45458</v>
      </c>
      <c r="B259" s="98" t="s">
        <v>92</v>
      </c>
      <c r="C259" s="99"/>
    </row>
    <row r="260" spans="1:3" ht="15" customHeight="1">
      <c r="A260" s="138">
        <v>45459</v>
      </c>
      <c r="B260" s="98" t="s">
        <v>92</v>
      </c>
      <c r="C260" s="99"/>
    </row>
    <row r="261" spans="1:3" ht="15" customHeight="1">
      <c r="A261" s="138">
        <v>45460</v>
      </c>
      <c r="B261" s="98" t="s">
        <v>92</v>
      </c>
      <c r="C261" s="99"/>
    </row>
    <row r="262" spans="1:3" ht="15" customHeight="1">
      <c r="A262" s="138">
        <v>45461</v>
      </c>
      <c r="B262" s="98" t="s">
        <v>92</v>
      </c>
      <c r="C262" s="99"/>
    </row>
    <row r="263" spans="1:3" ht="15" customHeight="1">
      <c r="A263" s="138">
        <v>45462</v>
      </c>
      <c r="B263" s="98" t="s">
        <v>92</v>
      </c>
      <c r="C263" s="99"/>
    </row>
    <row r="264" spans="1:3" ht="15" customHeight="1">
      <c r="A264" s="138">
        <v>45463</v>
      </c>
      <c r="B264" s="98" t="s">
        <v>92</v>
      </c>
      <c r="C264" s="99"/>
    </row>
    <row r="265" spans="1:3" ht="15" customHeight="1">
      <c r="A265" s="138">
        <v>45464</v>
      </c>
      <c r="B265" s="98" t="s">
        <v>92</v>
      </c>
      <c r="C265" s="99"/>
    </row>
    <row r="266" spans="1:3" ht="15" customHeight="1">
      <c r="A266" s="138">
        <v>45465</v>
      </c>
      <c r="B266" s="98" t="s">
        <v>92</v>
      </c>
      <c r="C266" s="99"/>
    </row>
    <row r="267" spans="1:3" ht="15" customHeight="1">
      <c r="A267" s="138">
        <v>45466</v>
      </c>
      <c r="B267" s="98" t="s">
        <v>92</v>
      </c>
      <c r="C267" s="99"/>
    </row>
    <row r="268" spans="1:3" ht="15" customHeight="1">
      <c r="A268" s="138">
        <v>45467</v>
      </c>
      <c r="B268" s="98" t="s">
        <v>92</v>
      </c>
      <c r="C268" s="99"/>
    </row>
    <row r="269" spans="1:3" ht="15" customHeight="1">
      <c r="A269" s="138">
        <v>45468</v>
      </c>
      <c r="B269" s="98" t="s">
        <v>92</v>
      </c>
      <c r="C269" s="99"/>
    </row>
    <row r="270" spans="1:3" ht="15" customHeight="1">
      <c r="A270" s="138">
        <v>45469</v>
      </c>
      <c r="B270" s="98" t="s">
        <v>92</v>
      </c>
      <c r="C270" s="99"/>
    </row>
    <row r="271" spans="1:3" ht="15" customHeight="1">
      <c r="A271" s="138">
        <v>45470</v>
      </c>
      <c r="B271" s="98" t="s">
        <v>92</v>
      </c>
      <c r="C271" s="99"/>
    </row>
    <row r="272" spans="1:3" ht="15" customHeight="1">
      <c r="A272" s="138">
        <v>45471</v>
      </c>
      <c r="B272" s="98" t="s">
        <v>92</v>
      </c>
      <c r="C272" s="99"/>
    </row>
    <row r="273" spans="1:3" ht="15" customHeight="1">
      <c r="A273" s="138">
        <v>45472</v>
      </c>
      <c r="B273" s="98" t="s">
        <v>92</v>
      </c>
      <c r="C273" s="99"/>
    </row>
    <row r="274" spans="1:3" ht="15" customHeight="1">
      <c r="A274" s="138">
        <v>45473</v>
      </c>
      <c r="B274" s="98" t="s">
        <v>92</v>
      </c>
      <c r="C274" s="99"/>
    </row>
    <row r="275" spans="1:3" ht="15" customHeight="1">
      <c r="A275" s="138">
        <v>45474</v>
      </c>
      <c r="B275" s="98" t="s">
        <v>92</v>
      </c>
      <c r="C275" s="99"/>
    </row>
    <row r="276" spans="1:3" ht="15" customHeight="1">
      <c r="A276" s="138">
        <v>45475</v>
      </c>
      <c r="B276" s="98" t="s">
        <v>92</v>
      </c>
      <c r="C276" s="99"/>
    </row>
    <row r="277" spans="1:3" ht="15" customHeight="1">
      <c r="A277" s="138">
        <v>45476</v>
      </c>
      <c r="B277" s="98" t="s">
        <v>92</v>
      </c>
      <c r="C277" s="99"/>
    </row>
    <row r="278" spans="1:3" ht="15" customHeight="1">
      <c r="A278" s="138">
        <v>45477</v>
      </c>
      <c r="B278" s="98" t="s">
        <v>92</v>
      </c>
      <c r="C278" s="99"/>
    </row>
    <row r="279" spans="1:3" ht="15" customHeight="1">
      <c r="A279" s="138">
        <v>45478</v>
      </c>
      <c r="B279" s="98" t="s">
        <v>92</v>
      </c>
      <c r="C279" s="99"/>
    </row>
    <row r="280" spans="1:3" ht="15" customHeight="1">
      <c r="A280" s="138">
        <v>45479</v>
      </c>
      <c r="B280" s="98" t="s">
        <v>92</v>
      </c>
      <c r="C280" s="99"/>
    </row>
    <row r="281" spans="1:3" ht="15" customHeight="1">
      <c r="A281" s="138">
        <v>45480</v>
      </c>
      <c r="B281" s="98" t="s">
        <v>92</v>
      </c>
      <c r="C281" s="99"/>
    </row>
    <row r="282" spans="1:3" ht="15" customHeight="1">
      <c r="A282" s="138">
        <v>45481</v>
      </c>
      <c r="B282" s="98" t="s">
        <v>92</v>
      </c>
      <c r="C282" s="99"/>
    </row>
    <row r="283" spans="1:3" ht="15" customHeight="1">
      <c r="A283" s="138">
        <v>45482</v>
      </c>
      <c r="B283" s="98" t="s">
        <v>92</v>
      </c>
      <c r="C283" s="99"/>
    </row>
    <row r="284" spans="1:3" ht="15" customHeight="1">
      <c r="A284" s="138">
        <v>45483</v>
      </c>
      <c r="B284" s="98" t="s">
        <v>92</v>
      </c>
      <c r="C284" s="99"/>
    </row>
    <row r="285" spans="1:3" ht="15" customHeight="1">
      <c r="A285" s="138">
        <v>45484</v>
      </c>
      <c r="B285" s="98" t="s">
        <v>92</v>
      </c>
      <c r="C285" s="99"/>
    </row>
    <row r="286" spans="1:3" ht="15" customHeight="1">
      <c r="A286" s="138">
        <v>45485</v>
      </c>
      <c r="B286" s="98" t="s">
        <v>92</v>
      </c>
      <c r="C286" s="99"/>
    </row>
    <row r="287" spans="1:3" ht="15" customHeight="1">
      <c r="A287" s="138">
        <v>45486</v>
      </c>
      <c r="B287" s="98" t="s">
        <v>92</v>
      </c>
      <c r="C287" s="99"/>
    </row>
    <row r="288" spans="1:3" ht="15" customHeight="1">
      <c r="A288" s="138">
        <v>45487</v>
      </c>
      <c r="B288" s="98" t="s">
        <v>92</v>
      </c>
      <c r="C288" s="99"/>
    </row>
    <row r="289" spans="1:3" ht="15" customHeight="1">
      <c r="A289" s="138">
        <v>45488</v>
      </c>
      <c r="B289" s="98" t="s">
        <v>92</v>
      </c>
      <c r="C289" s="99"/>
    </row>
    <row r="290" spans="1:3" ht="15" customHeight="1">
      <c r="A290" s="138">
        <v>45489</v>
      </c>
      <c r="B290" s="98" t="s">
        <v>92</v>
      </c>
      <c r="C290" s="99"/>
    </row>
    <row r="291" spans="1:3" ht="15" customHeight="1">
      <c r="A291" s="138">
        <v>45490</v>
      </c>
      <c r="B291" s="98" t="s">
        <v>92</v>
      </c>
      <c r="C291" s="99"/>
    </row>
    <row r="292" spans="1:3" ht="15" customHeight="1">
      <c r="A292" s="138">
        <v>45491</v>
      </c>
      <c r="B292" s="98" t="s">
        <v>92</v>
      </c>
      <c r="C292" s="99"/>
    </row>
    <row r="293" spans="1:3" ht="15" customHeight="1">
      <c r="A293" s="138">
        <v>45492</v>
      </c>
      <c r="B293" s="98" t="s">
        <v>92</v>
      </c>
      <c r="C293" s="99"/>
    </row>
    <row r="294" spans="1:3" ht="15" customHeight="1">
      <c r="A294" s="138">
        <v>45493</v>
      </c>
      <c r="B294" s="98" t="s">
        <v>92</v>
      </c>
      <c r="C294" s="99"/>
    </row>
    <row r="295" spans="1:3" ht="15" customHeight="1">
      <c r="A295" s="138">
        <v>45494</v>
      </c>
      <c r="B295" s="98" t="s">
        <v>92</v>
      </c>
      <c r="C295" s="99"/>
    </row>
    <row r="296" spans="1:3" ht="15" customHeight="1">
      <c r="A296" s="138">
        <v>45495</v>
      </c>
      <c r="B296" s="98" t="s">
        <v>92</v>
      </c>
      <c r="C296" s="99"/>
    </row>
    <row r="297" spans="1:3" ht="15" customHeight="1">
      <c r="A297" s="138">
        <v>45496</v>
      </c>
      <c r="B297" s="98" t="s">
        <v>92</v>
      </c>
      <c r="C297" s="99"/>
    </row>
    <row r="298" spans="1:3" ht="15" customHeight="1">
      <c r="A298" s="138">
        <v>45497</v>
      </c>
      <c r="B298" s="98" t="s">
        <v>92</v>
      </c>
      <c r="C298" s="99"/>
    </row>
    <row r="299" spans="1:3" ht="15" customHeight="1">
      <c r="A299" s="138">
        <v>45498</v>
      </c>
      <c r="B299" s="98" t="s">
        <v>92</v>
      </c>
      <c r="C299" s="99"/>
    </row>
    <row r="300" spans="1:3" ht="15" customHeight="1">
      <c r="A300" s="138">
        <v>45499</v>
      </c>
      <c r="B300" s="98" t="s">
        <v>92</v>
      </c>
      <c r="C300" s="99"/>
    </row>
    <row r="301" spans="1:3" ht="15" customHeight="1">
      <c r="A301" s="138">
        <v>45500</v>
      </c>
      <c r="B301" s="98" t="s">
        <v>92</v>
      </c>
      <c r="C301" s="99"/>
    </row>
    <row r="302" spans="1:3" ht="15" customHeight="1">
      <c r="A302" s="138">
        <v>45501</v>
      </c>
      <c r="B302" s="98" t="s">
        <v>92</v>
      </c>
      <c r="C302" s="99"/>
    </row>
    <row r="303" spans="1:3" ht="15" customHeight="1">
      <c r="A303" s="138">
        <v>45502</v>
      </c>
      <c r="B303" s="98" t="s">
        <v>92</v>
      </c>
      <c r="C303" s="99"/>
    </row>
    <row r="304" spans="1:3" ht="15" customHeight="1">
      <c r="A304" s="138">
        <v>45503</v>
      </c>
      <c r="B304" s="98" t="s">
        <v>92</v>
      </c>
      <c r="C304" s="99"/>
    </row>
    <row r="305" spans="1:3" ht="15" customHeight="1">
      <c r="A305" s="138">
        <v>45504</v>
      </c>
      <c r="B305" s="98" t="s">
        <v>92</v>
      </c>
      <c r="C305" s="99"/>
    </row>
    <row r="306" spans="1:3" ht="15" customHeight="1">
      <c r="A306" s="138">
        <v>45505</v>
      </c>
      <c r="B306" s="98" t="s">
        <v>92</v>
      </c>
      <c r="C306" s="99"/>
    </row>
    <row r="307" spans="1:3" ht="15" customHeight="1">
      <c r="A307" s="138">
        <v>45506</v>
      </c>
      <c r="B307" s="98" t="s">
        <v>92</v>
      </c>
      <c r="C307" s="99"/>
    </row>
    <row r="308" spans="1:3" ht="15" customHeight="1">
      <c r="A308" s="138">
        <v>45507</v>
      </c>
      <c r="B308" s="98" t="s">
        <v>92</v>
      </c>
      <c r="C308" s="99"/>
    </row>
    <row r="309" spans="1:3" ht="15" customHeight="1">
      <c r="A309" s="138">
        <v>45508</v>
      </c>
      <c r="B309" s="98" t="s">
        <v>92</v>
      </c>
      <c r="C309" s="99"/>
    </row>
    <row r="310" spans="1:3" ht="15" customHeight="1">
      <c r="A310" s="138">
        <v>45509</v>
      </c>
      <c r="B310" s="98" t="s">
        <v>92</v>
      </c>
      <c r="C310" s="99"/>
    </row>
    <row r="311" spans="1:3" ht="15" customHeight="1">
      <c r="A311" s="138">
        <v>45510</v>
      </c>
      <c r="B311" s="98" t="s">
        <v>92</v>
      </c>
      <c r="C311" s="99"/>
    </row>
    <row r="312" spans="1:3" ht="15" customHeight="1">
      <c r="A312" s="138">
        <v>45511</v>
      </c>
      <c r="B312" s="98" t="s">
        <v>92</v>
      </c>
      <c r="C312" s="99"/>
    </row>
    <row r="313" spans="1:3" ht="15" customHeight="1">
      <c r="A313" s="138">
        <v>45512</v>
      </c>
      <c r="B313" s="98" t="s">
        <v>92</v>
      </c>
      <c r="C313" s="99"/>
    </row>
    <row r="314" spans="1:3" ht="15" customHeight="1">
      <c r="A314" s="138">
        <v>45513</v>
      </c>
      <c r="B314" s="98" t="s">
        <v>92</v>
      </c>
      <c r="C314" s="99"/>
    </row>
    <row r="315" spans="1:3" ht="15" customHeight="1">
      <c r="A315" s="138">
        <v>45514</v>
      </c>
      <c r="B315" s="98" t="s">
        <v>92</v>
      </c>
      <c r="C315" s="99"/>
    </row>
    <row r="316" spans="1:3" ht="15" customHeight="1">
      <c r="A316" s="138">
        <v>45515</v>
      </c>
      <c r="B316" s="98" t="s">
        <v>92</v>
      </c>
      <c r="C316" s="99"/>
    </row>
    <row r="317" spans="1:3" ht="15" customHeight="1">
      <c r="A317" s="138">
        <v>45516</v>
      </c>
      <c r="B317" s="98" t="s">
        <v>92</v>
      </c>
      <c r="C317" s="99"/>
    </row>
    <row r="318" spans="1:3" ht="15" customHeight="1">
      <c r="A318" s="138">
        <v>45517</v>
      </c>
      <c r="B318" s="98" t="s">
        <v>92</v>
      </c>
      <c r="C318" s="99"/>
    </row>
    <row r="319" spans="1:3" ht="15" customHeight="1">
      <c r="A319" s="138">
        <v>45518</v>
      </c>
      <c r="B319" s="98" t="s">
        <v>92</v>
      </c>
      <c r="C319" s="99"/>
    </row>
    <row r="320" spans="1:3" ht="15" customHeight="1">
      <c r="A320" s="138">
        <v>45519</v>
      </c>
      <c r="B320" s="98" t="s">
        <v>92</v>
      </c>
      <c r="C320" s="99"/>
    </row>
    <row r="321" spans="1:3" ht="15" customHeight="1">
      <c r="A321" s="138">
        <v>45520</v>
      </c>
      <c r="B321" s="98" t="s">
        <v>92</v>
      </c>
      <c r="C321" s="99"/>
    </row>
    <row r="322" spans="1:3" ht="15" customHeight="1">
      <c r="A322" s="138">
        <v>45521</v>
      </c>
      <c r="B322" s="98" t="s">
        <v>92</v>
      </c>
      <c r="C322" s="99"/>
    </row>
    <row r="323" spans="1:3" ht="15" customHeight="1">
      <c r="A323" s="138">
        <v>45522</v>
      </c>
      <c r="B323" s="98" t="s">
        <v>92</v>
      </c>
      <c r="C323" s="99"/>
    </row>
    <row r="324" spans="1:3" ht="15" customHeight="1">
      <c r="A324" s="138">
        <v>45523</v>
      </c>
      <c r="B324" s="98" t="s">
        <v>92</v>
      </c>
      <c r="C324" s="99"/>
    </row>
    <row r="325" spans="1:3" ht="15" customHeight="1">
      <c r="A325" s="138">
        <v>45524</v>
      </c>
      <c r="B325" s="98" t="s">
        <v>92</v>
      </c>
      <c r="C325" s="99"/>
    </row>
    <row r="326" spans="1:3" ht="15" customHeight="1">
      <c r="A326" s="138">
        <v>45525</v>
      </c>
      <c r="B326" s="98" t="s">
        <v>92</v>
      </c>
      <c r="C326" s="99"/>
    </row>
    <row r="327" spans="1:3" ht="15" customHeight="1">
      <c r="A327" s="138">
        <v>45526</v>
      </c>
      <c r="B327" s="98" t="s">
        <v>92</v>
      </c>
      <c r="C327" s="99"/>
    </row>
    <row r="328" spans="1:3" ht="15" customHeight="1">
      <c r="A328" s="138">
        <v>45527</v>
      </c>
      <c r="B328" s="98" t="s">
        <v>92</v>
      </c>
      <c r="C328" s="99"/>
    </row>
    <row r="329" spans="1:3" ht="15" customHeight="1">
      <c r="A329" s="138">
        <v>45528</v>
      </c>
      <c r="B329" s="98" t="s">
        <v>92</v>
      </c>
      <c r="C329" s="99"/>
    </row>
    <row r="330" spans="1:3" ht="15" customHeight="1">
      <c r="A330" s="138">
        <v>45529</v>
      </c>
      <c r="B330" s="98" t="s">
        <v>92</v>
      </c>
      <c r="C330" s="99"/>
    </row>
    <row r="331" spans="1:3" ht="15" customHeight="1">
      <c r="A331" s="138">
        <v>45530</v>
      </c>
      <c r="B331" s="98" t="s">
        <v>92</v>
      </c>
      <c r="C331" s="99"/>
    </row>
    <row r="332" spans="1:3" ht="15" customHeight="1">
      <c r="A332" s="138">
        <v>45531</v>
      </c>
      <c r="B332" s="98" t="s">
        <v>92</v>
      </c>
      <c r="C332" s="99"/>
    </row>
    <row r="333" spans="1:3" ht="15" customHeight="1">
      <c r="A333" s="138">
        <v>45532</v>
      </c>
      <c r="B333" s="98" t="s">
        <v>92</v>
      </c>
      <c r="C333" s="99"/>
    </row>
    <row r="334" spans="1:3" ht="15" customHeight="1">
      <c r="A334" s="138">
        <v>45533</v>
      </c>
      <c r="B334" s="98" t="s">
        <v>92</v>
      </c>
      <c r="C334" s="99"/>
    </row>
    <row r="335" spans="1:3" ht="15" customHeight="1">
      <c r="A335" s="138">
        <v>45534</v>
      </c>
      <c r="B335" s="98" t="s">
        <v>92</v>
      </c>
      <c r="C335" s="99"/>
    </row>
    <row r="336" spans="1:3" ht="15" customHeight="1">
      <c r="A336" s="138">
        <v>45535</v>
      </c>
      <c r="B336" s="98" t="s">
        <v>92</v>
      </c>
      <c r="C336" s="99"/>
    </row>
    <row r="337" spans="1:3" ht="15" customHeight="1">
      <c r="A337" s="138">
        <v>45536</v>
      </c>
      <c r="B337" s="98" t="s">
        <v>92</v>
      </c>
      <c r="C337" s="99"/>
    </row>
    <row r="338" spans="1:3" ht="15" customHeight="1">
      <c r="A338" s="138">
        <v>45537</v>
      </c>
      <c r="B338" s="98" t="s">
        <v>92</v>
      </c>
      <c r="C338" s="99"/>
    </row>
    <row r="339" spans="1:3" ht="15" customHeight="1">
      <c r="A339" s="138">
        <v>45538</v>
      </c>
      <c r="B339" s="98" t="s">
        <v>92</v>
      </c>
      <c r="C339" s="99"/>
    </row>
    <row r="340" spans="1:3" ht="15" customHeight="1">
      <c r="A340" s="138">
        <v>45539</v>
      </c>
      <c r="B340" s="98" t="s">
        <v>92</v>
      </c>
      <c r="C340" s="99"/>
    </row>
    <row r="341" spans="1:3" ht="15" customHeight="1">
      <c r="A341" s="138">
        <v>45540</v>
      </c>
      <c r="B341" s="98" t="s">
        <v>92</v>
      </c>
      <c r="C341" s="99"/>
    </row>
    <row r="342" spans="1:3" ht="15" customHeight="1">
      <c r="A342" s="138">
        <v>45541</v>
      </c>
      <c r="B342" s="98" t="s">
        <v>92</v>
      </c>
      <c r="C342" s="99"/>
    </row>
    <row r="343" spans="1:3" ht="15" customHeight="1">
      <c r="A343" s="138">
        <v>45542</v>
      </c>
      <c r="B343" s="98" t="s">
        <v>92</v>
      </c>
      <c r="C343" s="99"/>
    </row>
    <row r="344" spans="1:3" ht="15" customHeight="1">
      <c r="A344" s="138">
        <v>45543</v>
      </c>
      <c r="B344" s="98" t="s">
        <v>92</v>
      </c>
      <c r="C344" s="99"/>
    </row>
    <row r="345" spans="1:3" ht="15" customHeight="1">
      <c r="A345" s="138">
        <v>45544</v>
      </c>
      <c r="B345" s="98" t="s">
        <v>92</v>
      </c>
      <c r="C345" s="99"/>
    </row>
    <row r="346" spans="1:3" ht="15" customHeight="1">
      <c r="A346" s="138">
        <v>45545</v>
      </c>
      <c r="B346" s="98" t="s">
        <v>92</v>
      </c>
      <c r="C346" s="99"/>
    </row>
    <row r="347" spans="1:3" ht="15" customHeight="1">
      <c r="A347" s="138">
        <v>45546</v>
      </c>
      <c r="B347" s="98" t="s">
        <v>92</v>
      </c>
      <c r="C347" s="99"/>
    </row>
    <row r="348" spans="1:3" ht="15" customHeight="1">
      <c r="A348" s="138">
        <v>45547</v>
      </c>
      <c r="B348" s="98" t="s">
        <v>92</v>
      </c>
      <c r="C348" s="99"/>
    </row>
    <row r="349" spans="1:3" ht="15" customHeight="1">
      <c r="A349" s="138">
        <v>45548</v>
      </c>
      <c r="B349" s="98" t="s">
        <v>92</v>
      </c>
      <c r="C349" s="99"/>
    </row>
    <row r="350" spans="1:3" ht="15" customHeight="1">
      <c r="A350" s="138">
        <v>45549</v>
      </c>
      <c r="B350" s="98" t="s">
        <v>92</v>
      </c>
      <c r="C350" s="99"/>
    </row>
    <row r="351" spans="1:3" ht="15" customHeight="1">
      <c r="A351" s="138">
        <v>45550</v>
      </c>
      <c r="B351" s="98" t="s">
        <v>92</v>
      </c>
      <c r="C351" s="99"/>
    </row>
    <row r="352" spans="1:3" ht="15" customHeight="1">
      <c r="A352" s="138">
        <v>45551</v>
      </c>
      <c r="B352" s="98" t="s">
        <v>92</v>
      </c>
      <c r="C352" s="99"/>
    </row>
    <row r="353" spans="1:3" ht="15" customHeight="1">
      <c r="A353" s="138">
        <v>45552</v>
      </c>
      <c r="B353" s="98" t="s">
        <v>92</v>
      </c>
      <c r="C353" s="99"/>
    </row>
    <row r="354" spans="1:3" ht="15" customHeight="1">
      <c r="A354" s="138">
        <v>45553</v>
      </c>
      <c r="B354" s="98" t="s">
        <v>92</v>
      </c>
      <c r="C354" s="99"/>
    </row>
    <row r="355" spans="1:3" ht="15" customHeight="1">
      <c r="A355" s="138">
        <v>45554</v>
      </c>
      <c r="B355" s="98" t="s">
        <v>92</v>
      </c>
      <c r="C355" s="99"/>
    </row>
    <row r="356" spans="1:3" ht="15" customHeight="1">
      <c r="A356" s="138">
        <v>45555</v>
      </c>
      <c r="B356" s="98" t="s">
        <v>92</v>
      </c>
      <c r="C356" s="99"/>
    </row>
    <row r="357" spans="1:3" ht="15" customHeight="1">
      <c r="A357" s="138">
        <v>45556</v>
      </c>
      <c r="B357" s="98" t="s">
        <v>92</v>
      </c>
      <c r="C357" s="99"/>
    </row>
    <row r="358" spans="1:3" ht="15" customHeight="1">
      <c r="A358" s="138">
        <v>45557</v>
      </c>
      <c r="B358" s="98" t="s">
        <v>92</v>
      </c>
      <c r="C358" s="99"/>
    </row>
    <row r="359" spans="1:3" ht="15" customHeight="1">
      <c r="A359" s="138">
        <v>45558</v>
      </c>
      <c r="B359" s="98" t="s">
        <v>92</v>
      </c>
      <c r="C359" s="99"/>
    </row>
    <row r="360" spans="1:3" ht="15" customHeight="1">
      <c r="A360" s="138">
        <v>45559</v>
      </c>
      <c r="B360" s="98" t="s">
        <v>92</v>
      </c>
      <c r="C360" s="99"/>
    </row>
    <row r="361" spans="1:3" ht="15" customHeight="1">
      <c r="A361" s="138">
        <v>45560</v>
      </c>
      <c r="B361" s="98" t="s">
        <v>92</v>
      </c>
      <c r="C361" s="99"/>
    </row>
    <row r="362" spans="1:3" ht="15" customHeight="1">
      <c r="A362" s="138">
        <v>45561</v>
      </c>
      <c r="B362" s="98" t="s">
        <v>92</v>
      </c>
      <c r="C362" s="99"/>
    </row>
    <row r="363" spans="1:3" ht="15" customHeight="1">
      <c r="A363" s="138">
        <v>45562</v>
      </c>
      <c r="B363" s="98" t="s">
        <v>92</v>
      </c>
      <c r="C363" s="99"/>
    </row>
    <row r="364" spans="1:3" ht="15" customHeight="1">
      <c r="A364" s="138">
        <v>45563</v>
      </c>
      <c r="B364" s="98" t="s">
        <v>92</v>
      </c>
      <c r="C364" s="99"/>
    </row>
    <row r="365" spans="1:3" ht="15" customHeight="1">
      <c r="A365" s="138">
        <v>45564</v>
      </c>
      <c r="B365" s="98" t="s">
        <v>92</v>
      </c>
      <c r="C365" s="99"/>
    </row>
    <row r="366" spans="1:3" ht="15" customHeight="1">
      <c r="A366" s="138">
        <v>45565</v>
      </c>
      <c r="B366" s="98" t="s">
        <v>92</v>
      </c>
      <c r="C366" s="99"/>
    </row>
    <row r="367" spans="1:3">
      <c r="A367" s="92"/>
      <c r="B367" s="93">
        <f>SUM(B1:B366)</f>
        <v>0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8327D-ADF6-4EB6-B7F2-3705DD3F49A2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 t="s">
        <v>92</v>
      </c>
      <c r="C1" s="99"/>
    </row>
    <row r="2" spans="1:3" ht="15" customHeight="1">
      <c r="A2" s="97">
        <v>44836</v>
      </c>
      <c r="B2" s="98" t="s">
        <v>92</v>
      </c>
      <c r="C2" s="99"/>
    </row>
    <row r="3" spans="1:3" ht="15" customHeight="1">
      <c r="A3" s="97">
        <v>44837</v>
      </c>
      <c r="B3" s="98" t="s">
        <v>92</v>
      </c>
      <c r="C3" s="99"/>
    </row>
    <row r="4" spans="1:3" ht="15" customHeight="1">
      <c r="A4" s="97">
        <v>44838</v>
      </c>
      <c r="B4" s="98" t="s">
        <v>92</v>
      </c>
      <c r="C4" s="99"/>
    </row>
    <row r="5" spans="1:3" ht="15" customHeight="1">
      <c r="A5" s="97">
        <v>44839</v>
      </c>
      <c r="B5" s="98" t="s">
        <v>92</v>
      </c>
      <c r="C5" s="99"/>
    </row>
    <row r="6" spans="1:3" ht="15" customHeight="1">
      <c r="A6" s="97">
        <v>44840</v>
      </c>
      <c r="B6" s="98" t="s">
        <v>92</v>
      </c>
      <c r="C6" s="99"/>
    </row>
    <row r="7" spans="1:3" ht="15" customHeight="1">
      <c r="A7" s="97">
        <v>44841</v>
      </c>
      <c r="B7" s="98" t="s">
        <v>92</v>
      </c>
      <c r="C7" s="99"/>
    </row>
    <row r="8" spans="1:3" ht="15" customHeight="1">
      <c r="A8" s="97">
        <v>44842</v>
      </c>
      <c r="B8" s="98" t="s">
        <v>92</v>
      </c>
      <c r="C8" s="99"/>
    </row>
    <row r="9" spans="1:3" ht="15" customHeight="1">
      <c r="A9" s="97">
        <v>44843</v>
      </c>
      <c r="B9" s="98" t="s">
        <v>92</v>
      </c>
      <c r="C9" s="99"/>
    </row>
    <row r="10" spans="1:3" ht="15" customHeight="1">
      <c r="A10" s="97">
        <v>44844</v>
      </c>
      <c r="B10" s="98" t="s">
        <v>92</v>
      </c>
      <c r="C10" s="99"/>
    </row>
    <row r="11" spans="1:3" ht="15" customHeight="1">
      <c r="A11" s="97">
        <v>44845</v>
      </c>
      <c r="B11" s="98" t="s">
        <v>92</v>
      </c>
      <c r="C11" s="99"/>
    </row>
    <row r="12" spans="1:3" ht="15" customHeight="1">
      <c r="A12" s="97">
        <v>44846</v>
      </c>
      <c r="B12" s="98" t="s">
        <v>92</v>
      </c>
      <c r="C12" s="99"/>
    </row>
    <row r="13" spans="1:3" ht="15" customHeight="1">
      <c r="A13" s="97">
        <v>44847</v>
      </c>
      <c r="B13" s="98" t="s">
        <v>92</v>
      </c>
      <c r="C13" s="99"/>
    </row>
    <row r="14" spans="1:3" ht="15" customHeight="1">
      <c r="A14" s="97">
        <v>44848</v>
      </c>
      <c r="B14" s="98" t="s">
        <v>92</v>
      </c>
      <c r="C14" s="99"/>
    </row>
    <row r="15" spans="1:3" ht="15" customHeight="1">
      <c r="A15" s="97">
        <v>44849</v>
      </c>
      <c r="B15" s="98" t="s">
        <v>92</v>
      </c>
      <c r="C15" s="99"/>
    </row>
    <row r="16" spans="1:3" ht="15" customHeight="1">
      <c r="A16" s="97">
        <v>44850</v>
      </c>
      <c r="B16" s="98" t="s">
        <v>92</v>
      </c>
      <c r="C16" s="99"/>
    </row>
    <row r="17" spans="1:3" ht="15" customHeight="1">
      <c r="A17" s="97">
        <v>44851</v>
      </c>
      <c r="B17" s="98" t="s">
        <v>92</v>
      </c>
      <c r="C17" s="99"/>
    </row>
    <row r="18" spans="1:3" ht="15" customHeight="1">
      <c r="A18" s="97">
        <v>44852</v>
      </c>
      <c r="B18" s="98" t="s">
        <v>92</v>
      </c>
      <c r="C18" s="99"/>
    </row>
    <row r="19" spans="1:3" ht="15" customHeight="1">
      <c r="A19" s="97">
        <v>44853</v>
      </c>
      <c r="B19" s="98" t="s">
        <v>92</v>
      </c>
      <c r="C19" s="99"/>
    </row>
    <row r="20" spans="1:3" ht="15" customHeight="1">
      <c r="A20" s="97">
        <v>44854</v>
      </c>
      <c r="B20" s="98" t="s">
        <v>92</v>
      </c>
      <c r="C20" s="99"/>
    </row>
    <row r="21" spans="1:3" ht="15" customHeight="1">
      <c r="A21" s="97">
        <v>44855</v>
      </c>
      <c r="B21" s="98" t="s">
        <v>92</v>
      </c>
      <c r="C21" s="99"/>
    </row>
    <row r="22" spans="1:3" ht="15" customHeight="1">
      <c r="A22" s="97">
        <v>44856</v>
      </c>
      <c r="B22" s="98" t="s">
        <v>92</v>
      </c>
      <c r="C22" s="99"/>
    </row>
    <row r="23" spans="1:3" ht="15" customHeight="1">
      <c r="A23" s="97">
        <v>44857</v>
      </c>
      <c r="B23" s="98" t="s">
        <v>92</v>
      </c>
      <c r="C23" s="99"/>
    </row>
    <row r="24" spans="1:3" ht="15" customHeight="1">
      <c r="A24" s="97">
        <v>44858</v>
      </c>
      <c r="B24" s="98" t="s">
        <v>92</v>
      </c>
      <c r="C24" s="99"/>
    </row>
    <row r="25" spans="1:3" ht="15" customHeight="1">
      <c r="A25" s="97">
        <v>44859</v>
      </c>
      <c r="B25" s="98" t="s">
        <v>92</v>
      </c>
      <c r="C25" s="99"/>
    </row>
    <row r="26" spans="1:3" ht="15" customHeight="1">
      <c r="A26" s="97">
        <v>44860</v>
      </c>
      <c r="B26" s="98" t="s">
        <v>92</v>
      </c>
      <c r="C26" s="99"/>
    </row>
    <row r="27" spans="1:3" ht="15" customHeight="1">
      <c r="A27" s="97">
        <v>44861</v>
      </c>
      <c r="B27" s="98" t="s">
        <v>92</v>
      </c>
      <c r="C27" s="99"/>
    </row>
    <row r="28" spans="1:3" ht="15" customHeight="1">
      <c r="A28" s="97">
        <v>44862</v>
      </c>
      <c r="B28" s="98" t="s">
        <v>92</v>
      </c>
      <c r="C28" s="99"/>
    </row>
    <row r="29" spans="1:3" ht="15" customHeight="1">
      <c r="A29" s="97">
        <v>44863</v>
      </c>
      <c r="B29" s="98" t="s">
        <v>92</v>
      </c>
      <c r="C29" s="99"/>
    </row>
    <row r="30" spans="1:3" ht="15" customHeight="1">
      <c r="A30" s="97">
        <v>44864</v>
      </c>
      <c r="B30" s="98" t="s">
        <v>92</v>
      </c>
      <c r="C30" s="99"/>
    </row>
    <row r="31" spans="1:3" ht="15" customHeight="1">
      <c r="A31" s="97">
        <v>44865</v>
      </c>
      <c r="B31" s="98" t="s">
        <v>92</v>
      </c>
      <c r="C31" s="99"/>
    </row>
    <row r="32" spans="1:3" ht="15" customHeight="1">
      <c r="A32" s="97">
        <v>44866</v>
      </c>
      <c r="B32" s="98" t="s">
        <v>92</v>
      </c>
      <c r="C32" s="99"/>
    </row>
    <row r="33" spans="1:3" ht="15" customHeight="1">
      <c r="A33" s="97">
        <v>44867</v>
      </c>
      <c r="B33" s="98" t="s">
        <v>92</v>
      </c>
      <c r="C33" s="99"/>
    </row>
    <row r="34" spans="1:3" ht="15" customHeight="1">
      <c r="A34" s="97">
        <v>44868</v>
      </c>
      <c r="B34" s="98" t="s">
        <v>92</v>
      </c>
      <c r="C34" s="99"/>
    </row>
    <row r="35" spans="1:3" ht="15" customHeight="1">
      <c r="A35" s="97">
        <v>44869</v>
      </c>
      <c r="B35" s="98" t="s">
        <v>92</v>
      </c>
      <c r="C35" s="99"/>
    </row>
    <row r="36" spans="1:3" ht="15" customHeight="1">
      <c r="A36" s="97">
        <v>44870</v>
      </c>
      <c r="B36" s="98" t="s">
        <v>92</v>
      </c>
      <c r="C36" s="99"/>
    </row>
    <row r="37" spans="1:3" ht="15" customHeight="1">
      <c r="A37" s="97">
        <v>44871</v>
      </c>
      <c r="B37" s="98" t="s">
        <v>92</v>
      </c>
      <c r="C37" s="99"/>
    </row>
    <row r="38" spans="1:3" ht="15" customHeight="1">
      <c r="A38" s="97">
        <v>44872</v>
      </c>
      <c r="B38" s="98" t="s">
        <v>92</v>
      </c>
      <c r="C38" s="99"/>
    </row>
    <row r="39" spans="1:3" ht="15" customHeight="1">
      <c r="A39" s="97">
        <v>44873</v>
      </c>
      <c r="B39" s="98" t="s">
        <v>92</v>
      </c>
      <c r="C39" s="99"/>
    </row>
    <row r="40" spans="1:3" ht="15" customHeight="1">
      <c r="A40" s="97">
        <v>44874</v>
      </c>
      <c r="B40" s="98" t="s">
        <v>92</v>
      </c>
      <c r="C40" s="99"/>
    </row>
    <row r="41" spans="1:3" ht="15" customHeight="1">
      <c r="A41" s="97">
        <v>44875</v>
      </c>
      <c r="B41" s="98" t="s">
        <v>92</v>
      </c>
      <c r="C41" s="99"/>
    </row>
    <row r="42" spans="1:3" ht="15" customHeight="1">
      <c r="A42" s="97">
        <v>44876</v>
      </c>
      <c r="B42" s="98" t="s">
        <v>92</v>
      </c>
      <c r="C42" s="99"/>
    </row>
    <row r="43" spans="1:3" ht="15" customHeight="1">
      <c r="A43" s="97">
        <v>44877</v>
      </c>
      <c r="B43" s="98" t="s">
        <v>92</v>
      </c>
      <c r="C43" s="99"/>
    </row>
    <row r="44" spans="1:3" ht="15" customHeight="1">
      <c r="A44" s="97">
        <v>44878</v>
      </c>
      <c r="B44" s="98" t="s">
        <v>92</v>
      </c>
      <c r="C44" s="99"/>
    </row>
    <row r="45" spans="1:3" ht="15" customHeight="1">
      <c r="A45" s="97">
        <v>44879</v>
      </c>
      <c r="B45" s="98" t="s">
        <v>92</v>
      </c>
      <c r="C45" s="99"/>
    </row>
    <row r="46" spans="1:3" ht="15" customHeight="1">
      <c r="A46" s="97">
        <v>44880</v>
      </c>
      <c r="B46" s="98" t="s">
        <v>92</v>
      </c>
      <c r="C46" s="99"/>
    </row>
    <row r="47" spans="1:3" ht="15" customHeight="1">
      <c r="A47" s="97">
        <v>44881</v>
      </c>
      <c r="B47" s="98" t="s">
        <v>92</v>
      </c>
      <c r="C47" s="99"/>
    </row>
    <row r="48" spans="1:3" ht="15" customHeight="1">
      <c r="A48" s="97">
        <v>44882</v>
      </c>
      <c r="B48" s="98" t="s">
        <v>92</v>
      </c>
      <c r="C48" s="99"/>
    </row>
    <row r="49" spans="1:3" ht="15" customHeight="1">
      <c r="A49" s="97">
        <v>44883</v>
      </c>
      <c r="B49" s="98" t="s">
        <v>92</v>
      </c>
      <c r="C49" s="99"/>
    </row>
    <row r="50" spans="1:3" ht="15" customHeight="1">
      <c r="A50" s="97">
        <v>44884</v>
      </c>
      <c r="B50" s="98" t="s">
        <v>92</v>
      </c>
      <c r="C50" s="99"/>
    </row>
    <row r="51" spans="1:3" ht="15" customHeight="1">
      <c r="A51" s="97">
        <v>44885</v>
      </c>
      <c r="B51" s="98" t="s">
        <v>92</v>
      </c>
      <c r="C51" s="99"/>
    </row>
    <row r="52" spans="1:3" ht="15" customHeight="1">
      <c r="A52" s="97">
        <v>44886</v>
      </c>
      <c r="B52" s="98" t="s">
        <v>92</v>
      </c>
      <c r="C52" s="99"/>
    </row>
    <row r="53" spans="1:3" ht="15" customHeight="1">
      <c r="A53" s="97">
        <v>44887</v>
      </c>
      <c r="B53" s="98" t="s">
        <v>92</v>
      </c>
      <c r="C53" s="99"/>
    </row>
    <row r="54" spans="1:3" ht="15" customHeight="1">
      <c r="A54" s="97">
        <v>44888</v>
      </c>
      <c r="B54" s="98" t="s">
        <v>92</v>
      </c>
      <c r="C54" s="99"/>
    </row>
    <row r="55" spans="1:3" ht="15" customHeight="1">
      <c r="A55" s="97">
        <v>44889</v>
      </c>
      <c r="B55" s="98" t="s">
        <v>92</v>
      </c>
      <c r="C55" s="99"/>
    </row>
    <row r="56" spans="1:3" ht="15" customHeight="1">
      <c r="A56" s="97">
        <v>44890</v>
      </c>
      <c r="B56" s="98" t="s">
        <v>92</v>
      </c>
      <c r="C56" s="99"/>
    </row>
    <row r="57" spans="1:3" ht="15" customHeight="1">
      <c r="A57" s="97">
        <v>44891</v>
      </c>
      <c r="B57" s="98" t="s">
        <v>92</v>
      </c>
      <c r="C57" s="99"/>
    </row>
    <row r="58" spans="1:3" ht="15" customHeight="1">
      <c r="A58" s="97">
        <v>44892</v>
      </c>
      <c r="B58" s="98" t="s">
        <v>92</v>
      </c>
      <c r="C58" s="99"/>
    </row>
    <row r="59" spans="1:3" ht="15" customHeight="1">
      <c r="A59" s="97">
        <v>44893</v>
      </c>
      <c r="B59" s="98" t="s">
        <v>92</v>
      </c>
      <c r="C59" s="99"/>
    </row>
    <row r="60" spans="1:3" ht="15" customHeight="1">
      <c r="A60" s="97">
        <v>44894</v>
      </c>
      <c r="B60" s="98" t="s">
        <v>92</v>
      </c>
      <c r="C60" s="99"/>
    </row>
    <row r="61" spans="1:3" ht="15" customHeight="1">
      <c r="A61" s="97">
        <v>44895</v>
      </c>
      <c r="B61" s="98" t="s">
        <v>92</v>
      </c>
      <c r="C61" s="99"/>
    </row>
    <row r="62" spans="1:3" ht="15" customHeight="1">
      <c r="A62" s="97">
        <v>44896</v>
      </c>
      <c r="B62" s="98" t="s">
        <v>92</v>
      </c>
      <c r="C62" s="99"/>
    </row>
    <row r="63" spans="1:3" ht="15" customHeight="1">
      <c r="A63" s="97">
        <v>44897</v>
      </c>
      <c r="B63" s="98" t="s">
        <v>92</v>
      </c>
      <c r="C63" s="99"/>
    </row>
    <row r="64" spans="1:3" ht="15" customHeight="1">
      <c r="A64" s="97">
        <v>44898</v>
      </c>
      <c r="B64" s="98" t="s">
        <v>92</v>
      </c>
      <c r="C64" s="99"/>
    </row>
    <row r="65" spans="1:3" ht="15" customHeight="1">
      <c r="A65" s="97">
        <v>44899</v>
      </c>
      <c r="B65" s="98" t="s">
        <v>92</v>
      </c>
      <c r="C65" s="99"/>
    </row>
    <row r="66" spans="1:3" ht="15" customHeight="1">
      <c r="A66" s="97">
        <v>44900</v>
      </c>
      <c r="B66" s="98" t="s">
        <v>92</v>
      </c>
      <c r="C66" s="99"/>
    </row>
    <row r="67" spans="1:3" ht="15" customHeight="1">
      <c r="A67" s="97">
        <v>44901</v>
      </c>
      <c r="B67" s="98" t="s">
        <v>92</v>
      </c>
      <c r="C67" s="99"/>
    </row>
    <row r="68" spans="1:3" ht="15" customHeight="1">
      <c r="A68" s="97">
        <v>44902</v>
      </c>
      <c r="B68" s="98" t="s">
        <v>92</v>
      </c>
      <c r="C68" s="99"/>
    </row>
    <row r="69" spans="1:3" ht="15" customHeight="1">
      <c r="A69" s="97">
        <v>44903</v>
      </c>
      <c r="B69" s="98" t="s">
        <v>92</v>
      </c>
      <c r="C69" s="99"/>
    </row>
    <row r="70" spans="1:3" ht="15" customHeight="1">
      <c r="A70" s="97">
        <v>44904</v>
      </c>
      <c r="B70" s="98" t="s">
        <v>92</v>
      </c>
      <c r="C70" s="99"/>
    </row>
    <row r="71" spans="1:3" ht="15" customHeight="1">
      <c r="A71" s="97">
        <v>44905</v>
      </c>
      <c r="B71" s="98" t="s">
        <v>92</v>
      </c>
      <c r="C71" s="99"/>
    </row>
    <row r="72" spans="1:3" ht="15" customHeight="1">
      <c r="A72" s="97">
        <v>44906</v>
      </c>
      <c r="B72" s="98" t="s">
        <v>92</v>
      </c>
      <c r="C72" s="99"/>
    </row>
    <row r="73" spans="1:3" ht="15" customHeight="1">
      <c r="A73" s="97">
        <v>44907</v>
      </c>
      <c r="B73" s="98" t="s">
        <v>92</v>
      </c>
      <c r="C73" s="99"/>
    </row>
    <row r="74" spans="1:3" ht="15" customHeight="1">
      <c r="A74" s="97">
        <v>44908</v>
      </c>
      <c r="B74" s="98" t="s">
        <v>92</v>
      </c>
      <c r="C74" s="99"/>
    </row>
    <row r="75" spans="1:3" ht="15" customHeight="1">
      <c r="A75" s="97">
        <v>44909</v>
      </c>
      <c r="B75" s="98" t="s">
        <v>92</v>
      </c>
      <c r="C75" s="99"/>
    </row>
    <row r="76" spans="1:3" ht="15" customHeight="1">
      <c r="A76" s="97">
        <v>44910</v>
      </c>
      <c r="B76" s="98" t="s">
        <v>92</v>
      </c>
      <c r="C76" s="99"/>
    </row>
    <row r="77" spans="1:3" ht="15" customHeight="1">
      <c r="A77" s="97">
        <v>44911</v>
      </c>
      <c r="B77" s="98" t="s">
        <v>92</v>
      </c>
      <c r="C77" s="99"/>
    </row>
    <row r="78" spans="1:3" ht="15" customHeight="1">
      <c r="A78" s="97">
        <v>44912</v>
      </c>
      <c r="B78" s="98" t="s">
        <v>92</v>
      </c>
      <c r="C78" s="99"/>
    </row>
    <row r="79" spans="1:3" ht="15" customHeight="1">
      <c r="A79" s="97">
        <v>44913</v>
      </c>
      <c r="B79" s="98" t="s">
        <v>92</v>
      </c>
      <c r="C79" s="99"/>
    </row>
    <row r="80" spans="1:3" ht="15" customHeight="1">
      <c r="A80" s="97">
        <v>44914</v>
      </c>
      <c r="B80" s="98" t="s">
        <v>92</v>
      </c>
      <c r="C80" s="99"/>
    </row>
    <row r="81" spans="1:3" ht="15" customHeight="1">
      <c r="A81" s="97">
        <v>44915</v>
      </c>
      <c r="B81" s="98" t="s">
        <v>92</v>
      </c>
      <c r="C81" s="99"/>
    </row>
    <row r="82" spans="1:3" ht="15" customHeight="1">
      <c r="A82" s="97">
        <v>44916</v>
      </c>
      <c r="B82" s="98" t="s">
        <v>92</v>
      </c>
      <c r="C82" s="99"/>
    </row>
    <row r="83" spans="1:3" ht="15" customHeight="1">
      <c r="A83" s="97">
        <v>44917</v>
      </c>
      <c r="B83" s="98" t="s">
        <v>92</v>
      </c>
      <c r="C83" s="99"/>
    </row>
    <row r="84" spans="1:3" ht="15" customHeight="1">
      <c r="A84" s="97">
        <v>44918</v>
      </c>
      <c r="B84" s="98" t="s">
        <v>92</v>
      </c>
      <c r="C84" s="99"/>
    </row>
    <row r="85" spans="1:3" ht="15" customHeight="1">
      <c r="A85" s="97">
        <v>44919</v>
      </c>
      <c r="B85" s="98" t="s">
        <v>92</v>
      </c>
      <c r="C85" s="99"/>
    </row>
    <row r="86" spans="1:3" ht="15" customHeight="1">
      <c r="A86" s="97">
        <v>44920</v>
      </c>
      <c r="B86" s="98" t="s">
        <v>92</v>
      </c>
      <c r="C86" s="99"/>
    </row>
    <row r="87" spans="1:3" ht="15" customHeight="1">
      <c r="A87" s="97">
        <v>44921</v>
      </c>
      <c r="B87" s="98" t="s">
        <v>92</v>
      </c>
      <c r="C87" s="99"/>
    </row>
    <row r="88" spans="1:3" ht="15" customHeight="1">
      <c r="A88" s="97">
        <v>44922</v>
      </c>
      <c r="B88" s="98" t="s">
        <v>92</v>
      </c>
      <c r="C88" s="99"/>
    </row>
    <row r="89" spans="1:3" ht="15" customHeight="1">
      <c r="A89" s="97">
        <v>44923</v>
      </c>
      <c r="B89" s="98" t="s">
        <v>92</v>
      </c>
      <c r="C89" s="99"/>
    </row>
    <row r="90" spans="1:3" ht="15" customHeight="1">
      <c r="A90" s="97">
        <v>44924</v>
      </c>
      <c r="B90" s="98" t="s">
        <v>92</v>
      </c>
      <c r="C90" s="99"/>
    </row>
    <row r="91" spans="1:3" ht="15" customHeight="1">
      <c r="A91" s="97">
        <v>44925</v>
      </c>
      <c r="B91" s="98" t="s">
        <v>92</v>
      </c>
      <c r="C91" s="99"/>
    </row>
    <row r="92" spans="1:3" ht="15" customHeight="1">
      <c r="A92" s="97">
        <v>44926</v>
      </c>
      <c r="B92" s="98" t="s">
        <v>92</v>
      </c>
      <c r="C92" s="99"/>
    </row>
    <row r="93" spans="1:3" ht="15" customHeight="1">
      <c r="A93" s="97">
        <v>44927</v>
      </c>
      <c r="B93" s="98" t="s">
        <v>92</v>
      </c>
      <c r="C93" s="99"/>
    </row>
    <row r="94" spans="1:3" ht="15" customHeight="1">
      <c r="A94" s="97">
        <v>44928</v>
      </c>
      <c r="B94" s="98" t="s">
        <v>92</v>
      </c>
      <c r="C94" s="99"/>
    </row>
    <row r="95" spans="1:3" ht="15" customHeight="1">
      <c r="A95" s="97">
        <v>44929</v>
      </c>
      <c r="B95" s="98" t="s">
        <v>92</v>
      </c>
      <c r="C95" s="99"/>
    </row>
    <row r="96" spans="1:3" ht="15" customHeight="1">
      <c r="A96" s="97">
        <v>44930</v>
      </c>
      <c r="B96" s="98" t="s">
        <v>92</v>
      </c>
      <c r="C96" s="99"/>
    </row>
    <row r="97" spans="1:3" ht="15" customHeight="1">
      <c r="A97" s="97">
        <v>44931</v>
      </c>
      <c r="B97" s="98" t="s">
        <v>92</v>
      </c>
      <c r="C97" s="99"/>
    </row>
    <row r="98" spans="1:3" ht="15" customHeight="1">
      <c r="A98" s="97">
        <v>44932</v>
      </c>
      <c r="B98" s="98" t="s">
        <v>92</v>
      </c>
      <c r="C98" s="99"/>
    </row>
    <row r="99" spans="1:3" ht="15" customHeight="1">
      <c r="A99" s="97">
        <v>44933</v>
      </c>
      <c r="B99" s="98" t="s">
        <v>92</v>
      </c>
      <c r="C99" s="99"/>
    </row>
    <row r="100" spans="1:3" ht="15" customHeight="1">
      <c r="A100" s="97">
        <v>44934</v>
      </c>
      <c r="B100" s="98" t="s">
        <v>92</v>
      </c>
      <c r="C100" s="99"/>
    </row>
    <row r="101" spans="1:3" ht="15" customHeight="1">
      <c r="A101" s="97">
        <v>44935</v>
      </c>
      <c r="B101" s="98" t="s">
        <v>92</v>
      </c>
      <c r="C101" s="99"/>
    </row>
    <row r="102" spans="1:3" ht="15" customHeight="1">
      <c r="A102" s="97">
        <v>44936</v>
      </c>
      <c r="B102" s="98" t="s">
        <v>92</v>
      </c>
      <c r="C102" s="99"/>
    </row>
    <row r="103" spans="1:3" ht="15" customHeight="1">
      <c r="A103" s="97">
        <v>44937</v>
      </c>
      <c r="B103" s="98" t="s">
        <v>92</v>
      </c>
      <c r="C103" s="99"/>
    </row>
    <row r="104" spans="1:3" ht="15" customHeight="1">
      <c r="A104" s="97">
        <v>44938</v>
      </c>
      <c r="B104" s="98" t="s">
        <v>92</v>
      </c>
      <c r="C104" s="99"/>
    </row>
    <row r="105" spans="1:3" ht="15" customHeight="1">
      <c r="A105" s="97">
        <v>44939</v>
      </c>
      <c r="B105" s="98" t="s">
        <v>92</v>
      </c>
      <c r="C105" s="99"/>
    </row>
    <row r="106" spans="1:3" ht="15" customHeight="1">
      <c r="A106" s="97">
        <v>44940</v>
      </c>
      <c r="B106" s="98" t="s">
        <v>92</v>
      </c>
      <c r="C106" s="99"/>
    </row>
    <row r="107" spans="1:3" ht="15" customHeight="1">
      <c r="A107" s="97">
        <v>44941</v>
      </c>
      <c r="B107" s="98" t="s">
        <v>92</v>
      </c>
      <c r="C107" s="99"/>
    </row>
    <row r="108" spans="1:3" ht="15" customHeight="1">
      <c r="A108" s="97">
        <v>44942</v>
      </c>
      <c r="B108" s="98" t="s">
        <v>92</v>
      </c>
      <c r="C108" s="99"/>
    </row>
    <row r="109" spans="1:3" ht="15" customHeight="1">
      <c r="A109" s="97">
        <v>44943</v>
      </c>
      <c r="B109" s="98" t="s">
        <v>92</v>
      </c>
      <c r="C109" s="99"/>
    </row>
    <row r="110" spans="1:3" ht="15" customHeight="1">
      <c r="A110" s="97">
        <v>44944</v>
      </c>
      <c r="B110" s="98" t="s">
        <v>92</v>
      </c>
      <c r="C110" s="99"/>
    </row>
    <row r="111" spans="1:3" ht="15" customHeight="1">
      <c r="A111" s="97">
        <v>44945</v>
      </c>
      <c r="B111" s="98" t="s">
        <v>92</v>
      </c>
      <c r="C111" s="99"/>
    </row>
    <row r="112" spans="1:3" ht="15" customHeight="1">
      <c r="A112" s="97">
        <v>44946</v>
      </c>
      <c r="B112" s="98" t="s">
        <v>92</v>
      </c>
      <c r="C112" s="99"/>
    </row>
    <row r="113" spans="1:3" ht="15" customHeight="1">
      <c r="A113" s="97">
        <v>44947</v>
      </c>
      <c r="B113" s="98" t="s">
        <v>92</v>
      </c>
      <c r="C113" s="99"/>
    </row>
    <row r="114" spans="1:3" ht="15" customHeight="1">
      <c r="A114" s="97">
        <v>44948</v>
      </c>
      <c r="B114" s="98" t="s">
        <v>92</v>
      </c>
      <c r="C114" s="99"/>
    </row>
    <row r="115" spans="1:3" ht="15" customHeight="1">
      <c r="A115" s="97">
        <v>44949</v>
      </c>
      <c r="B115" s="98" t="s">
        <v>92</v>
      </c>
      <c r="C115" s="99"/>
    </row>
    <row r="116" spans="1:3" ht="15" customHeight="1">
      <c r="A116" s="97">
        <v>44950</v>
      </c>
      <c r="B116" s="98" t="s">
        <v>92</v>
      </c>
      <c r="C116" s="99"/>
    </row>
    <row r="117" spans="1:3" ht="15" customHeight="1">
      <c r="A117" s="97">
        <v>44951</v>
      </c>
      <c r="B117" s="98" t="s">
        <v>92</v>
      </c>
      <c r="C117" s="99"/>
    </row>
    <row r="118" spans="1:3" ht="15" customHeight="1">
      <c r="A118" s="97">
        <v>44952</v>
      </c>
      <c r="B118" s="98" t="s">
        <v>92</v>
      </c>
      <c r="C118" s="99"/>
    </row>
    <row r="119" spans="1:3" ht="15" customHeight="1">
      <c r="A119" s="97">
        <v>44953</v>
      </c>
      <c r="B119" s="98" t="s">
        <v>92</v>
      </c>
      <c r="C119" s="99"/>
    </row>
    <row r="120" spans="1:3" ht="15" customHeight="1">
      <c r="A120" s="97">
        <v>44954</v>
      </c>
      <c r="B120" s="98" t="s">
        <v>92</v>
      </c>
      <c r="C120" s="99"/>
    </row>
    <row r="121" spans="1:3" ht="15" customHeight="1">
      <c r="A121" s="97">
        <v>44955</v>
      </c>
      <c r="B121" s="98" t="s">
        <v>92</v>
      </c>
      <c r="C121" s="99"/>
    </row>
    <row r="122" spans="1:3" ht="15" customHeight="1">
      <c r="A122" s="97">
        <v>44956</v>
      </c>
      <c r="B122" s="98" t="s">
        <v>92</v>
      </c>
      <c r="C122" s="99"/>
    </row>
    <row r="123" spans="1:3" ht="15" customHeight="1">
      <c r="A123" s="97">
        <v>44957</v>
      </c>
      <c r="B123" s="98" t="s">
        <v>92</v>
      </c>
      <c r="C123" s="99"/>
    </row>
    <row r="124" spans="1:3" ht="15" customHeight="1">
      <c r="A124" s="97">
        <v>44958</v>
      </c>
      <c r="B124" s="98" t="s">
        <v>92</v>
      </c>
      <c r="C124" s="99"/>
    </row>
    <row r="125" spans="1:3" ht="15" customHeight="1">
      <c r="A125" s="97">
        <v>44959</v>
      </c>
      <c r="B125" s="98" t="s">
        <v>92</v>
      </c>
      <c r="C125" s="99"/>
    </row>
    <row r="126" spans="1:3" ht="15" customHeight="1">
      <c r="A126" s="97">
        <v>44960</v>
      </c>
      <c r="B126" s="98" t="s">
        <v>92</v>
      </c>
      <c r="C126" s="99"/>
    </row>
    <row r="127" spans="1:3" ht="15" customHeight="1">
      <c r="A127" s="97">
        <v>44961</v>
      </c>
      <c r="B127" s="98" t="s">
        <v>92</v>
      </c>
      <c r="C127" s="99"/>
    </row>
    <row r="128" spans="1:3" ht="15" customHeight="1">
      <c r="A128" s="97">
        <v>44962</v>
      </c>
      <c r="B128" s="98" t="s">
        <v>92</v>
      </c>
      <c r="C128" s="99"/>
    </row>
    <row r="129" spans="1:3" ht="15" customHeight="1">
      <c r="A129" s="97">
        <v>44963</v>
      </c>
      <c r="B129" s="98" t="s">
        <v>92</v>
      </c>
      <c r="C129" s="99"/>
    </row>
    <row r="130" spans="1:3" ht="15" customHeight="1">
      <c r="A130" s="97">
        <v>44964</v>
      </c>
      <c r="B130" s="98" t="s">
        <v>92</v>
      </c>
      <c r="C130" s="99"/>
    </row>
    <row r="131" spans="1:3" ht="15" customHeight="1">
      <c r="A131" s="97">
        <v>44965</v>
      </c>
      <c r="B131" s="98" t="s">
        <v>92</v>
      </c>
      <c r="C131" s="99"/>
    </row>
    <row r="132" spans="1:3" ht="15" customHeight="1">
      <c r="A132" s="97">
        <v>44966</v>
      </c>
      <c r="B132" s="98" t="s">
        <v>92</v>
      </c>
      <c r="C132" s="99"/>
    </row>
    <row r="133" spans="1:3" ht="15" customHeight="1">
      <c r="A133" s="97">
        <v>44967</v>
      </c>
      <c r="B133" s="98" t="s">
        <v>92</v>
      </c>
      <c r="C133" s="99"/>
    </row>
    <row r="134" spans="1:3" ht="15" customHeight="1">
      <c r="A134" s="97">
        <v>44968</v>
      </c>
      <c r="B134" s="98" t="s">
        <v>92</v>
      </c>
      <c r="C134" s="99"/>
    </row>
    <row r="135" spans="1:3" ht="15" customHeight="1">
      <c r="A135" s="97">
        <v>44969</v>
      </c>
      <c r="B135" s="98" t="s">
        <v>92</v>
      </c>
      <c r="C135" s="99"/>
    </row>
    <row r="136" spans="1:3" ht="15" customHeight="1">
      <c r="A136" s="97">
        <v>44970</v>
      </c>
      <c r="B136" s="98" t="s">
        <v>92</v>
      </c>
      <c r="C136" s="99"/>
    </row>
    <row r="137" spans="1:3" ht="15" customHeight="1">
      <c r="A137" s="97">
        <v>44971</v>
      </c>
      <c r="B137" s="98" t="s">
        <v>92</v>
      </c>
      <c r="C137" s="99"/>
    </row>
    <row r="138" spans="1:3" ht="15" customHeight="1">
      <c r="A138" s="97">
        <v>44972</v>
      </c>
      <c r="B138" s="98" t="s">
        <v>92</v>
      </c>
      <c r="C138" s="99"/>
    </row>
    <row r="139" spans="1:3" ht="15" customHeight="1">
      <c r="A139" s="97">
        <v>44973</v>
      </c>
      <c r="B139" s="98" t="s">
        <v>92</v>
      </c>
      <c r="C139" s="99"/>
    </row>
    <row r="140" spans="1:3" ht="15" customHeight="1">
      <c r="A140" s="97">
        <v>44974</v>
      </c>
      <c r="B140" s="98" t="s">
        <v>92</v>
      </c>
      <c r="C140" s="99"/>
    </row>
    <row r="141" spans="1:3" ht="15" customHeight="1">
      <c r="A141" s="97">
        <v>44975</v>
      </c>
      <c r="B141" s="98" t="s">
        <v>92</v>
      </c>
      <c r="C141" s="99"/>
    </row>
    <row r="142" spans="1:3" ht="15" customHeight="1">
      <c r="A142" s="97">
        <v>44976</v>
      </c>
      <c r="B142" s="98" t="s">
        <v>92</v>
      </c>
      <c r="C142" s="99"/>
    </row>
    <row r="143" spans="1:3" ht="15" customHeight="1">
      <c r="A143" s="97">
        <v>44977</v>
      </c>
      <c r="B143" s="98" t="s">
        <v>92</v>
      </c>
      <c r="C143" s="99"/>
    </row>
    <row r="144" spans="1:3" ht="15" customHeight="1">
      <c r="A144" s="97">
        <v>44978</v>
      </c>
      <c r="B144" s="98" t="s">
        <v>92</v>
      </c>
      <c r="C144" s="99"/>
    </row>
    <row r="145" spans="1:3" ht="15" customHeight="1">
      <c r="A145" s="97">
        <v>44979</v>
      </c>
      <c r="B145" s="98" t="s">
        <v>92</v>
      </c>
      <c r="C145" s="99"/>
    </row>
    <row r="146" spans="1:3" ht="15" customHeight="1">
      <c r="A146" s="97">
        <v>44980</v>
      </c>
      <c r="B146" s="98" t="s">
        <v>92</v>
      </c>
      <c r="C146" s="99"/>
    </row>
    <row r="147" spans="1:3" ht="15" customHeight="1">
      <c r="A147" s="97">
        <v>44981</v>
      </c>
      <c r="B147" s="98" t="s">
        <v>92</v>
      </c>
      <c r="C147" s="99"/>
    </row>
    <row r="148" spans="1:3" ht="15" customHeight="1">
      <c r="A148" s="97">
        <v>44982</v>
      </c>
      <c r="B148" s="98" t="s">
        <v>92</v>
      </c>
      <c r="C148" s="99"/>
    </row>
    <row r="149" spans="1:3" ht="15" customHeight="1">
      <c r="A149" s="97">
        <v>44983</v>
      </c>
      <c r="B149" s="98" t="s">
        <v>92</v>
      </c>
      <c r="C149" s="99"/>
    </row>
    <row r="150" spans="1:3" ht="15" customHeight="1">
      <c r="A150" s="97">
        <v>44984</v>
      </c>
      <c r="B150" s="98" t="s">
        <v>92</v>
      </c>
      <c r="C150" s="99"/>
    </row>
    <row r="151" spans="1:3" ht="15" customHeight="1">
      <c r="A151" s="97">
        <v>44985</v>
      </c>
      <c r="B151" s="98" t="s">
        <v>92</v>
      </c>
      <c r="C151" s="99"/>
    </row>
    <row r="152" spans="1:3" ht="15" customHeight="1">
      <c r="A152" s="97"/>
      <c r="B152" s="98" t="s">
        <v>92</v>
      </c>
      <c r="C152" s="99"/>
    </row>
    <row r="153" spans="1:3" ht="15" customHeight="1">
      <c r="A153" s="97">
        <v>44986</v>
      </c>
      <c r="B153" s="98" t="s">
        <v>92</v>
      </c>
      <c r="C153" s="99"/>
    </row>
    <row r="154" spans="1:3" ht="15" customHeight="1">
      <c r="A154" s="97">
        <v>44987</v>
      </c>
      <c r="B154" s="98" t="s">
        <v>92</v>
      </c>
      <c r="C154" s="99"/>
    </row>
    <row r="155" spans="1:3" ht="15" customHeight="1">
      <c r="A155" s="97">
        <v>44988</v>
      </c>
      <c r="B155" s="98" t="s">
        <v>92</v>
      </c>
      <c r="C155" s="99"/>
    </row>
    <row r="156" spans="1:3" ht="15" customHeight="1">
      <c r="A156" s="97">
        <v>44989</v>
      </c>
      <c r="B156" s="98" t="s">
        <v>92</v>
      </c>
      <c r="C156" s="99"/>
    </row>
    <row r="157" spans="1:3" ht="15" customHeight="1">
      <c r="A157" s="97">
        <v>44990</v>
      </c>
      <c r="B157" s="98" t="s">
        <v>92</v>
      </c>
      <c r="C157" s="99"/>
    </row>
    <row r="158" spans="1:3" ht="15" customHeight="1">
      <c r="A158" s="97">
        <v>44991</v>
      </c>
      <c r="B158" s="98" t="s">
        <v>92</v>
      </c>
      <c r="C158" s="99"/>
    </row>
    <row r="159" spans="1:3" ht="15" customHeight="1">
      <c r="A159" s="97">
        <v>44992</v>
      </c>
      <c r="B159" s="98" t="s">
        <v>92</v>
      </c>
      <c r="C159" s="99"/>
    </row>
    <row r="160" spans="1:3" ht="15" customHeight="1">
      <c r="A160" s="97">
        <v>44993</v>
      </c>
      <c r="B160" s="98" t="s">
        <v>92</v>
      </c>
      <c r="C160" s="99"/>
    </row>
    <row r="161" spans="1:3" ht="15" customHeight="1">
      <c r="A161" s="97">
        <v>44994</v>
      </c>
      <c r="B161" s="98" t="s">
        <v>92</v>
      </c>
      <c r="C161" s="99"/>
    </row>
    <row r="162" spans="1:3" ht="15" customHeight="1">
      <c r="A162" s="97">
        <v>44995</v>
      </c>
      <c r="B162" s="98" t="s">
        <v>92</v>
      </c>
      <c r="C162" s="99"/>
    </row>
    <row r="163" spans="1:3" ht="15" customHeight="1">
      <c r="A163" s="97">
        <v>44996</v>
      </c>
      <c r="B163" s="98" t="s">
        <v>92</v>
      </c>
      <c r="C163" s="99"/>
    </row>
    <row r="164" spans="1:3" ht="15" customHeight="1">
      <c r="A164" s="97">
        <v>44997</v>
      </c>
      <c r="B164" s="98" t="s">
        <v>92</v>
      </c>
      <c r="C164" s="99"/>
    </row>
    <row r="165" spans="1:3" ht="15" customHeight="1">
      <c r="A165" s="97">
        <v>44998</v>
      </c>
      <c r="B165" s="98" t="s">
        <v>92</v>
      </c>
      <c r="C165" s="99"/>
    </row>
    <row r="166" spans="1:3" ht="15" customHeight="1">
      <c r="A166" s="97">
        <v>44999</v>
      </c>
      <c r="B166" s="98" t="s">
        <v>92</v>
      </c>
      <c r="C166" s="99"/>
    </row>
    <row r="167" spans="1:3" ht="15" customHeight="1">
      <c r="A167" s="97">
        <v>45000</v>
      </c>
      <c r="B167" s="98" t="s">
        <v>92</v>
      </c>
      <c r="C167" s="99"/>
    </row>
    <row r="168" spans="1:3" ht="15" customHeight="1">
      <c r="A168" s="97">
        <v>45001</v>
      </c>
      <c r="B168" s="98" t="s">
        <v>92</v>
      </c>
      <c r="C168" s="99"/>
    </row>
    <row r="169" spans="1:3" ht="15" customHeight="1">
      <c r="A169" s="97">
        <v>45002</v>
      </c>
      <c r="B169" s="98" t="s">
        <v>92</v>
      </c>
      <c r="C169" s="99"/>
    </row>
    <row r="170" spans="1:3" ht="15" customHeight="1">
      <c r="A170" s="97">
        <v>45003</v>
      </c>
      <c r="B170" s="98" t="s">
        <v>92</v>
      </c>
      <c r="C170" s="99"/>
    </row>
    <row r="171" spans="1:3" ht="15" customHeight="1">
      <c r="A171" s="97">
        <v>45004</v>
      </c>
      <c r="B171" s="98" t="s">
        <v>92</v>
      </c>
      <c r="C171" s="99"/>
    </row>
    <row r="172" spans="1:3" ht="15" customHeight="1">
      <c r="A172" s="97">
        <v>45005</v>
      </c>
      <c r="B172" s="98" t="s">
        <v>92</v>
      </c>
      <c r="C172" s="99"/>
    </row>
    <row r="173" spans="1:3" ht="15" customHeight="1">
      <c r="A173" s="97">
        <v>45006</v>
      </c>
      <c r="B173" s="98" t="s">
        <v>92</v>
      </c>
      <c r="C173" s="99"/>
    </row>
    <row r="174" spans="1:3" ht="15" customHeight="1">
      <c r="A174" s="97">
        <v>45007</v>
      </c>
      <c r="B174" s="98" t="s">
        <v>92</v>
      </c>
      <c r="C174" s="99"/>
    </row>
    <row r="175" spans="1:3" ht="15" customHeight="1">
      <c r="A175" s="97">
        <v>45008</v>
      </c>
      <c r="B175" s="98" t="s">
        <v>92</v>
      </c>
      <c r="C175" s="99"/>
    </row>
    <row r="176" spans="1:3" ht="15" customHeight="1">
      <c r="A176" s="97">
        <v>45009</v>
      </c>
      <c r="B176" s="98" t="s">
        <v>92</v>
      </c>
      <c r="C176" s="99"/>
    </row>
    <row r="177" spans="1:3" ht="15" customHeight="1">
      <c r="A177" s="97">
        <v>45010</v>
      </c>
      <c r="B177" s="98" t="s">
        <v>92</v>
      </c>
      <c r="C177" s="99"/>
    </row>
    <row r="178" spans="1:3" ht="15" customHeight="1">
      <c r="A178" s="97">
        <v>45011</v>
      </c>
      <c r="B178" s="98" t="s">
        <v>92</v>
      </c>
      <c r="C178" s="99"/>
    </row>
    <row r="179" spans="1:3" ht="15" customHeight="1">
      <c r="A179" s="97">
        <v>45012</v>
      </c>
      <c r="B179" s="98" t="s">
        <v>92</v>
      </c>
      <c r="C179" s="99"/>
    </row>
    <row r="180" spans="1:3" ht="15" customHeight="1">
      <c r="A180" s="97">
        <v>45013</v>
      </c>
      <c r="B180" s="98" t="s">
        <v>92</v>
      </c>
      <c r="C180" s="99"/>
    </row>
    <row r="181" spans="1:3" ht="15" customHeight="1">
      <c r="A181" s="97">
        <v>45014</v>
      </c>
      <c r="B181" s="98" t="s">
        <v>92</v>
      </c>
      <c r="C181" s="99"/>
    </row>
    <row r="182" spans="1:3" ht="15" customHeight="1">
      <c r="A182" s="97">
        <v>45015</v>
      </c>
      <c r="B182" s="98" t="s">
        <v>92</v>
      </c>
      <c r="C182" s="99"/>
    </row>
    <row r="183" spans="1:3" ht="15" customHeight="1">
      <c r="A183" s="97">
        <v>45016</v>
      </c>
      <c r="B183" s="98" t="s">
        <v>92</v>
      </c>
      <c r="C183" s="99"/>
    </row>
    <row r="184" spans="1:3" ht="15" customHeight="1">
      <c r="A184" s="97">
        <v>45017</v>
      </c>
      <c r="B184" s="98" t="s">
        <v>92</v>
      </c>
      <c r="C184" s="99"/>
    </row>
    <row r="185" spans="1:3" ht="15" customHeight="1">
      <c r="A185" s="97">
        <v>45018</v>
      </c>
      <c r="B185" s="98" t="s">
        <v>92</v>
      </c>
      <c r="C185" s="99"/>
    </row>
    <row r="186" spans="1:3" ht="15" customHeight="1">
      <c r="A186" s="97">
        <v>45019</v>
      </c>
      <c r="B186" s="98" t="s">
        <v>92</v>
      </c>
      <c r="C186" s="99"/>
    </row>
    <row r="187" spans="1:3" ht="15" customHeight="1">
      <c r="A187" s="97">
        <v>45020</v>
      </c>
      <c r="B187" s="98" t="s">
        <v>92</v>
      </c>
      <c r="C187" s="99"/>
    </row>
    <row r="188" spans="1:3" ht="15" customHeight="1">
      <c r="A188" s="97">
        <v>45021</v>
      </c>
      <c r="B188" s="98" t="s">
        <v>92</v>
      </c>
      <c r="C188" s="99"/>
    </row>
    <row r="189" spans="1:3" ht="15" customHeight="1">
      <c r="A189" s="97">
        <v>45022</v>
      </c>
      <c r="B189" s="98" t="s">
        <v>92</v>
      </c>
      <c r="C189" s="99"/>
    </row>
    <row r="190" spans="1:3" ht="15" customHeight="1">
      <c r="A190" s="97">
        <v>45023</v>
      </c>
      <c r="B190" s="98" t="s">
        <v>92</v>
      </c>
      <c r="C190" s="99"/>
    </row>
    <row r="191" spans="1:3" ht="15" customHeight="1">
      <c r="A191" s="97">
        <v>45024</v>
      </c>
      <c r="B191" s="98" t="s">
        <v>92</v>
      </c>
      <c r="C191" s="99"/>
    </row>
    <row r="192" spans="1:3" ht="15" customHeight="1">
      <c r="A192" s="97">
        <v>45025</v>
      </c>
      <c r="B192" s="98" t="s">
        <v>92</v>
      </c>
      <c r="C192" s="99"/>
    </row>
    <row r="193" spans="1:3" ht="15" customHeight="1">
      <c r="A193" s="97">
        <v>45026</v>
      </c>
      <c r="B193" s="98" t="s">
        <v>92</v>
      </c>
      <c r="C193" s="99"/>
    </row>
    <row r="194" spans="1:3" ht="15" customHeight="1">
      <c r="A194" s="97">
        <v>45027</v>
      </c>
      <c r="B194" s="98" t="s">
        <v>92</v>
      </c>
      <c r="C194" s="99"/>
    </row>
    <row r="195" spans="1:3" ht="15" customHeight="1">
      <c r="A195" s="97">
        <v>45028</v>
      </c>
      <c r="B195" s="98" t="s">
        <v>92</v>
      </c>
      <c r="C195" s="99"/>
    </row>
    <row r="196" spans="1:3" ht="15" customHeight="1">
      <c r="A196" s="97">
        <v>45029</v>
      </c>
      <c r="B196" s="98" t="s">
        <v>92</v>
      </c>
      <c r="C196" s="99"/>
    </row>
    <row r="197" spans="1:3" ht="15" customHeight="1">
      <c r="A197" s="97">
        <v>45030</v>
      </c>
      <c r="B197" s="98" t="s">
        <v>92</v>
      </c>
      <c r="C197" s="99"/>
    </row>
    <row r="198" spans="1:3" ht="15" customHeight="1">
      <c r="A198" s="97">
        <v>45031</v>
      </c>
      <c r="B198" s="98" t="s">
        <v>92</v>
      </c>
      <c r="C198" s="99"/>
    </row>
    <row r="199" spans="1:3" ht="15" customHeight="1">
      <c r="A199" s="97">
        <v>45032</v>
      </c>
      <c r="B199" s="98" t="s">
        <v>92</v>
      </c>
      <c r="C199" s="99"/>
    </row>
    <row r="200" spans="1:3" ht="15" customHeight="1">
      <c r="A200" s="97">
        <v>45033</v>
      </c>
      <c r="B200" s="98" t="s">
        <v>92</v>
      </c>
      <c r="C200" s="99"/>
    </row>
    <row r="201" spans="1:3" ht="15" customHeight="1">
      <c r="A201" s="97">
        <v>45034</v>
      </c>
      <c r="B201" s="98" t="s">
        <v>92</v>
      </c>
      <c r="C201" s="99"/>
    </row>
    <row r="202" spans="1:3" ht="15" customHeight="1">
      <c r="A202" s="97">
        <v>45035</v>
      </c>
      <c r="B202" s="98" t="s">
        <v>92</v>
      </c>
      <c r="C202" s="99"/>
    </row>
    <row r="203" spans="1:3" ht="15" customHeight="1">
      <c r="A203" s="97">
        <v>45036</v>
      </c>
      <c r="B203" s="98" t="s">
        <v>92</v>
      </c>
      <c r="C203" s="99"/>
    </row>
    <row r="204" spans="1:3" ht="15" customHeight="1">
      <c r="A204" s="97">
        <v>45037</v>
      </c>
      <c r="B204" s="98" t="s">
        <v>92</v>
      </c>
      <c r="C204" s="99"/>
    </row>
    <row r="205" spans="1:3" ht="15" customHeight="1">
      <c r="A205" s="97">
        <v>45038</v>
      </c>
      <c r="B205" s="98" t="s">
        <v>92</v>
      </c>
      <c r="C205" s="99"/>
    </row>
    <row r="206" spans="1:3" ht="15" customHeight="1">
      <c r="A206" s="97">
        <v>45039</v>
      </c>
      <c r="B206" s="98" t="s">
        <v>92</v>
      </c>
      <c r="C206" s="99"/>
    </row>
    <row r="207" spans="1:3" ht="15" customHeight="1">
      <c r="A207" s="97">
        <v>45040</v>
      </c>
      <c r="B207" s="98" t="s">
        <v>92</v>
      </c>
      <c r="C207" s="99"/>
    </row>
    <row r="208" spans="1:3" ht="15" customHeight="1">
      <c r="A208" s="97">
        <v>45041</v>
      </c>
      <c r="B208" s="98" t="s">
        <v>92</v>
      </c>
      <c r="C208" s="99"/>
    </row>
    <row r="209" spans="1:3" ht="15" customHeight="1">
      <c r="A209" s="97">
        <v>45042</v>
      </c>
      <c r="B209" s="98" t="s">
        <v>92</v>
      </c>
      <c r="C209" s="99"/>
    </row>
    <row r="210" spans="1:3" ht="15" customHeight="1">
      <c r="A210" s="97">
        <v>45043</v>
      </c>
      <c r="B210" s="98" t="s">
        <v>92</v>
      </c>
      <c r="C210" s="99"/>
    </row>
    <row r="211" spans="1:3" ht="15" customHeight="1">
      <c r="A211" s="97">
        <v>45044</v>
      </c>
      <c r="B211" s="98" t="s">
        <v>92</v>
      </c>
      <c r="C211" s="99"/>
    </row>
    <row r="212" spans="1:3" ht="15" customHeight="1">
      <c r="A212" s="97">
        <v>45045</v>
      </c>
      <c r="B212" s="98" t="s">
        <v>92</v>
      </c>
      <c r="C212" s="99"/>
    </row>
    <row r="213" spans="1:3" ht="15" customHeight="1">
      <c r="A213" s="97">
        <v>45046</v>
      </c>
      <c r="B213" s="98" t="s">
        <v>92</v>
      </c>
      <c r="C213" s="99"/>
    </row>
    <row r="214" spans="1:3" ht="15" customHeight="1">
      <c r="A214" s="97">
        <v>45047</v>
      </c>
      <c r="B214" s="98" t="s">
        <v>92</v>
      </c>
      <c r="C214" s="99"/>
    </row>
    <row r="215" spans="1:3" ht="15" customHeight="1">
      <c r="A215" s="97">
        <v>45048</v>
      </c>
      <c r="B215" s="98" t="s">
        <v>92</v>
      </c>
      <c r="C215" s="99"/>
    </row>
    <row r="216" spans="1:3" ht="15" customHeight="1">
      <c r="A216" s="97">
        <v>45049</v>
      </c>
      <c r="B216" s="98" t="s">
        <v>92</v>
      </c>
      <c r="C216" s="99"/>
    </row>
    <row r="217" spans="1:3" ht="15" customHeight="1">
      <c r="A217" s="97">
        <v>45050</v>
      </c>
      <c r="B217" s="98" t="s">
        <v>92</v>
      </c>
      <c r="C217" s="99"/>
    </row>
    <row r="218" spans="1:3" ht="15" customHeight="1">
      <c r="A218" s="97">
        <v>45051</v>
      </c>
      <c r="B218" s="98" t="s">
        <v>92</v>
      </c>
      <c r="C218" s="99"/>
    </row>
    <row r="219" spans="1:3" ht="15" customHeight="1">
      <c r="A219" s="97">
        <v>45052</v>
      </c>
      <c r="B219" s="98" t="s">
        <v>92</v>
      </c>
      <c r="C219" s="99"/>
    </row>
    <row r="220" spans="1:3" ht="15" customHeight="1">
      <c r="A220" s="97">
        <v>45053</v>
      </c>
      <c r="B220" s="98" t="s">
        <v>92</v>
      </c>
      <c r="C220" s="99"/>
    </row>
    <row r="221" spans="1:3" ht="15" customHeight="1">
      <c r="A221" s="97">
        <v>45054</v>
      </c>
      <c r="B221" s="98" t="s">
        <v>92</v>
      </c>
      <c r="C221" s="99"/>
    </row>
    <row r="222" spans="1:3" ht="15" customHeight="1">
      <c r="A222" s="97">
        <v>45055</v>
      </c>
      <c r="B222" s="98" t="s">
        <v>92</v>
      </c>
      <c r="C222" s="99"/>
    </row>
    <row r="223" spans="1:3" ht="15" customHeight="1">
      <c r="A223" s="97">
        <v>45056</v>
      </c>
      <c r="B223" s="98" t="s">
        <v>92</v>
      </c>
      <c r="C223" s="99"/>
    </row>
    <row r="224" spans="1:3" ht="15" customHeight="1">
      <c r="A224" s="97">
        <v>45057</v>
      </c>
      <c r="B224" s="98" t="s">
        <v>92</v>
      </c>
      <c r="C224" s="99"/>
    </row>
    <row r="225" spans="1:3" ht="15" customHeight="1">
      <c r="A225" s="97">
        <v>45058</v>
      </c>
      <c r="B225" s="98" t="s">
        <v>92</v>
      </c>
      <c r="C225" s="99"/>
    </row>
    <row r="226" spans="1:3" ht="15" customHeight="1">
      <c r="A226" s="97">
        <v>45059</v>
      </c>
      <c r="B226" s="98" t="s">
        <v>92</v>
      </c>
      <c r="C226" s="99"/>
    </row>
    <row r="227" spans="1:3" ht="15" customHeight="1">
      <c r="A227" s="97">
        <v>45060</v>
      </c>
      <c r="B227" s="98" t="s">
        <v>92</v>
      </c>
      <c r="C227" s="99"/>
    </row>
    <row r="228" spans="1:3" ht="15" customHeight="1">
      <c r="A228" s="97">
        <v>45061</v>
      </c>
      <c r="B228" s="98" t="s">
        <v>92</v>
      </c>
      <c r="C228" s="99"/>
    </row>
    <row r="229" spans="1:3" ht="15" customHeight="1">
      <c r="A229" s="97">
        <v>45062</v>
      </c>
      <c r="B229" s="98" t="s">
        <v>92</v>
      </c>
      <c r="C229" s="99"/>
    </row>
    <row r="230" spans="1:3" ht="15" customHeight="1">
      <c r="A230" s="97">
        <v>45063</v>
      </c>
      <c r="B230" s="98" t="s">
        <v>92</v>
      </c>
      <c r="C230" s="99"/>
    </row>
    <row r="231" spans="1:3" ht="15" customHeight="1">
      <c r="A231" s="97">
        <v>45064</v>
      </c>
      <c r="B231" s="98" t="s">
        <v>92</v>
      </c>
      <c r="C231" s="99"/>
    </row>
    <row r="232" spans="1:3" ht="15" customHeight="1">
      <c r="A232" s="97">
        <v>45065</v>
      </c>
      <c r="B232" s="98" t="s">
        <v>92</v>
      </c>
      <c r="C232" s="99"/>
    </row>
    <row r="233" spans="1:3" ht="15" customHeight="1">
      <c r="A233" s="97">
        <v>45066</v>
      </c>
      <c r="B233" s="98" t="s">
        <v>92</v>
      </c>
      <c r="C233" s="99"/>
    </row>
    <row r="234" spans="1:3" ht="15" customHeight="1">
      <c r="A234" s="97">
        <v>45067</v>
      </c>
      <c r="B234" s="98" t="s">
        <v>92</v>
      </c>
      <c r="C234" s="99"/>
    </row>
    <row r="235" spans="1:3" ht="15" customHeight="1">
      <c r="A235" s="97">
        <v>45068</v>
      </c>
      <c r="B235" s="98" t="s">
        <v>92</v>
      </c>
      <c r="C235" s="99"/>
    </row>
    <row r="236" spans="1:3" ht="15" customHeight="1">
      <c r="A236" s="97">
        <v>45069</v>
      </c>
      <c r="B236" s="98" t="s">
        <v>92</v>
      </c>
      <c r="C236" s="99"/>
    </row>
    <row r="237" spans="1:3" ht="15" customHeight="1">
      <c r="A237" s="97">
        <v>45070</v>
      </c>
      <c r="B237" s="98" t="s">
        <v>92</v>
      </c>
      <c r="C237" s="99"/>
    </row>
    <row r="238" spans="1:3" ht="15" customHeight="1">
      <c r="A238" s="97">
        <v>45071</v>
      </c>
      <c r="B238" s="98" t="s">
        <v>92</v>
      </c>
      <c r="C238" s="99"/>
    </row>
    <row r="239" spans="1:3" ht="15" customHeight="1">
      <c r="A239" s="97">
        <v>45072</v>
      </c>
      <c r="B239" s="98" t="s">
        <v>92</v>
      </c>
      <c r="C239" s="99"/>
    </row>
    <row r="240" spans="1:3" ht="15" customHeight="1">
      <c r="A240" s="97">
        <v>45073</v>
      </c>
      <c r="B240" s="98" t="s">
        <v>92</v>
      </c>
      <c r="C240" s="99"/>
    </row>
    <row r="241" spans="1:3" ht="15" customHeight="1">
      <c r="A241" s="97">
        <v>45074</v>
      </c>
      <c r="B241" s="98" t="s">
        <v>92</v>
      </c>
      <c r="C241" s="99"/>
    </row>
    <row r="242" spans="1:3" ht="15" customHeight="1">
      <c r="A242" s="97">
        <v>45075</v>
      </c>
      <c r="B242" s="98" t="s">
        <v>92</v>
      </c>
      <c r="C242" s="99"/>
    </row>
    <row r="243" spans="1:3" ht="15" customHeight="1">
      <c r="A243" s="97">
        <v>45076</v>
      </c>
      <c r="B243" s="98" t="s">
        <v>92</v>
      </c>
      <c r="C243" s="99"/>
    </row>
    <row r="244" spans="1:3" ht="15" customHeight="1">
      <c r="A244" s="97">
        <v>45077</v>
      </c>
      <c r="B244" s="98" t="s">
        <v>92</v>
      </c>
      <c r="C244" s="99"/>
    </row>
    <row r="245" spans="1:3" ht="15" customHeight="1">
      <c r="A245" s="97">
        <v>45078</v>
      </c>
      <c r="B245" s="98" t="s">
        <v>92</v>
      </c>
      <c r="C245" s="99"/>
    </row>
    <row r="246" spans="1:3" ht="15" customHeight="1">
      <c r="A246" s="97">
        <v>45079</v>
      </c>
      <c r="B246" s="98" t="s">
        <v>92</v>
      </c>
      <c r="C246" s="99"/>
    </row>
    <row r="247" spans="1:3" ht="15" customHeight="1">
      <c r="A247" s="97">
        <v>45080</v>
      </c>
      <c r="B247" s="98" t="s">
        <v>92</v>
      </c>
      <c r="C247" s="99"/>
    </row>
    <row r="248" spans="1:3" ht="15" customHeight="1">
      <c r="A248" s="97">
        <v>45081</v>
      </c>
      <c r="B248" s="98" t="s">
        <v>92</v>
      </c>
      <c r="C248" s="99"/>
    </row>
    <row r="249" spans="1:3" ht="15" customHeight="1">
      <c r="A249" s="97">
        <v>45082</v>
      </c>
      <c r="B249" s="98" t="s">
        <v>92</v>
      </c>
      <c r="C249" s="99"/>
    </row>
    <row r="250" spans="1:3" ht="15" customHeight="1">
      <c r="A250" s="97">
        <v>45083</v>
      </c>
      <c r="B250" s="98" t="s">
        <v>92</v>
      </c>
      <c r="C250" s="99"/>
    </row>
    <row r="251" spans="1:3" ht="15" customHeight="1">
      <c r="A251" s="97">
        <v>45084</v>
      </c>
      <c r="B251" s="98" t="s">
        <v>92</v>
      </c>
      <c r="C251" s="99"/>
    </row>
    <row r="252" spans="1:3" ht="15" customHeight="1">
      <c r="A252" s="97">
        <v>45085</v>
      </c>
      <c r="B252" s="98" t="s">
        <v>92</v>
      </c>
      <c r="C252" s="99"/>
    </row>
    <row r="253" spans="1:3" ht="15" customHeight="1">
      <c r="A253" s="97">
        <v>45086</v>
      </c>
      <c r="B253" s="98" t="s">
        <v>92</v>
      </c>
      <c r="C253" s="99"/>
    </row>
    <row r="254" spans="1:3" ht="15" customHeight="1">
      <c r="A254" s="97">
        <v>45087</v>
      </c>
      <c r="B254" s="98" t="s">
        <v>92</v>
      </c>
      <c r="C254" s="99"/>
    </row>
    <row r="255" spans="1:3" ht="15" customHeight="1">
      <c r="A255" s="97">
        <v>45088</v>
      </c>
      <c r="B255" s="98" t="s">
        <v>92</v>
      </c>
      <c r="C255" s="99"/>
    </row>
    <row r="256" spans="1:3" ht="15" customHeight="1">
      <c r="A256" s="97">
        <v>45089</v>
      </c>
      <c r="B256" s="98" t="s">
        <v>92</v>
      </c>
      <c r="C256" s="99"/>
    </row>
    <row r="257" spans="1:3" ht="15" customHeight="1">
      <c r="A257" s="97">
        <v>45090</v>
      </c>
      <c r="B257" s="98" t="s">
        <v>92</v>
      </c>
      <c r="C257" s="99"/>
    </row>
    <row r="258" spans="1:3" ht="15" customHeight="1">
      <c r="A258" s="97">
        <v>45091</v>
      </c>
      <c r="B258" s="98" t="s">
        <v>92</v>
      </c>
      <c r="C258" s="99"/>
    </row>
    <row r="259" spans="1:3" ht="15" customHeight="1">
      <c r="A259" s="97">
        <v>45092</v>
      </c>
      <c r="B259" s="98" t="s">
        <v>92</v>
      </c>
      <c r="C259" s="99"/>
    </row>
    <row r="260" spans="1:3" ht="15" customHeight="1">
      <c r="A260" s="97">
        <v>45093</v>
      </c>
      <c r="B260" s="98" t="s">
        <v>92</v>
      </c>
      <c r="C260" s="99"/>
    </row>
    <row r="261" spans="1:3" ht="15" customHeight="1">
      <c r="A261" s="97">
        <v>45094</v>
      </c>
      <c r="B261" s="98" t="s">
        <v>92</v>
      </c>
      <c r="C261" s="99"/>
    </row>
    <row r="262" spans="1:3" ht="15" customHeight="1">
      <c r="A262" s="97">
        <v>45095</v>
      </c>
      <c r="B262" s="98" t="s">
        <v>92</v>
      </c>
      <c r="C262" s="99"/>
    </row>
    <row r="263" spans="1:3" ht="15" customHeight="1">
      <c r="A263" s="97">
        <v>45096</v>
      </c>
      <c r="B263" s="98" t="s">
        <v>92</v>
      </c>
      <c r="C263" s="99"/>
    </row>
    <row r="264" spans="1:3" ht="15" customHeight="1">
      <c r="A264" s="97">
        <v>45097</v>
      </c>
      <c r="B264" s="98" t="s">
        <v>92</v>
      </c>
      <c r="C264" s="99"/>
    </row>
    <row r="265" spans="1:3" ht="15" customHeight="1">
      <c r="A265" s="97">
        <v>45098</v>
      </c>
      <c r="B265" s="98" t="s">
        <v>92</v>
      </c>
      <c r="C265" s="99"/>
    </row>
    <row r="266" spans="1:3" ht="15" customHeight="1">
      <c r="A266" s="97">
        <v>45099</v>
      </c>
      <c r="B266" s="98" t="s">
        <v>92</v>
      </c>
      <c r="C266" s="99"/>
    </row>
    <row r="267" spans="1:3" ht="15" customHeight="1">
      <c r="A267" s="97">
        <v>45100</v>
      </c>
      <c r="B267" s="98" t="s">
        <v>92</v>
      </c>
      <c r="C267" s="99"/>
    </row>
    <row r="268" spans="1:3" ht="15" customHeight="1">
      <c r="A268" s="97">
        <v>45101</v>
      </c>
      <c r="B268" s="98" t="s">
        <v>92</v>
      </c>
      <c r="C268" s="99"/>
    </row>
    <row r="269" spans="1:3" ht="15" customHeight="1">
      <c r="A269" s="97">
        <v>45102</v>
      </c>
      <c r="B269" s="98" t="s">
        <v>92</v>
      </c>
      <c r="C269" s="99"/>
    </row>
    <row r="270" spans="1:3" ht="15" customHeight="1">
      <c r="A270" s="97">
        <v>45103</v>
      </c>
      <c r="B270" s="98" t="s">
        <v>92</v>
      </c>
      <c r="C270" s="99"/>
    </row>
    <row r="271" spans="1:3" ht="15" customHeight="1">
      <c r="A271" s="97">
        <v>45104</v>
      </c>
      <c r="B271" s="98" t="s">
        <v>92</v>
      </c>
      <c r="C271" s="99"/>
    </row>
    <row r="272" spans="1:3" ht="15" customHeight="1">
      <c r="A272" s="97">
        <v>45105</v>
      </c>
      <c r="B272" s="98" t="s">
        <v>92</v>
      </c>
      <c r="C272" s="99"/>
    </row>
    <row r="273" spans="1:3" ht="15" customHeight="1">
      <c r="A273" s="97">
        <v>45106</v>
      </c>
      <c r="B273" s="98" t="s">
        <v>92</v>
      </c>
      <c r="C273" s="99"/>
    </row>
    <row r="274" spans="1:3" ht="15" customHeight="1">
      <c r="A274" s="97">
        <v>45107</v>
      </c>
      <c r="B274" s="98" t="s">
        <v>92</v>
      </c>
      <c r="C274" s="99"/>
    </row>
    <row r="275" spans="1:3" ht="15" customHeight="1">
      <c r="A275" s="97">
        <v>45108</v>
      </c>
      <c r="B275" s="98" t="s">
        <v>92</v>
      </c>
      <c r="C275" s="99"/>
    </row>
    <row r="276" spans="1:3" ht="15" customHeight="1">
      <c r="A276" s="97">
        <v>45109</v>
      </c>
      <c r="B276" s="98" t="s">
        <v>92</v>
      </c>
      <c r="C276" s="99"/>
    </row>
    <row r="277" spans="1:3" ht="15" customHeight="1">
      <c r="A277" s="97">
        <v>45110</v>
      </c>
      <c r="B277" s="98" t="s">
        <v>92</v>
      </c>
      <c r="C277" s="99"/>
    </row>
    <row r="278" spans="1:3" ht="15" customHeight="1">
      <c r="A278" s="97">
        <v>45111</v>
      </c>
      <c r="B278" s="98" t="s">
        <v>92</v>
      </c>
      <c r="C278" s="99"/>
    </row>
    <row r="279" spans="1:3" ht="15" customHeight="1">
      <c r="A279" s="97">
        <v>45112</v>
      </c>
      <c r="B279" s="98" t="s">
        <v>92</v>
      </c>
      <c r="C279" s="99"/>
    </row>
    <row r="280" spans="1:3" ht="15" customHeight="1">
      <c r="A280" s="97">
        <v>45113</v>
      </c>
      <c r="B280" s="98" t="s">
        <v>92</v>
      </c>
      <c r="C280" s="99"/>
    </row>
    <row r="281" spans="1:3" ht="15" customHeight="1">
      <c r="A281" s="97">
        <v>45114</v>
      </c>
      <c r="B281" s="98" t="s">
        <v>92</v>
      </c>
      <c r="C281" s="99"/>
    </row>
    <row r="282" spans="1:3" ht="15" customHeight="1">
      <c r="A282" s="97">
        <v>45115</v>
      </c>
      <c r="B282" s="98" t="s">
        <v>92</v>
      </c>
      <c r="C282" s="99"/>
    </row>
    <row r="283" spans="1:3" ht="15" customHeight="1">
      <c r="A283" s="97">
        <v>45116</v>
      </c>
      <c r="B283" s="98" t="s">
        <v>92</v>
      </c>
      <c r="C283" s="99"/>
    </row>
    <row r="284" spans="1:3" ht="15" customHeight="1">
      <c r="A284" s="97">
        <v>45117</v>
      </c>
      <c r="B284" s="98" t="s">
        <v>92</v>
      </c>
      <c r="C284" s="99"/>
    </row>
    <row r="285" spans="1:3" ht="15" customHeight="1">
      <c r="A285" s="97">
        <v>45118</v>
      </c>
      <c r="B285" s="98" t="s">
        <v>92</v>
      </c>
      <c r="C285" s="99"/>
    </row>
    <row r="286" spans="1:3" ht="15" customHeight="1">
      <c r="A286" s="97">
        <v>45119</v>
      </c>
      <c r="B286" s="98" t="s">
        <v>92</v>
      </c>
      <c r="C286" s="99"/>
    </row>
    <row r="287" spans="1:3" ht="15" customHeight="1">
      <c r="A287" s="97">
        <v>45120</v>
      </c>
      <c r="B287" s="98" t="s">
        <v>92</v>
      </c>
      <c r="C287" s="99"/>
    </row>
    <row r="288" spans="1:3" ht="15" customHeight="1">
      <c r="A288" s="97">
        <v>45121</v>
      </c>
      <c r="B288" s="98" t="s">
        <v>92</v>
      </c>
      <c r="C288" s="99"/>
    </row>
    <row r="289" spans="1:3" ht="15" customHeight="1">
      <c r="A289" s="97">
        <v>45122</v>
      </c>
      <c r="B289" s="98" t="s">
        <v>92</v>
      </c>
      <c r="C289" s="99"/>
    </row>
    <row r="290" spans="1:3" ht="15" customHeight="1">
      <c r="A290" s="97">
        <v>45123</v>
      </c>
      <c r="B290" s="98" t="s">
        <v>92</v>
      </c>
      <c r="C290" s="99"/>
    </row>
    <row r="291" spans="1:3" ht="15" customHeight="1">
      <c r="A291" s="97">
        <v>45124</v>
      </c>
      <c r="B291" s="98" t="s">
        <v>92</v>
      </c>
      <c r="C291" s="99"/>
    </row>
    <row r="292" spans="1:3" ht="15" customHeight="1">
      <c r="A292" s="97">
        <v>45125</v>
      </c>
      <c r="B292" s="98" t="s">
        <v>92</v>
      </c>
      <c r="C292" s="99"/>
    </row>
    <row r="293" spans="1:3" ht="15" customHeight="1">
      <c r="A293" s="97">
        <v>45126</v>
      </c>
      <c r="B293" s="98" t="s">
        <v>92</v>
      </c>
      <c r="C293" s="99"/>
    </row>
    <row r="294" spans="1:3" ht="15" customHeight="1">
      <c r="A294" s="97">
        <v>45127</v>
      </c>
      <c r="B294" s="98" t="s">
        <v>92</v>
      </c>
      <c r="C294" s="99"/>
    </row>
    <row r="295" spans="1:3" ht="15" customHeight="1">
      <c r="A295" s="97">
        <v>45128</v>
      </c>
      <c r="B295" s="98" t="s">
        <v>92</v>
      </c>
      <c r="C295" s="99"/>
    </row>
    <row r="296" spans="1:3" ht="15" customHeight="1">
      <c r="A296" s="97">
        <v>45129</v>
      </c>
      <c r="B296" s="98" t="s">
        <v>92</v>
      </c>
      <c r="C296" s="99"/>
    </row>
    <row r="297" spans="1:3" ht="15" customHeight="1">
      <c r="A297" s="97">
        <v>45130</v>
      </c>
      <c r="B297" s="98" t="s">
        <v>92</v>
      </c>
      <c r="C297" s="99"/>
    </row>
    <row r="298" spans="1:3" ht="15" customHeight="1">
      <c r="A298" s="97">
        <v>45131</v>
      </c>
      <c r="B298" s="98" t="s">
        <v>92</v>
      </c>
      <c r="C298" s="99"/>
    </row>
    <row r="299" spans="1:3" ht="15" customHeight="1">
      <c r="A299" s="97">
        <v>45132</v>
      </c>
      <c r="B299" s="98" t="s">
        <v>92</v>
      </c>
      <c r="C299" s="99"/>
    </row>
    <row r="300" spans="1:3" ht="15" customHeight="1">
      <c r="A300" s="97">
        <v>45133</v>
      </c>
      <c r="B300" s="98" t="s">
        <v>92</v>
      </c>
      <c r="C300" s="99"/>
    </row>
    <row r="301" spans="1:3" ht="15" customHeight="1">
      <c r="A301" s="97">
        <v>45134</v>
      </c>
      <c r="B301" s="98" t="s">
        <v>92</v>
      </c>
      <c r="C301" s="99"/>
    </row>
    <row r="302" spans="1:3" ht="15" customHeight="1">
      <c r="A302" s="97">
        <v>45135</v>
      </c>
      <c r="B302" s="98" t="s">
        <v>92</v>
      </c>
      <c r="C302" s="99"/>
    </row>
    <row r="303" spans="1:3" ht="15" customHeight="1">
      <c r="A303" s="97">
        <v>45136</v>
      </c>
      <c r="B303" s="98" t="s">
        <v>92</v>
      </c>
      <c r="C303" s="99"/>
    </row>
    <row r="304" spans="1:3" ht="15" customHeight="1">
      <c r="A304" s="97">
        <v>45137</v>
      </c>
      <c r="B304" s="98" t="s">
        <v>92</v>
      </c>
      <c r="C304" s="99"/>
    </row>
    <row r="305" spans="1:3" ht="15" customHeight="1">
      <c r="A305" s="97">
        <v>45138</v>
      </c>
      <c r="B305" s="98" t="s">
        <v>92</v>
      </c>
      <c r="C305" s="99"/>
    </row>
    <row r="306" spans="1:3" ht="15" customHeight="1">
      <c r="A306" s="97">
        <v>45139</v>
      </c>
      <c r="B306" s="98" t="s">
        <v>92</v>
      </c>
      <c r="C306" s="99"/>
    </row>
    <row r="307" spans="1:3" ht="15" customHeight="1">
      <c r="A307" s="97">
        <v>45140</v>
      </c>
      <c r="B307" s="98" t="s">
        <v>92</v>
      </c>
      <c r="C307" s="99"/>
    </row>
    <row r="308" spans="1:3" ht="15" customHeight="1">
      <c r="A308" s="97">
        <v>45141</v>
      </c>
      <c r="B308" s="98" t="s">
        <v>92</v>
      </c>
      <c r="C308" s="99"/>
    </row>
    <row r="309" spans="1:3" ht="15" customHeight="1">
      <c r="A309" s="97">
        <v>45142</v>
      </c>
      <c r="B309" s="98" t="s">
        <v>92</v>
      </c>
      <c r="C309" s="99"/>
    </row>
    <row r="310" spans="1:3" ht="15" customHeight="1">
      <c r="A310" s="97">
        <v>45143</v>
      </c>
      <c r="B310" s="98" t="s">
        <v>92</v>
      </c>
      <c r="C310" s="99"/>
    </row>
    <row r="311" spans="1:3" ht="15" customHeight="1">
      <c r="A311" s="97">
        <v>45144</v>
      </c>
      <c r="B311" s="98" t="s">
        <v>92</v>
      </c>
      <c r="C311" s="99"/>
    </row>
    <row r="312" spans="1:3" ht="15" customHeight="1">
      <c r="A312" s="97">
        <v>45145</v>
      </c>
      <c r="B312" s="98" t="s">
        <v>92</v>
      </c>
      <c r="C312" s="99"/>
    </row>
    <row r="313" spans="1:3" ht="15" customHeight="1">
      <c r="A313" s="97">
        <v>45146</v>
      </c>
      <c r="B313" s="98" t="s">
        <v>92</v>
      </c>
      <c r="C313" s="99"/>
    </row>
    <row r="314" spans="1:3" ht="15" customHeight="1">
      <c r="A314" s="97">
        <v>45147</v>
      </c>
      <c r="B314" s="98" t="s">
        <v>92</v>
      </c>
      <c r="C314" s="99"/>
    </row>
    <row r="315" spans="1:3" ht="15" customHeight="1">
      <c r="A315" s="97">
        <v>45148</v>
      </c>
      <c r="B315" s="98" t="s">
        <v>92</v>
      </c>
      <c r="C315" s="99"/>
    </row>
    <row r="316" spans="1:3" ht="15" customHeight="1">
      <c r="A316" s="97">
        <v>45149</v>
      </c>
      <c r="B316" s="98" t="s">
        <v>92</v>
      </c>
      <c r="C316" s="99"/>
    </row>
    <row r="317" spans="1:3" ht="15" customHeight="1">
      <c r="A317" s="97">
        <v>45150</v>
      </c>
      <c r="B317" s="98" t="s">
        <v>92</v>
      </c>
      <c r="C317" s="99"/>
    </row>
    <row r="318" spans="1:3" ht="15" customHeight="1">
      <c r="A318" s="97">
        <v>45151</v>
      </c>
      <c r="B318" s="98" t="s">
        <v>92</v>
      </c>
      <c r="C318" s="99"/>
    </row>
    <row r="319" spans="1:3" ht="15" customHeight="1">
      <c r="A319" s="97">
        <v>45152</v>
      </c>
      <c r="B319" s="98" t="s">
        <v>92</v>
      </c>
      <c r="C319" s="99"/>
    </row>
    <row r="320" spans="1:3" ht="15" customHeight="1">
      <c r="A320" s="97">
        <v>45153</v>
      </c>
      <c r="B320" s="98" t="s">
        <v>92</v>
      </c>
      <c r="C320" s="99"/>
    </row>
    <row r="321" spans="1:3" ht="15" customHeight="1">
      <c r="A321" s="97">
        <v>45154</v>
      </c>
      <c r="B321" s="98" t="s">
        <v>92</v>
      </c>
      <c r="C321" s="99"/>
    </row>
    <row r="322" spans="1:3" ht="15" customHeight="1">
      <c r="A322" s="97">
        <v>45155</v>
      </c>
      <c r="B322" s="98" t="s">
        <v>92</v>
      </c>
      <c r="C322" s="99"/>
    </row>
    <row r="323" spans="1:3" ht="15" customHeight="1">
      <c r="A323" s="97">
        <v>45156</v>
      </c>
      <c r="B323" s="98" t="s">
        <v>92</v>
      </c>
      <c r="C323" s="99"/>
    </row>
    <row r="324" spans="1:3" ht="15" customHeight="1">
      <c r="A324" s="97">
        <v>45157</v>
      </c>
      <c r="B324" s="98" t="s">
        <v>92</v>
      </c>
      <c r="C324" s="99"/>
    </row>
    <row r="325" spans="1:3" ht="15" customHeight="1">
      <c r="A325" s="97">
        <v>45158</v>
      </c>
      <c r="B325" s="98" t="s">
        <v>92</v>
      </c>
      <c r="C325" s="99"/>
    </row>
    <row r="326" spans="1:3" ht="15" customHeight="1">
      <c r="A326" s="97">
        <v>45159</v>
      </c>
      <c r="B326" s="98" t="s">
        <v>92</v>
      </c>
      <c r="C326" s="99"/>
    </row>
    <row r="327" spans="1:3" ht="15" customHeight="1">
      <c r="A327" s="97">
        <v>45160</v>
      </c>
      <c r="B327" s="98" t="s">
        <v>92</v>
      </c>
      <c r="C327" s="99"/>
    </row>
    <row r="328" spans="1:3" ht="15" customHeight="1">
      <c r="A328" s="97">
        <v>45161</v>
      </c>
      <c r="B328" s="98" t="s">
        <v>92</v>
      </c>
      <c r="C328" s="99"/>
    </row>
    <row r="329" spans="1:3" ht="15" customHeight="1">
      <c r="A329" s="97">
        <v>45162</v>
      </c>
      <c r="B329" s="98" t="s">
        <v>92</v>
      </c>
      <c r="C329" s="99"/>
    </row>
    <row r="330" spans="1:3" ht="15" customHeight="1">
      <c r="A330" s="97">
        <v>45163</v>
      </c>
      <c r="B330" s="98" t="s">
        <v>92</v>
      </c>
      <c r="C330" s="99"/>
    </row>
    <row r="331" spans="1:3" ht="15" customHeight="1">
      <c r="A331" s="97">
        <v>45164</v>
      </c>
      <c r="B331" s="98" t="s">
        <v>92</v>
      </c>
      <c r="C331" s="99"/>
    </row>
    <row r="332" spans="1:3" ht="15" customHeight="1">
      <c r="A332" s="97">
        <v>45165</v>
      </c>
      <c r="B332" s="98" t="s">
        <v>92</v>
      </c>
      <c r="C332" s="99"/>
    </row>
    <row r="333" spans="1:3" ht="15" customHeight="1">
      <c r="A333" s="97">
        <v>45166</v>
      </c>
      <c r="B333" s="98" t="s">
        <v>92</v>
      </c>
      <c r="C333" s="99"/>
    </row>
    <row r="334" spans="1:3" ht="15" customHeight="1">
      <c r="A334" s="97">
        <v>45167</v>
      </c>
      <c r="B334" s="98" t="s">
        <v>92</v>
      </c>
      <c r="C334" s="99"/>
    </row>
    <row r="335" spans="1:3" ht="15" customHeight="1">
      <c r="A335" s="97">
        <v>45168</v>
      </c>
      <c r="B335" s="98" t="s">
        <v>92</v>
      </c>
      <c r="C335" s="99"/>
    </row>
    <row r="336" spans="1:3" ht="15" customHeight="1">
      <c r="A336" s="97">
        <v>45169</v>
      </c>
      <c r="B336" s="98" t="s">
        <v>92</v>
      </c>
      <c r="C336" s="99"/>
    </row>
    <row r="337" spans="1:3" ht="15" customHeight="1">
      <c r="A337" s="97">
        <v>45170</v>
      </c>
      <c r="B337" s="98" t="s">
        <v>92</v>
      </c>
      <c r="C337" s="99"/>
    </row>
    <row r="338" spans="1:3" ht="15" customHeight="1">
      <c r="A338" s="97">
        <v>45171</v>
      </c>
      <c r="B338" s="98" t="s">
        <v>92</v>
      </c>
      <c r="C338" s="99"/>
    </row>
    <row r="339" spans="1:3" ht="15" customHeight="1">
      <c r="A339" s="97">
        <v>45172</v>
      </c>
      <c r="B339" s="98" t="s">
        <v>92</v>
      </c>
      <c r="C339" s="99"/>
    </row>
    <row r="340" spans="1:3" ht="15" customHeight="1">
      <c r="A340" s="97">
        <v>45173</v>
      </c>
      <c r="B340" s="98" t="s">
        <v>92</v>
      </c>
      <c r="C340" s="99"/>
    </row>
    <row r="341" spans="1:3" ht="15" customHeight="1">
      <c r="A341" s="97">
        <v>45174</v>
      </c>
      <c r="B341" s="98" t="s">
        <v>92</v>
      </c>
      <c r="C341" s="99"/>
    </row>
    <row r="342" spans="1:3" ht="15" customHeight="1">
      <c r="A342" s="97">
        <v>45175</v>
      </c>
      <c r="B342" s="98" t="s">
        <v>92</v>
      </c>
      <c r="C342" s="99"/>
    </row>
    <row r="343" spans="1:3" ht="15" customHeight="1">
      <c r="A343" s="97">
        <v>45176</v>
      </c>
      <c r="B343" s="98" t="s">
        <v>92</v>
      </c>
      <c r="C343" s="99"/>
    </row>
    <row r="344" spans="1:3" ht="15" customHeight="1">
      <c r="A344" s="97">
        <v>45177</v>
      </c>
      <c r="B344" s="98" t="s">
        <v>92</v>
      </c>
      <c r="C344" s="99"/>
    </row>
    <row r="345" spans="1:3" ht="15" customHeight="1">
      <c r="A345" s="97">
        <v>45178</v>
      </c>
      <c r="B345" s="98" t="s">
        <v>92</v>
      </c>
      <c r="C345" s="99"/>
    </row>
    <row r="346" spans="1:3" ht="15" customHeight="1">
      <c r="A346" s="97">
        <v>45179</v>
      </c>
      <c r="B346" s="98" t="s">
        <v>92</v>
      </c>
      <c r="C346" s="99"/>
    </row>
    <row r="347" spans="1:3" ht="15" customHeight="1">
      <c r="A347" s="97">
        <v>45180</v>
      </c>
      <c r="B347" s="98" t="s">
        <v>92</v>
      </c>
      <c r="C347" s="99"/>
    </row>
    <row r="348" spans="1:3" ht="15" customHeight="1">
      <c r="A348" s="97">
        <v>45181</v>
      </c>
      <c r="B348" s="98" t="s">
        <v>92</v>
      </c>
      <c r="C348" s="99"/>
    </row>
    <row r="349" spans="1:3" ht="15" customHeight="1">
      <c r="A349" s="97">
        <v>45182</v>
      </c>
      <c r="B349" s="98" t="s">
        <v>92</v>
      </c>
      <c r="C349" s="99"/>
    </row>
    <row r="350" spans="1:3" ht="15" customHeight="1">
      <c r="A350" s="97">
        <v>45183</v>
      </c>
      <c r="B350" s="98" t="s">
        <v>92</v>
      </c>
      <c r="C350" s="99"/>
    </row>
    <row r="351" spans="1:3" ht="15" customHeight="1">
      <c r="A351" s="97">
        <v>45184</v>
      </c>
      <c r="B351" s="98" t="s">
        <v>92</v>
      </c>
      <c r="C351" s="99"/>
    </row>
    <row r="352" spans="1:3" ht="15" customHeight="1">
      <c r="A352" s="97">
        <v>45185</v>
      </c>
      <c r="B352" s="98" t="s">
        <v>92</v>
      </c>
      <c r="C352" s="99"/>
    </row>
    <row r="353" spans="1:3" ht="15" customHeight="1">
      <c r="A353" s="97">
        <v>45186</v>
      </c>
      <c r="B353" s="98" t="s">
        <v>92</v>
      </c>
      <c r="C353" s="99"/>
    </row>
    <row r="354" spans="1:3" ht="15" customHeight="1">
      <c r="A354" s="97">
        <v>45187</v>
      </c>
      <c r="B354" s="98" t="s">
        <v>92</v>
      </c>
      <c r="C354" s="99"/>
    </row>
    <row r="355" spans="1:3" ht="15" customHeight="1">
      <c r="A355" s="97">
        <v>45188</v>
      </c>
      <c r="B355" s="98" t="s">
        <v>92</v>
      </c>
      <c r="C355" s="99"/>
    </row>
    <row r="356" spans="1:3" ht="15" customHeight="1">
      <c r="A356" s="97">
        <v>45189</v>
      </c>
      <c r="B356" s="98" t="s">
        <v>92</v>
      </c>
      <c r="C356" s="99"/>
    </row>
    <row r="357" spans="1:3" ht="15" customHeight="1">
      <c r="A357" s="97">
        <v>45190</v>
      </c>
      <c r="B357" s="98" t="s">
        <v>92</v>
      </c>
      <c r="C357" s="99"/>
    </row>
    <row r="358" spans="1:3" ht="15" customHeight="1">
      <c r="A358" s="97">
        <v>45191</v>
      </c>
      <c r="B358" s="98" t="s">
        <v>92</v>
      </c>
      <c r="C358" s="99"/>
    </row>
    <row r="359" spans="1:3" ht="15" customHeight="1">
      <c r="A359" s="97">
        <v>45192</v>
      </c>
      <c r="B359" s="98" t="s">
        <v>92</v>
      </c>
      <c r="C359" s="99"/>
    </row>
    <row r="360" spans="1:3" ht="15" customHeight="1">
      <c r="A360" s="97">
        <v>45193</v>
      </c>
      <c r="B360" s="98" t="s">
        <v>92</v>
      </c>
      <c r="C360" s="99"/>
    </row>
    <row r="361" spans="1:3" ht="15" customHeight="1">
      <c r="A361" s="97">
        <v>45194</v>
      </c>
      <c r="B361" s="98" t="s">
        <v>92</v>
      </c>
      <c r="C361" s="99"/>
    </row>
    <row r="362" spans="1:3" ht="15" customHeight="1">
      <c r="A362" s="97">
        <v>45195</v>
      </c>
      <c r="B362" s="98" t="s">
        <v>92</v>
      </c>
      <c r="C362" s="99"/>
    </row>
    <row r="363" spans="1:3" ht="15" customHeight="1">
      <c r="A363" s="97">
        <v>45196</v>
      </c>
      <c r="B363" s="98" t="s">
        <v>92</v>
      </c>
      <c r="C363" s="99"/>
    </row>
    <row r="364" spans="1:3" ht="15" customHeight="1">
      <c r="A364" s="97">
        <v>45197</v>
      </c>
      <c r="B364" s="98" t="s">
        <v>92</v>
      </c>
      <c r="C364" s="99"/>
    </row>
    <row r="365" spans="1:3" ht="15" customHeight="1">
      <c r="A365" s="97">
        <v>45198</v>
      </c>
      <c r="B365" s="98" t="s">
        <v>92</v>
      </c>
      <c r="C365" s="99"/>
    </row>
    <row r="366" spans="1:3" ht="15" customHeight="1">
      <c r="A366" s="97">
        <v>45199</v>
      </c>
      <c r="B366" s="98" t="s">
        <v>92</v>
      </c>
      <c r="C366" s="99"/>
    </row>
    <row r="367" spans="1:3">
      <c r="A367" s="92"/>
      <c r="B367" s="93">
        <f>SUM(B1:B366)</f>
        <v>0</v>
      </c>
      <c r="C367" s="93">
        <f>SUM(B260:B366)</f>
        <v>0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77FF87-EBD1-406E-804D-33CE087BE42C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0.19685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0.15748000000000001</v>
      </c>
      <c r="C70" s="99"/>
    </row>
    <row r="71" spans="1:3" ht="15" customHeight="1">
      <c r="A71" s="97">
        <v>44540</v>
      </c>
      <c r="B71" s="98">
        <v>0.11811000000000001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7.8740000000000004E-2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1.5748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3.9370000000000002E-2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0.31496000000000002</v>
      </c>
      <c r="C92" s="99"/>
    </row>
    <row r="93" spans="1:3" ht="15" customHeight="1">
      <c r="A93" s="97">
        <v>44562</v>
      </c>
      <c r="B93" s="98">
        <v>0.43307000000000001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7.8740000000000004E-2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7.8740000000000004E-2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0.27559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0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>
        <v>0</v>
      </c>
      <c r="C173" s="99"/>
    </row>
    <row r="174" spans="1:3" ht="15" customHeight="1">
      <c r="A174" s="97">
        <v>44642</v>
      </c>
      <c r="B174" s="98">
        <v>0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0.31496000000000002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 t="s">
        <v>92</v>
      </c>
      <c r="C252" s="99"/>
    </row>
    <row r="253" spans="1:3" ht="15" customHeight="1">
      <c r="A253" s="97">
        <v>44721</v>
      </c>
      <c r="B253" s="98" t="s">
        <v>92</v>
      </c>
      <c r="C253" s="99"/>
    </row>
    <row r="254" spans="1:3" ht="15" customHeight="1">
      <c r="A254" s="97">
        <v>44722</v>
      </c>
      <c r="B254" s="98" t="s">
        <v>92</v>
      </c>
      <c r="C254" s="99"/>
    </row>
    <row r="255" spans="1:3" ht="15" customHeight="1">
      <c r="A255" s="97">
        <v>44723</v>
      </c>
      <c r="B255" s="98" t="s">
        <v>92</v>
      </c>
      <c r="C255" s="99"/>
    </row>
    <row r="256" spans="1:3" ht="15" customHeight="1">
      <c r="A256" s="97">
        <v>44724</v>
      </c>
      <c r="B256" s="98" t="s">
        <v>92</v>
      </c>
      <c r="C256" s="99"/>
    </row>
    <row r="257" spans="1:3" ht="15" customHeight="1">
      <c r="A257" s="97">
        <v>44725</v>
      </c>
      <c r="B257" s="98" t="s">
        <v>92</v>
      </c>
      <c r="C257" s="99"/>
    </row>
    <row r="258" spans="1:3" ht="15" customHeight="1">
      <c r="A258" s="97">
        <v>44726</v>
      </c>
      <c r="B258" s="98" t="s">
        <v>92</v>
      </c>
      <c r="C258" s="99"/>
    </row>
    <row r="259" spans="1:3" ht="15" customHeight="1">
      <c r="A259" s="97">
        <v>44727</v>
      </c>
      <c r="B259" s="98" t="s">
        <v>92</v>
      </c>
      <c r="C259" s="99"/>
    </row>
    <row r="260" spans="1:3" ht="15" customHeight="1">
      <c r="A260" s="97">
        <v>44728</v>
      </c>
      <c r="B260" s="98" t="s">
        <v>92</v>
      </c>
      <c r="C260" s="99"/>
    </row>
    <row r="261" spans="1:3" ht="15" customHeight="1">
      <c r="A261" s="97">
        <v>44729</v>
      </c>
      <c r="B261" s="98" t="s">
        <v>92</v>
      </c>
      <c r="C261" s="99"/>
    </row>
    <row r="262" spans="1:3" ht="15" customHeight="1">
      <c r="A262" s="97">
        <v>44730</v>
      </c>
      <c r="B262" s="98" t="s">
        <v>92</v>
      </c>
      <c r="C262" s="99"/>
    </row>
    <row r="263" spans="1:3" ht="15" customHeight="1">
      <c r="A263" s="97">
        <v>44731</v>
      </c>
      <c r="B263" s="98" t="s">
        <v>92</v>
      </c>
      <c r="C263" s="99"/>
    </row>
    <row r="264" spans="1:3" ht="15" customHeight="1">
      <c r="A264" s="97">
        <v>44732</v>
      </c>
      <c r="B264" s="98" t="s">
        <v>92</v>
      </c>
      <c r="C264" s="99"/>
    </row>
    <row r="265" spans="1:3" ht="15" customHeight="1">
      <c r="A265" s="97">
        <v>44733</v>
      </c>
      <c r="B265" s="98" t="s">
        <v>92</v>
      </c>
      <c r="C265" s="99"/>
    </row>
    <row r="266" spans="1:3" ht="15" customHeight="1">
      <c r="A266" s="97">
        <v>44734</v>
      </c>
      <c r="B266" s="98" t="s">
        <v>92</v>
      </c>
      <c r="C266" s="99"/>
    </row>
    <row r="267" spans="1:3" ht="15" customHeight="1">
      <c r="A267" s="97">
        <v>44735</v>
      </c>
      <c r="B267" s="98" t="s">
        <v>92</v>
      </c>
      <c r="C267" s="99"/>
    </row>
    <row r="268" spans="1:3" ht="15" customHeight="1">
      <c r="A268" s="97">
        <v>44736</v>
      </c>
      <c r="B268" s="98" t="s">
        <v>92</v>
      </c>
      <c r="C268" s="99"/>
    </row>
    <row r="269" spans="1:3" ht="15" customHeight="1">
      <c r="A269" s="97">
        <v>44737</v>
      </c>
      <c r="B269" s="98" t="s">
        <v>92</v>
      </c>
      <c r="C269" s="99"/>
    </row>
    <row r="270" spans="1:3" ht="15" customHeight="1">
      <c r="A270" s="97">
        <v>44738</v>
      </c>
      <c r="B270" s="98" t="s">
        <v>92</v>
      </c>
      <c r="C270" s="99"/>
    </row>
    <row r="271" spans="1:3" ht="15" customHeight="1">
      <c r="A271" s="97">
        <v>44739</v>
      </c>
      <c r="B271" s="98" t="s">
        <v>92</v>
      </c>
      <c r="C271" s="99"/>
    </row>
    <row r="272" spans="1:3" ht="15" customHeight="1">
      <c r="A272" s="97">
        <v>44740</v>
      </c>
      <c r="B272" s="98" t="s">
        <v>92</v>
      </c>
      <c r="C272" s="99"/>
    </row>
    <row r="273" spans="1:3" ht="15" customHeight="1">
      <c r="A273" s="97">
        <v>44741</v>
      </c>
      <c r="B273" s="98" t="s">
        <v>92</v>
      </c>
      <c r="C273" s="99"/>
    </row>
    <row r="274" spans="1:3" ht="15" customHeight="1">
      <c r="A274" s="97">
        <v>44742</v>
      </c>
      <c r="B274" s="98" t="s">
        <v>92</v>
      </c>
      <c r="C274" s="99"/>
    </row>
    <row r="275" spans="1:3" ht="15" customHeight="1">
      <c r="A275" s="97">
        <v>44743</v>
      </c>
      <c r="B275" s="98" t="s">
        <v>92</v>
      </c>
      <c r="C275" s="99"/>
    </row>
    <row r="276" spans="1:3" ht="15" customHeight="1">
      <c r="A276" s="97">
        <v>44744</v>
      </c>
      <c r="B276" s="98" t="s">
        <v>92</v>
      </c>
      <c r="C276" s="99"/>
    </row>
    <row r="277" spans="1:3" ht="15" customHeight="1">
      <c r="A277" s="97">
        <v>44745</v>
      </c>
      <c r="B277" s="98" t="s">
        <v>92</v>
      </c>
      <c r="C277" s="99"/>
    </row>
    <row r="278" spans="1:3" ht="15" customHeight="1">
      <c r="A278" s="97">
        <v>44746</v>
      </c>
      <c r="B278" s="98" t="s">
        <v>92</v>
      </c>
      <c r="C278" s="99"/>
    </row>
    <row r="279" spans="1:3" ht="15" customHeight="1">
      <c r="A279" s="97">
        <v>44747</v>
      </c>
      <c r="B279" s="98" t="s">
        <v>92</v>
      </c>
      <c r="C279" s="99"/>
    </row>
    <row r="280" spans="1:3" ht="15" customHeight="1">
      <c r="A280" s="97">
        <v>44748</v>
      </c>
      <c r="B280" s="98" t="s">
        <v>92</v>
      </c>
      <c r="C280" s="99"/>
    </row>
    <row r="281" spans="1:3" ht="15" customHeight="1">
      <c r="A281" s="97">
        <v>44749</v>
      </c>
      <c r="B281" s="98" t="s">
        <v>92</v>
      </c>
      <c r="C281" s="99"/>
    </row>
    <row r="282" spans="1:3" ht="15" customHeight="1">
      <c r="A282" s="97">
        <v>44750</v>
      </c>
      <c r="B282" s="98" t="s">
        <v>92</v>
      </c>
      <c r="C282" s="99"/>
    </row>
    <row r="283" spans="1:3" ht="15" customHeight="1">
      <c r="A283" s="97">
        <v>44751</v>
      </c>
      <c r="B283" s="98" t="s">
        <v>92</v>
      </c>
      <c r="C283" s="99"/>
    </row>
    <row r="284" spans="1:3" ht="15" customHeight="1">
      <c r="A284" s="97">
        <v>44752</v>
      </c>
      <c r="B284" s="98" t="s">
        <v>92</v>
      </c>
      <c r="C284" s="99"/>
    </row>
    <row r="285" spans="1:3" ht="15" customHeight="1">
      <c r="A285" s="97">
        <v>44753</v>
      </c>
      <c r="B285" s="98" t="s">
        <v>92</v>
      </c>
      <c r="C285" s="99"/>
    </row>
    <row r="286" spans="1:3" ht="15" customHeight="1">
      <c r="A286" s="97">
        <v>44754</v>
      </c>
      <c r="B286" s="98" t="s">
        <v>92</v>
      </c>
      <c r="C286" s="99"/>
    </row>
    <row r="287" spans="1:3" ht="15" customHeight="1">
      <c r="A287" s="97">
        <v>44755</v>
      </c>
      <c r="B287" s="98" t="s">
        <v>92</v>
      </c>
      <c r="C287" s="99"/>
    </row>
    <row r="288" spans="1:3" ht="15" customHeight="1">
      <c r="A288" s="97">
        <v>44756</v>
      </c>
      <c r="B288" s="98" t="s">
        <v>92</v>
      </c>
      <c r="C288" s="99"/>
    </row>
    <row r="289" spans="1:3" ht="15" customHeight="1">
      <c r="A289" s="97">
        <v>44757</v>
      </c>
      <c r="B289" s="98" t="s">
        <v>92</v>
      </c>
      <c r="C289" s="99"/>
    </row>
    <row r="290" spans="1:3" ht="15" customHeight="1">
      <c r="A290" s="97">
        <v>44758</v>
      </c>
      <c r="B290" s="98" t="s">
        <v>92</v>
      </c>
      <c r="C290" s="99"/>
    </row>
    <row r="291" spans="1:3" ht="15" customHeight="1">
      <c r="A291" s="97">
        <v>44759</v>
      </c>
      <c r="B291" s="98" t="s">
        <v>92</v>
      </c>
      <c r="C291" s="99"/>
    </row>
    <row r="292" spans="1:3" ht="15" customHeight="1">
      <c r="A292" s="97">
        <v>44760</v>
      </c>
      <c r="B292" s="98" t="s">
        <v>92</v>
      </c>
      <c r="C292" s="99"/>
    </row>
    <row r="293" spans="1:3" ht="15" customHeight="1">
      <c r="A293" s="97">
        <v>44761</v>
      </c>
      <c r="B293" s="98" t="s">
        <v>92</v>
      </c>
      <c r="C293" s="99"/>
    </row>
    <row r="294" spans="1:3" ht="15" customHeight="1">
      <c r="A294" s="97">
        <v>44762</v>
      </c>
      <c r="B294" s="98" t="s">
        <v>92</v>
      </c>
      <c r="C294" s="99"/>
    </row>
    <row r="295" spans="1:3" ht="15" customHeight="1">
      <c r="A295" s="97">
        <v>44763</v>
      </c>
      <c r="B295" s="98" t="s">
        <v>92</v>
      </c>
      <c r="C295" s="99"/>
    </row>
    <row r="296" spans="1:3" ht="15" customHeight="1">
      <c r="A296" s="97">
        <v>44764</v>
      </c>
      <c r="B296" s="98" t="s">
        <v>92</v>
      </c>
      <c r="C296" s="99"/>
    </row>
    <row r="297" spans="1:3" ht="15" customHeight="1">
      <c r="A297" s="97">
        <v>44765</v>
      </c>
      <c r="B297" s="98" t="s">
        <v>92</v>
      </c>
      <c r="C297" s="99"/>
    </row>
    <row r="298" spans="1:3" ht="15" customHeight="1">
      <c r="A298" s="97">
        <v>44766</v>
      </c>
      <c r="B298" s="98" t="s">
        <v>92</v>
      </c>
      <c r="C298" s="99"/>
    </row>
    <row r="299" spans="1:3" ht="15" customHeight="1">
      <c r="A299" s="97">
        <v>44767</v>
      </c>
      <c r="B299" s="98" t="s">
        <v>92</v>
      </c>
      <c r="C299" s="99"/>
    </row>
    <row r="300" spans="1:3" ht="15" customHeight="1">
      <c r="A300" s="97">
        <v>44768</v>
      </c>
      <c r="B300" s="98" t="s">
        <v>92</v>
      </c>
      <c r="C300" s="99"/>
    </row>
    <row r="301" spans="1:3" ht="15" customHeight="1">
      <c r="A301" s="97">
        <v>44769</v>
      </c>
      <c r="B301" s="98" t="s">
        <v>92</v>
      </c>
      <c r="C301" s="99"/>
    </row>
    <row r="302" spans="1:3" ht="15" customHeight="1">
      <c r="A302" s="97">
        <v>44770</v>
      </c>
      <c r="B302" s="98" t="s">
        <v>92</v>
      </c>
      <c r="C302" s="99"/>
    </row>
    <row r="303" spans="1:3" ht="15" customHeight="1">
      <c r="A303" s="97">
        <v>44771</v>
      </c>
      <c r="B303" s="98" t="s">
        <v>92</v>
      </c>
      <c r="C303" s="99"/>
    </row>
    <row r="304" spans="1:3" ht="15" customHeight="1">
      <c r="A304" s="97">
        <v>44772</v>
      </c>
      <c r="B304" s="98" t="s">
        <v>92</v>
      </c>
      <c r="C304" s="99"/>
    </row>
    <row r="305" spans="1:3" ht="15" customHeight="1">
      <c r="A305" s="97">
        <v>44773</v>
      </c>
      <c r="B305" s="98" t="s">
        <v>92</v>
      </c>
      <c r="C305" s="99"/>
    </row>
    <row r="306" spans="1:3" ht="15" customHeight="1">
      <c r="A306" s="97">
        <v>44774</v>
      </c>
      <c r="B306" s="98" t="s">
        <v>92</v>
      </c>
      <c r="C306" s="99"/>
    </row>
    <row r="307" spans="1:3" ht="15" customHeight="1">
      <c r="A307" s="97">
        <v>44775</v>
      </c>
      <c r="B307" s="98" t="s">
        <v>92</v>
      </c>
      <c r="C307" s="99"/>
    </row>
    <row r="308" spans="1:3" ht="15" customHeight="1">
      <c r="A308" s="97">
        <v>44776</v>
      </c>
      <c r="B308" s="98" t="s">
        <v>92</v>
      </c>
      <c r="C308" s="99"/>
    </row>
    <row r="309" spans="1:3" ht="15" customHeight="1">
      <c r="A309" s="97">
        <v>44777</v>
      </c>
      <c r="B309" s="98" t="s">
        <v>92</v>
      </c>
      <c r="C309" s="99"/>
    </row>
    <row r="310" spans="1:3" ht="15" customHeight="1">
      <c r="A310" s="97">
        <v>44778</v>
      </c>
      <c r="B310" s="98" t="s">
        <v>92</v>
      </c>
      <c r="C310" s="99"/>
    </row>
    <row r="311" spans="1:3" ht="15" customHeight="1">
      <c r="A311" s="97">
        <v>44779</v>
      </c>
      <c r="B311" s="98" t="s">
        <v>92</v>
      </c>
      <c r="C311" s="99"/>
    </row>
    <row r="312" spans="1:3" ht="15" customHeight="1">
      <c r="A312" s="97">
        <v>44780</v>
      </c>
      <c r="B312" s="98" t="s">
        <v>92</v>
      </c>
      <c r="C312" s="99"/>
    </row>
    <row r="313" spans="1:3" ht="15" customHeight="1">
      <c r="A313" s="97">
        <v>44781</v>
      </c>
      <c r="B313" s="98" t="s">
        <v>92</v>
      </c>
      <c r="C313" s="99"/>
    </row>
    <row r="314" spans="1:3" ht="15" customHeight="1">
      <c r="A314" s="97">
        <v>44782</v>
      </c>
      <c r="B314" s="98" t="s">
        <v>92</v>
      </c>
      <c r="C314" s="99"/>
    </row>
    <row r="315" spans="1:3" ht="15" customHeight="1">
      <c r="A315" s="97">
        <v>44783</v>
      </c>
      <c r="B315" s="98" t="s">
        <v>92</v>
      </c>
      <c r="C315" s="99"/>
    </row>
    <row r="316" spans="1:3" ht="15" customHeight="1">
      <c r="A316" s="97">
        <v>44784</v>
      </c>
      <c r="B316" s="98" t="s">
        <v>92</v>
      </c>
      <c r="C316" s="99"/>
    </row>
    <row r="317" spans="1:3" ht="15" customHeight="1">
      <c r="A317" s="97">
        <v>44785</v>
      </c>
      <c r="B317" s="98" t="s">
        <v>92</v>
      </c>
      <c r="C317" s="99"/>
    </row>
    <row r="318" spans="1:3" ht="15" customHeight="1">
      <c r="A318" s="97">
        <v>44786</v>
      </c>
      <c r="B318" s="98" t="s">
        <v>92</v>
      </c>
      <c r="C318" s="99"/>
    </row>
    <row r="319" spans="1:3" ht="15" customHeight="1">
      <c r="A319" s="97">
        <v>44787</v>
      </c>
      <c r="B319" s="98" t="s">
        <v>92</v>
      </c>
      <c r="C319" s="99"/>
    </row>
    <row r="320" spans="1:3" ht="15" customHeight="1">
      <c r="A320" s="97">
        <v>44788</v>
      </c>
      <c r="B320" s="98" t="s">
        <v>92</v>
      </c>
      <c r="C320" s="99"/>
    </row>
    <row r="321" spans="1:3" ht="15" customHeight="1">
      <c r="A321" s="97">
        <v>44789</v>
      </c>
      <c r="B321" s="98" t="s">
        <v>92</v>
      </c>
      <c r="C321" s="99"/>
    </row>
    <row r="322" spans="1:3" ht="15" customHeight="1">
      <c r="A322" s="97">
        <v>44790</v>
      </c>
      <c r="B322" s="98" t="s">
        <v>92</v>
      </c>
      <c r="C322" s="99"/>
    </row>
    <row r="323" spans="1:3" ht="15" customHeight="1">
      <c r="A323" s="97">
        <v>44791</v>
      </c>
      <c r="B323" s="98" t="s">
        <v>92</v>
      </c>
      <c r="C323" s="99"/>
    </row>
    <row r="324" spans="1:3" ht="15" customHeight="1">
      <c r="A324" s="97">
        <v>44792</v>
      </c>
      <c r="B324" s="98" t="s">
        <v>92</v>
      </c>
      <c r="C324" s="99"/>
    </row>
    <row r="325" spans="1:3" ht="15" customHeight="1">
      <c r="A325" s="97">
        <v>44793</v>
      </c>
      <c r="B325" s="98" t="s">
        <v>92</v>
      </c>
      <c r="C325" s="99"/>
    </row>
    <row r="326" spans="1:3" ht="15" customHeight="1">
      <c r="A326" s="97">
        <v>44794</v>
      </c>
      <c r="B326" s="98" t="s">
        <v>92</v>
      </c>
      <c r="C326" s="99"/>
    </row>
    <row r="327" spans="1:3" ht="15" customHeight="1">
      <c r="A327" s="97">
        <v>44795</v>
      </c>
      <c r="B327" s="98" t="s">
        <v>92</v>
      </c>
      <c r="C327" s="99"/>
    </row>
    <row r="328" spans="1:3" ht="15" customHeight="1">
      <c r="A328" s="97">
        <v>44796</v>
      </c>
      <c r="B328" s="98" t="s">
        <v>92</v>
      </c>
      <c r="C328" s="99"/>
    </row>
    <row r="329" spans="1:3" ht="15" customHeight="1">
      <c r="A329" s="97">
        <v>44797</v>
      </c>
      <c r="B329" s="98" t="s">
        <v>92</v>
      </c>
      <c r="C329" s="99"/>
    </row>
    <row r="330" spans="1:3" ht="15" customHeight="1">
      <c r="A330" s="97">
        <v>44798</v>
      </c>
      <c r="B330" s="98" t="s">
        <v>92</v>
      </c>
      <c r="C330" s="99"/>
    </row>
    <row r="331" spans="1:3" ht="15" customHeight="1">
      <c r="A331" s="97">
        <v>44799</v>
      </c>
      <c r="B331" s="98" t="s">
        <v>92</v>
      </c>
      <c r="C331" s="99"/>
    </row>
    <row r="332" spans="1:3" ht="15" customHeight="1">
      <c r="A332" s="97">
        <v>44800</v>
      </c>
      <c r="B332" s="98" t="s">
        <v>92</v>
      </c>
      <c r="C332" s="99"/>
    </row>
    <row r="333" spans="1:3" ht="15" customHeight="1">
      <c r="A333" s="97">
        <v>44801</v>
      </c>
      <c r="B333" s="98" t="s">
        <v>92</v>
      </c>
      <c r="C333" s="99"/>
    </row>
    <row r="334" spans="1:3" ht="15" customHeight="1">
      <c r="A334" s="97">
        <v>44802</v>
      </c>
      <c r="B334" s="98" t="s">
        <v>92</v>
      </c>
      <c r="C334" s="99"/>
    </row>
    <row r="335" spans="1:3" ht="15" customHeight="1">
      <c r="A335" s="97">
        <v>44803</v>
      </c>
      <c r="B335" s="98" t="s">
        <v>92</v>
      </c>
      <c r="C335" s="99"/>
    </row>
    <row r="336" spans="1:3" ht="15" customHeight="1">
      <c r="A336" s="97">
        <v>44804</v>
      </c>
      <c r="B336" s="98" t="s">
        <v>92</v>
      </c>
      <c r="C336" s="99"/>
    </row>
    <row r="337" spans="1:3" ht="15" customHeight="1">
      <c r="A337" s="97">
        <v>44805</v>
      </c>
      <c r="B337" s="98" t="s">
        <v>92</v>
      </c>
      <c r="C337" s="99"/>
    </row>
    <row r="338" spans="1:3" ht="15" customHeight="1">
      <c r="A338" s="97">
        <v>44806</v>
      </c>
      <c r="B338" s="98" t="s">
        <v>92</v>
      </c>
      <c r="C338" s="99"/>
    </row>
    <row r="339" spans="1:3" ht="15" customHeight="1">
      <c r="A339" s="97">
        <v>44807</v>
      </c>
      <c r="B339" s="98" t="s">
        <v>92</v>
      </c>
      <c r="C339" s="99"/>
    </row>
    <row r="340" spans="1:3" ht="15" customHeight="1">
      <c r="A340" s="97">
        <v>44808</v>
      </c>
      <c r="B340" s="98" t="s">
        <v>92</v>
      </c>
      <c r="C340" s="99"/>
    </row>
    <row r="341" spans="1:3" ht="15" customHeight="1">
      <c r="A341" s="97">
        <v>44809</v>
      </c>
      <c r="B341" s="98" t="s">
        <v>92</v>
      </c>
      <c r="C341" s="99"/>
    </row>
    <row r="342" spans="1:3" ht="15" customHeight="1">
      <c r="A342" s="97">
        <v>44810</v>
      </c>
      <c r="B342" s="98" t="s">
        <v>92</v>
      </c>
      <c r="C342" s="99"/>
    </row>
    <row r="343" spans="1:3" ht="15" customHeight="1">
      <c r="A343" s="97">
        <v>44811</v>
      </c>
      <c r="B343" s="98" t="s">
        <v>92</v>
      </c>
      <c r="C343" s="99"/>
    </row>
    <row r="344" spans="1:3" ht="15" customHeight="1">
      <c r="A344" s="97">
        <v>44812</v>
      </c>
      <c r="B344" s="98" t="s">
        <v>92</v>
      </c>
      <c r="C344" s="99"/>
    </row>
    <row r="345" spans="1:3" ht="15" customHeight="1">
      <c r="A345" s="97">
        <v>44813</v>
      </c>
      <c r="B345" s="98" t="s">
        <v>92</v>
      </c>
      <c r="C345" s="99"/>
    </row>
    <row r="346" spans="1:3" ht="15" customHeight="1">
      <c r="A346" s="97">
        <v>44814</v>
      </c>
      <c r="B346" s="98" t="s">
        <v>92</v>
      </c>
      <c r="C346" s="99"/>
    </row>
    <row r="347" spans="1:3" ht="15" customHeight="1">
      <c r="A347" s="97">
        <v>44815</v>
      </c>
      <c r="B347" s="98" t="s">
        <v>92</v>
      </c>
      <c r="C347" s="99"/>
    </row>
    <row r="348" spans="1:3" ht="15" customHeight="1">
      <c r="A348" s="97">
        <v>44816</v>
      </c>
      <c r="B348" s="98" t="s">
        <v>92</v>
      </c>
      <c r="C348" s="99"/>
    </row>
    <row r="349" spans="1:3" ht="15" customHeight="1">
      <c r="A349" s="97">
        <v>44817</v>
      </c>
      <c r="B349" s="98" t="s">
        <v>92</v>
      </c>
      <c r="C349" s="99"/>
    </row>
    <row r="350" spans="1:3" ht="15" customHeight="1">
      <c r="A350" s="97">
        <v>44818</v>
      </c>
      <c r="B350" s="98" t="s">
        <v>92</v>
      </c>
      <c r="C350" s="99"/>
    </row>
    <row r="351" spans="1:3" ht="15" customHeight="1">
      <c r="A351" s="97">
        <v>44819</v>
      </c>
      <c r="B351" s="98" t="s">
        <v>92</v>
      </c>
      <c r="C351" s="99"/>
    </row>
    <row r="352" spans="1:3" ht="15" customHeight="1">
      <c r="A352" s="97">
        <v>44820</v>
      </c>
      <c r="B352" s="98" t="s">
        <v>92</v>
      </c>
      <c r="C352" s="99"/>
    </row>
    <row r="353" spans="1:3" ht="15" customHeight="1">
      <c r="A353" s="97">
        <v>44821</v>
      </c>
      <c r="B353" s="98" t="s">
        <v>92</v>
      </c>
      <c r="C353" s="99"/>
    </row>
    <row r="354" spans="1:3" ht="15" customHeight="1">
      <c r="A354" s="97">
        <v>44822</v>
      </c>
      <c r="B354" s="98" t="s">
        <v>92</v>
      </c>
      <c r="C354" s="99"/>
    </row>
    <row r="355" spans="1:3" ht="15" customHeight="1">
      <c r="A355" s="97">
        <v>44823</v>
      </c>
      <c r="B355" s="98" t="s">
        <v>92</v>
      </c>
      <c r="C355" s="99"/>
    </row>
    <row r="356" spans="1:3" ht="15" customHeight="1">
      <c r="A356" s="97">
        <v>44824</v>
      </c>
      <c r="B356" s="98" t="s">
        <v>92</v>
      </c>
      <c r="C356" s="99"/>
    </row>
    <row r="357" spans="1:3" ht="15" customHeight="1">
      <c r="A357" s="97">
        <v>44825</v>
      </c>
      <c r="B357" s="98" t="s">
        <v>92</v>
      </c>
      <c r="C357" s="99"/>
    </row>
    <row r="358" spans="1:3" ht="15" customHeight="1">
      <c r="A358" s="97">
        <v>44826</v>
      </c>
      <c r="B358" s="98" t="s">
        <v>92</v>
      </c>
      <c r="C358" s="99"/>
    </row>
    <row r="359" spans="1:3" ht="15" customHeight="1">
      <c r="A359" s="97">
        <v>44827</v>
      </c>
      <c r="B359" s="98" t="s">
        <v>92</v>
      </c>
      <c r="C359" s="99"/>
    </row>
    <row r="360" spans="1:3" ht="15" customHeight="1">
      <c r="A360" s="97">
        <v>44828</v>
      </c>
      <c r="B360" s="98" t="s">
        <v>92</v>
      </c>
      <c r="C360" s="99"/>
    </row>
    <row r="361" spans="1:3" ht="15" customHeight="1">
      <c r="A361" s="97">
        <v>44829</v>
      </c>
      <c r="B361" s="98" t="s">
        <v>92</v>
      </c>
      <c r="C361" s="99"/>
    </row>
    <row r="362" spans="1:3" ht="15" customHeight="1">
      <c r="A362" s="97">
        <v>44830</v>
      </c>
      <c r="B362" s="98" t="s">
        <v>92</v>
      </c>
      <c r="C362" s="99"/>
    </row>
    <row r="363" spans="1:3" ht="15" customHeight="1">
      <c r="A363" s="97">
        <v>44831</v>
      </c>
      <c r="B363" s="98" t="s">
        <v>92</v>
      </c>
      <c r="C363" s="99"/>
    </row>
    <row r="364" spans="1:3" ht="15" customHeight="1">
      <c r="A364" s="97">
        <v>44832</v>
      </c>
      <c r="B364" s="98" t="s">
        <v>92</v>
      </c>
      <c r="C364" s="99"/>
    </row>
    <row r="365" spans="1:3" ht="15" customHeight="1">
      <c r="A365" s="97">
        <v>44833</v>
      </c>
      <c r="B365" s="98" t="s">
        <v>92</v>
      </c>
      <c r="C365" s="99"/>
    </row>
    <row r="366" spans="1:3" ht="15" customHeight="1">
      <c r="A366" s="97">
        <v>44834</v>
      </c>
      <c r="B366" s="98" t="s">
        <v>92</v>
      </c>
      <c r="C366" s="99"/>
    </row>
    <row r="367" spans="1:3">
      <c r="A367" s="92"/>
      <c r="B367" s="93">
        <f>SUM(B1:B366)</f>
        <v>3.70078</v>
      </c>
      <c r="C367" s="93">
        <f>SUM(B259:B366)</f>
        <v>0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9D5163-E31A-4A51-821A-70127D853911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3.9370000000000002E-2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0</v>
      </c>
      <c r="C70" s="99"/>
    </row>
    <row r="71" spans="1:3" ht="15" customHeight="1">
      <c r="A71" s="97">
        <v>44175</v>
      </c>
      <c r="B71" s="98">
        <v>0.31496000000000002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0.43307000000000001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0.23622000000000001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0</v>
      </c>
      <c r="C135" s="99"/>
    </row>
    <row r="136" spans="1:3" ht="15" customHeight="1">
      <c r="A136" s="97">
        <v>44240</v>
      </c>
      <c r="B136" s="98">
        <v>3.9370000000000002E-2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</v>
      </c>
      <c r="C164" s="99"/>
    </row>
    <row r="165" spans="1:3" ht="15" customHeight="1">
      <c r="A165" s="97">
        <v>44268</v>
      </c>
      <c r="B165" s="98">
        <v>0.11811000000000001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3.9370000000000002E-2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7.8740000000000004E-2</v>
      </c>
      <c r="C277" s="99"/>
    </row>
    <row r="278" spans="1:3" ht="15" customHeight="1">
      <c r="A278" s="97">
        <v>44381</v>
      </c>
      <c r="B278" s="98">
        <v>0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0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0.27559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0.15748000000000001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3.9370000000000002E-2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0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1.6929099999999999</v>
      </c>
      <c r="C296" s="99"/>
    </row>
    <row r="297" spans="1:3" ht="15" customHeight="1">
      <c r="A297" s="97">
        <v>44400</v>
      </c>
      <c r="B297" s="98">
        <v>0.35432999999999998</v>
      </c>
      <c r="C297" s="99"/>
    </row>
    <row r="298" spans="1:3" ht="15" customHeight="1">
      <c r="A298" s="97">
        <v>44401</v>
      </c>
      <c r="B298" s="98">
        <v>0.94488000000000005</v>
      </c>
      <c r="C298" s="99"/>
    </row>
    <row r="299" spans="1:3" ht="15" customHeight="1">
      <c r="A299" s="97">
        <v>44402</v>
      </c>
      <c r="B299" s="98">
        <v>1.0629900000000001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0</v>
      </c>
      <c r="C303" s="99"/>
    </row>
    <row r="304" spans="1:3" ht="15" customHeight="1">
      <c r="A304" s="97">
        <v>44407</v>
      </c>
      <c r="B304" s="98">
        <v>3.9370000000000002E-2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0</v>
      </c>
      <c r="C314" s="99"/>
    </row>
    <row r="315" spans="1:3" ht="15" customHeight="1">
      <c r="A315" s="97">
        <v>44418</v>
      </c>
      <c r="B315" s="98">
        <v>0.43307000000000001</v>
      </c>
      <c r="C315" s="99"/>
    </row>
    <row r="316" spans="1:3" ht="15" customHeight="1">
      <c r="A316" s="97">
        <v>44419</v>
      </c>
      <c r="B316" s="98">
        <v>3.9370000000000002E-2</v>
      </c>
      <c r="C316" s="99"/>
    </row>
    <row r="317" spans="1:3" ht="15" customHeight="1">
      <c r="A317" s="97">
        <v>44420</v>
      </c>
      <c r="B317" s="98">
        <v>0</v>
      </c>
      <c r="C317" s="99"/>
    </row>
    <row r="318" spans="1:3" ht="15" customHeight="1">
      <c r="A318" s="97">
        <v>44421</v>
      </c>
      <c r="B318" s="98">
        <v>0.62992000000000004</v>
      </c>
      <c r="C318" s="99"/>
    </row>
    <row r="319" spans="1:3" ht="15" customHeight="1">
      <c r="A319" s="97">
        <v>44422</v>
      </c>
      <c r="B319" s="98">
        <v>0</v>
      </c>
      <c r="C319" s="99"/>
    </row>
    <row r="320" spans="1:3" ht="15" customHeight="1">
      <c r="A320" s="97">
        <v>44423</v>
      </c>
      <c r="B320" s="98">
        <v>3.9370000000000002E-2</v>
      </c>
      <c r="C320" s="99"/>
    </row>
    <row r="321" spans="1:3" ht="15" customHeight="1">
      <c r="A321" s="97">
        <v>44424</v>
      </c>
      <c r="B321" s="98">
        <v>0.66929000000000005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0.15748000000000001</v>
      </c>
      <c r="C336" s="99"/>
    </row>
    <row r="337" spans="1:3" ht="15" customHeight="1">
      <c r="A337" s="97">
        <v>44440</v>
      </c>
      <c r="B337" s="98">
        <v>0.31496000000000002</v>
      </c>
      <c r="C337" s="99"/>
    </row>
    <row r="338" spans="1:3" ht="15" customHeight="1">
      <c r="A338" s="97">
        <v>44441</v>
      </c>
      <c r="B338" s="98">
        <v>3.9370000000000002E-2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3.9370000000000002E-2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3.9370000000000002E-2</v>
      </c>
      <c r="C362" s="99"/>
    </row>
    <row r="363" spans="1:3" ht="15" customHeight="1">
      <c r="A363" s="97">
        <v>44466</v>
      </c>
      <c r="B363" s="98">
        <v>3.9370000000000002E-2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8.4251799999999992</v>
      </c>
      <c r="C367" s="93">
        <f>SUM(B261:B366)</f>
        <v>7.0865999999999989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0.94488000000000005</v>
      </c>
      <c r="C50" s="99"/>
    </row>
    <row r="51" spans="1:3" ht="15" customHeight="1">
      <c r="A51" s="97">
        <v>43789</v>
      </c>
      <c r="B51" s="98">
        <v>0.35432999999999998</v>
      </c>
      <c r="C51" s="99"/>
    </row>
    <row r="52" spans="1:3" ht="15" customHeight="1">
      <c r="A52" s="97">
        <v>43790</v>
      </c>
      <c r="B52" s="98">
        <v>0.39369999999999999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3.9370000000000002E-2</v>
      </c>
      <c r="C59" s="99"/>
    </row>
    <row r="60" spans="1:3" ht="15" customHeight="1">
      <c r="A60" s="97">
        <v>43798</v>
      </c>
      <c r="B60" s="98">
        <v>0.90551000000000004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3.9370000000000002E-2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3.9370000000000002E-2</v>
      </c>
      <c r="C84" s="99"/>
    </row>
    <row r="85" spans="1:3" ht="15" customHeight="1">
      <c r="A85" s="97">
        <v>43823</v>
      </c>
      <c r="B85" s="98">
        <v>0.39369999999999999</v>
      </c>
      <c r="C85" s="99"/>
    </row>
    <row r="86" spans="1:3" ht="15" customHeight="1">
      <c r="A86" s="97">
        <v>43824</v>
      </c>
      <c r="B86" s="98">
        <v>0.11811000000000001</v>
      </c>
      <c r="C86" s="99"/>
    </row>
    <row r="87" spans="1:3" ht="15" customHeight="1">
      <c r="A87" s="97">
        <v>43825</v>
      </c>
      <c r="B87" s="98">
        <v>0.31496000000000002</v>
      </c>
      <c r="C87" s="99"/>
    </row>
    <row r="88" spans="1:3" ht="15" customHeight="1">
      <c r="A88" s="97">
        <v>43826</v>
      </c>
      <c r="B88" s="98">
        <v>0.11811000000000001</v>
      </c>
      <c r="C88" s="99"/>
    </row>
    <row r="89" spans="1:3" ht="15" customHeight="1">
      <c r="A89" s="97">
        <v>43827</v>
      </c>
      <c r="B89" s="98">
        <v>3.9370000000000002E-2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0.11811000000000001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0.19685</v>
      </c>
      <c r="C133" s="99"/>
    </row>
    <row r="134" spans="1:3" ht="15" customHeight="1">
      <c r="A134" s="97">
        <v>43872</v>
      </c>
      <c r="B134" s="98">
        <v>3.9370000000000002E-2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3.9370000000000002E-2</v>
      </c>
      <c r="C144" s="99"/>
    </row>
    <row r="145" spans="1:3" ht="15" customHeight="1">
      <c r="A145" s="97">
        <v>43883</v>
      </c>
      <c r="B145" s="98">
        <v>0.94488000000000005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0.23622000000000001</v>
      </c>
      <c r="C163" s="99"/>
    </row>
    <row r="164" spans="1:3" ht="15" customHeight="1">
      <c r="A164" s="97">
        <v>43902</v>
      </c>
      <c r="B164" s="98">
        <v>0.55118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0.66929000000000005</v>
      </c>
      <c r="C170" s="99"/>
    </row>
    <row r="171" spans="1:3" ht="15" customHeight="1">
      <c r="A171" s="97">
        <v>43909</v>
      </c>
      <c r="B171" s="98">
        <v>0.23622000000000001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0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>
        <v>0</v>
      </c>
      <c r="C318" s="99"/>
    </row>
    <row r="319" spans="1:3" ht="15" customHeight="1">
      <c r="A319" s="97">
        <v>44057</v>
      </c>
      <c r="B319" s="98">
        <v>0</v>
      </c>
      <c r="C319" s="99"/>
    </row>
    <row r="320" spans="1:3" ht="15" customHeight="1">
      <c r="A320" s="97">
        <v>44058</v>
      </c>
      <c r="B320" s="98">
        <v>0</v>
      </c>
      <c r="C320" s="99"/>
    </row>
    <row r="321" spans="1:3" ht="15" customHeight="1">
      <c r="A321" s="97">
        <v>44059</v>
      </c>
      <c r="B321" s="98">
        <v>0</v>
      </c>
      <c r="C321" s="99"/>
    </row>
    <row r="322" spans="1:3" ht="15" customHeight="1">
      <c r="A322" s="97">
        <v>44060</v>
      </c>
      <c r="B322" s="98">
        <v>7.8740000000000004E-2</v>
      </c>
      <c r="C322" s="99"/>
    </row>
    <row r="323" spans="1:3" ht="15" customHeight="1">
      <c r="A323" s="97">
        <v>44061</v>
      </c>
      <c r="B323" s="98">
        <v>0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0.82677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0.62992000000000004</v>
      </c>
      <c r="C334" s="99"/>
    </row>
    <row r="335" spans="1:3" ht="15" customHeight="1">
      <c r="A335" s="97">
        <v>44073</v>
      </c>
      <c r="B335" s="98">
        <v>0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7.8740000000000004E-2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8.740140000000002</v>
      </c>
      <c r="C367" s="93">
        <f>SUM(B260:B366)</f>
        <v>1.6141700000000001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0.23622000000000001</v>
      </c>
      <c r="C1" s="99"/>
    </row>
    <row r="2" spans="1:3" ht="15" customHeight="1">
      <c r="A2" s="97">
        <v>43375</v>
      </c>
      <c r="B2" s="98">
        <v>0.35432999999999998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0.47244000000000003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3.9370000000000002E-2</v>
      </c>
      <c r="C12" s="99"/>
    </row>
    <row r="13" spans="1:3" ht="15" customHeight="1">
      <c r="A13" s="97">
        <v>43386</v>
      </c>
      <c r="B13" s="98">
        <v>0.55118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</v>
      </c>
      <c r="C60" s="99"/>
    </row>
    <row r="61" spans="1:3" ht="15" customHeight="1">
      <c r="A61" s="97">
        <v>43434</v>
      </c>
      <c r="B61" s="98">
        <v>0.31496000000000002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0</v>
      </c>
      <c r="C67" s="99"/>
    </row>
    <row r="68" spans="1:3" ht="15" customHeight="1">
      <c r="A68" s="97">
        <v>43441</v>
      </c>
      <c r="B68" s="98">
        <v>0</v>
      </c>
      <c r="C68" s="99"/>
    </row>
    <row r="69" spans="1:3" ht="15" customHeight="1">
      <c r="A69" s="97">
        <v>43442</v>
      </c>
      <c r="B69" s="98">
        <v>0</v>
      </c>
      <c r="C69" s="99"/>
    </row>
    <row r="70" spans="1:3" ht="15" customHeight="1">
      <c r="A70" s="97">
        <v>43443</v>
      </c>
      <c r="B70" s="98">
        <v>0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7.8740000000000004E-2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0.62992000000000004</v>
      </c>
      <c r="C92" s="99"/>
    </row>
    <row r="93" spans="1:3" ht="15" customHeight="1">
      <c r="A93" s="97">
        <v>43466</v>
      </c>
      <c r="B93" s="98">
        <v>3.9370000000000002E-2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0</v>
      </c>
      <c r="C97" s="99"/>
    </row>
    <row r="98" spans="1:3" ht="15" customHeight="1">
      <c r="A98" s="97">
        <v>43471</v>
      </c>
      <c r="B98" s="98">
        <v>0.74802999999999997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0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0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0.51180999999999999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</v>
      </c>
      <c r="C128" s="99"/>
    </row>
    <row r="129" spans="1:3" ht="15" customHeight="1">
      <c r="A129" s="97">
        <v>43502</v>
      </c>
      <c r="B129" s="98">
        <v>0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0.23622000000000001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0.11811000000000001</v>
      </c>
      <c r="C141" s="99"/>
    </row>
    <row r="142" spans="1:3" ht="15" customHeight="1">
      <c r="A142" s="97">
        <v>43515</v>
      </c>
      <c r="B142" s="98">
        <v>3.9370000000000002E-2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1.73228</v>
      </c>
      <c r="C144" s="99"/>
    </row>
    <row r="145" spans="1:3" ht="15" customHeight="1">
      <c r="A145" s="97">
        <v>43518</v>
      </c>
      <c r="B145" s="98">
        <v>0.51180999999999999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</v>
      </c>
      <c r="C163" s="99"/>
    </row>
    <row r="164" spans="1:3" ht="15" customHeight="1">
      <c r="A164" s="97">
        <v>43536</v>
      </c>
      <c r="B164" s="98">
        <v>0.62992000000000004</v>
      </c>
      <c r="C164" s="99"/>
    </row>
    <row r="165" spans="1:3" ht="15" customHeight="1">
      <c r="A165" s="97">
        <v>43537</v>
      </c>
      <c r="B165" s="98">
        <v>3.9370000000000002E-2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3.9370000000000002E-2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0.27559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3.9370000000000002E-2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0.27559</v>
      </c>
      <c r="C304" s="99"/>
    </row>
    <row r="305" spans="1:3" ht="15" customHeight="1">
      <c r="A305" s="97">
        <v>43677</v>
      </c>
      <c r="B305" s="98">
        <v>0.15748000000000001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3.9370000000000002E-2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0.11811000000000001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3.9370000000000002E-2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0.70865999999999996</v>
      </c>
      <c r="C359" s="99"/>
    </row>
    <row r="360" spans="1:3" ht="15" customHeight="1">
      <c r="A360" s="97">
        <v>43732</v>
      </c>
      <c r="B360" s="98">
        <v>0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0</v>
      </c>
      <c r="C362" s="99"/>
    </row>
    <row r="363" spans="1:3" ht="15" customHeight="1">
      <c r="A363" s="97">
        <v>43735</v>
      </c>
      <c r="B363" s="98">
        <v>0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9.0157299999999996</v>
      </c>
      <c r="C367" s="93">
        <f>SUM(B260:B366)</f>
        <v>1.65354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 t="s">
        <v>92</v>
      </c>
      <c r="C48" s="99"/>
    </row>
    <row r="49" spans="1:3" ht="15" customHeight="1">
      <c r="A49" s="97">
        <v>43057</v>
      </c>
      <c r="B49" s="98" t="s">
        <v>92</v>
      </c>
      <c r="C49" s="99"/>
    </row>
    <row r="50" spans="1:3" ht="15" customHeight="1">
      <c r="A50" s="97">
        <v>43058</v>
      </c>
      <c r="B50" s="98" t="s">
        <v>92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0.39369999999999999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 t="s">
        <v>92</v>
      </c>
      <c r="C83" s="99"/>
    </row>
    <row r="84" spans="1:3" ht="15" customHeight="1">
      <c r="A84" s="97">
        <v>43092</v>
      </c>
      <c r="B84" s="98" t="s">
        <v>92</v>
      </c>
      <c r="C84" s="99"/>
    </row>
    <row r="85" spans="1:3" ht="15" customHeight="1">
      <c r="A85" s="97">
        <v>43093</v>
      </c>
      <c r="B85" s="98" t="s">
        <v>92</v>
      </c>
      <c r="C85" s="99"/>
    </row>
    <row r="86" spans="1:3" ht="15" customHeight="1">
      <c r="A86" s="97">
        <v>43094</v>
      </c>
      <c r="B86" s="98" t="s">
        <v>92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0.31496000000000002</v>
      </c>
      <c r="C101" s="99"/>
    </row>
    <row r="102" spans="1:3" ht="15" customHeight="1">
      <c r="A102" s="97">
        <v>43110</v>
      </c>
      <c r="B102" s="98">
        <v>0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0.15748000000000001</v>
      </c>
      <c r="C137" s="99"/>
    </row>
    <row r="138" spans="1:3" ht="15" customHeight="1">
      <c r="A138" s="97">
        <v>43146</v>
      </c>
      <c r="B138" s="98">
        <v>0.11811000000000001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7.8740000000000004E-2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3.9370000000000002E-2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0.19685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</v>
      </c>
      <c r="C282" s="99"/>
    </row>
    <row r="283" spans="1:3" ht="15" customHeight="1">
      <c r="A283" s="97">
        <v>43290</v>
      </c>
      <c r="B283" s="98">
        <v>3.9370000000000002E-2</v>
      </c>
      <c r="C283" s="99"/>
    </row>
    <row r="284" spans="1:3" ht="15" customHeight="1">
      <c r="A284" s="97">
        <v>43291</v>
      </c>
      <c r="B284" s="98">
        <v>3.9370000000000002E-2</v>
      </c>
      <c r="C284" s="99"/>
    </row>
    <row r="285" spans="1:3" ht="15" customHeight="1">
      <c r="A285" s="97">
        <v>43292</v>
      </c>
      <c r="B285" s="98">
        <v>0.23622000000000001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0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0.11811000000000001</v>
      </c>
      <c r="C312" s="99"/>
    </row>
    <row r="313" spans="1:3" ht="15" customHeight="1">
      <c r="A313" s="97">
        <v>43320</v>
      </c>
      <c r="B313" s="98">
        <v>3.9370000000000002E-2</v>
      </c>
      <c r="C313" s="99"/>
    </row>
    <row r="314" spans="1:3" ht="15" customHeight="1">
      <c r="A314" s="97">
        <v>43321</v>
      </c>
      <c r="B314" s="98">
        <v>1.2598400000000001</v>
      </c>
      <c r="C314" s="99"/>
    </row>
    <row r="315" spans="1:3" ht="15" customHeight="1">
      <c r="A315" s="97">
        <v>43322</v>
      </c>
      <c r="B315" s="98">
        <v>0.19685</v>
      </c>
      <c r="C315" s="99"/>
    </row>
    <row r="316" spans="1:3" ht="15" customHeight="1">
      <c r="A316" s="97">
        <v>43323</v>
      </c>
      <c r="B316" s="98">
        <v>3.9370000000000002E-2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3.9370000000000002E-2</v>
      </c>
      <c r="C327" s="99"/>
    </row>
    <row r="328" spans="1:3" ht="15" customHeight="1">
      <c r="A328" s="97">
        <v>43335</v>
      </c>
      <c r="B328" s="98">
        <v>3.9370000000000002E-2</v>
      </c>
      <c r="C328" s="99"/>
    </row>
    <row r="329" spans="1:3" ht="15" customHeight="1">
      <c r="A329" s="97">
        <v>43336</v>
      </c>
      <c r="B329" s="98">
        <v>0</v>
      </c>
      <c r="C329" s="99"/>
    </row>
    <row r="330" spans="1:3" ht="15" customHeight="1">
      <c r="A330" s="97">
        <v>43337</v>
      </c>
      <c r="B330" s="98">
        <v>0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</v>
      </c>
      <c r="C338" s="99"/>
    </row>
    <row r="339" spans="1:3" ht="15" customHeight="1">
      <c r="A339" s="97">
        <v>43346</v>
      </c>
      <c r="B339" s="98">
        <v>0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0.27559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</v>
      </c>
      <c r="C366" s="99"/>
    </row>
    <row r="367" spans="1:3">
      <c r="A367" s="92"/>
      <c r="B367" s="93">
        <f>SUM(B1:B366)</f>
        <v>3.6220399999999993</v>
      </c>
      <c r="C367" s="93">
        <f>SUM(B259:B366)</f>
        <v>2.5196800000000001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3.9370000000000002E-2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0.51180999999999999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</v>
      </c>
      <c r="C51" s="99"/>
    </row>
    <row r="52" spans="1:3" ht="15" customHeight="1">
      <c r="A52" s="97">
        <v>42695</v>
      </c>
      <c r="B52" s="98">
        <v>7.8740000000000004E-2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0.15748000000000001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3.9370000000000002E-2</v>
      </c>
      <c r="C76" s="99"/>
    </row>
    <row r="77" spans="1:3" ht="15" customHeight="1">
      <c r="A77" s="97">
        <v>42720</v>
      </c>
      <c r="B77" s="98">
        <v>7.8740000000000004E-2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0.27559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0.31496000000000002</v>
      </c>
      <c r="C85" s="99"/>
    </row>
    <row r="86" spans="1:3" ht="15" customHeight="1">
      <c r="A86" s="97">
        <v>42729</v>
      </c>
      <c r="B86" s="98">
        <v>3.9370000000000002E-2</v>
      </c>
      <c r="C86" s="99"/>
    </row>
    <row r="87" spans="1:3" ht="15" customHeight="1">
      <c r="A87" s="97">
        <v>42730</v>
      </c>
      <c r="B87" s="98" t="s">
        <v>92</v>
      </c>
      <c r="C87" s="99"/>
    </row>
    <row r="88" spans="1:3" ht="15" customHeight="1">
      <c r="A88" s="97">
        <v>42731</v>
      </c>
      <c r="B88" s="98" t="s">
        <v>92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0.11811000000000001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3.9370000000000002E-2</v>
      </c>
      <c r="C106" s="99"/>
    </row>
    <row r="107" spans="1:3" ht="15" customHeight="1">
      <c r="A107" s="97">
        <v>42750</v>
      </c>
      <c r="B107" s="98">
        <v>0.15748000000000001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0.55118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0.23622000000000001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0.35432999999999998</v>
      </c>
      <c r="C141" s="99"/>
    </row>
    <row r="142" spans="1:3" ht="15" customHeight="1">
      <c r="A142" s="97">
        <v>42785</v>
      </c>
      <c r="B142" s="98">
        <v>0.27559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7.8740000000000004E-2</v>
      </c>
      <c r="C150" s="99"/>
    </row>
    <row r="151" spans="1:3" ht="15" customHeight="1">
      <c r="A151" s="97">
        <v>42794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0.11811000000000001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0</v>
      </c>
      <c r="C221" s="99"/>
    </row>
    <row r="222" spans="1:3" ht="15" customHeight="1">
      <c r="A222" s="97">
        <v>42864</v>
      </c>
      <c r="B222" s="98">
        <v>7.8740000000000004E-2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1.45669</v>
      </c>
      <c r="C284" s="99"/>
    </row>
    <row r="285" spans="1:3" ht="15" customHeight="1">
      <c r="A285" s="97">
        <v>42927</v>
      </c>
      <c r="B285" s="98">
        <v>3.9370000000000002E-2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0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0.15748000000000001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1.3385800000000001</v>
      </c>
      <c r="C297" s="99"/>
    </row>
    <row r="298" spans="1:3" ht="15" customHeight="1">
      <c r="A298" s="97">
        <v>42940</v>
      </c>
      <c r="B298" s="98">
        <v>1.1811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0.11811000000000001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3.9370000000000002E-2</v>
      </c>
      <c r="C307" s="99"/>
    </row>
    <row r="308" spans="1:3" ht="15" customHeight="1">
      <c r="A308" s="97">
        <v>42950</v>
      </c>
      <c r="B308" s="98">
        <v>0.70865999999999996</v>
      </c>
      <c r="C308" s="99"/>
    </row>
    <row r="309" spans="1:3" ht="15" customHeight="1">
      <c r="A309" s="97">
        <v>42951</v>
      </c>
      <c r="B309" s="98">
        <v>0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</v>
      </c>
      <c r="C315" s="99"/>
    </row>
    <row r="316" spans="1:3" ht="15" customHeight="1">
      <c r="A316" s="97">
        <v>42958</v>
      </c>
      <c r="B316" s="98">
        <v>0</v>
      </c>
      <c r="C316" s="99"/>
    </row>
    <row r="317" spans="1:3" ht="15" customHeight="1">
      <c r="A317" s="97">
        <v>42959</v>
      </c>
      <c r="B317" s="98">
        <v>0.15748000000000001</v>
      </c>
      <c r="C317" s="99"/>
    </row>
    <row r="318" spans="1:3" ht="15" customHeight="1">
      <c r="A318" s="97">
        <v>42960</v>
      </c>
      <c r="B318" s="98">
        <v>3.9370000000000002E-2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3.9370000000000002E-2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3.9370000000000002E-2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8.936989999999998</v>
      </c>
      <c r="C367" s="93">
        <f>SUM(B260:B366)</f>
        <v>5.3543199999999986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3.9370000000000002E-2</v>
      </c>
      <c r="C4" s="99"/>
    </row>
    <row r="5" spans="1:3" ht="15" customHeight="1">
      <c r="A5" s="97">
        <v>42282</v>
      </c>
      <c r="B5" s="98">
        <v>0.19685</v>
      </c>
      <c r="C5" s="99"/>
    </row>
    <row r="6" spans="1:3" ht="15" customHeight="1">
      <c r="A6" s="97">
        <v>42283</v>
      </c>
      <c r="B6" s="98">
        <v>7.8740000000000004E-2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0.11811000000000001</v>
      </c>
      <c r="C16" s="99"/>
    </row>
    <row r="17" spans="1:3" ht="15" customHeight="1">
      <c r="A17" s="97">
        <v>42294</v>
      </c>
      <c r="B17" s="98">
        <v>0.11811000000000001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0.15748000000000001</v>
      </c>
      <c r="C29" s="99"/>
    </row>
    <row r="30" spans="1:3" ht="15" customHeight="1">
      <c r="A30" s="97">
        <v>42307</v>
      </c>
      <c r="B30" s="98" t="s">
        <v>92</v>
      </c>
      <c r="C30" s="99"/>
    </row>
    <row r="31" spans="1:3" ht="15" customHeight="1">
      <c r="A31" s="97">
        <v>42308</v>
      </c>
      <c r="B31" s="98" t="s">
        <v>92</v>
      </c>
      <c r="C31" s="99"/>
    </row>
    <row r="32" spans="1:3" ht="15" customHeight="1">
      <c r="A32" s="97">
        <v>42309</v>
      </c>
      <c r="B32" s="98" t="s">
        <v>92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3.9370000000000002E-2</v>
      </c>
      <c r="C34" s="99"/>
    </row>
    <row r="35" spans="1:3" ht="15" customHeight="1">
      <c r="A35" s="97">
        <v>42312</v>
      </c>
      <c r="B35" s="98">
        <v>7.8740000000000004E-2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3.9370000000000002E-2</v>
      </c>
      <c r="C46" s="99"/>
    </row>
    <row r="47" spans="1:3" ht="15" customHeight="1">
      <c r="A47" s="97">
        <v>42324</v>
      </c>
      <c r="B47" s="98">
        <v>7.8740000000000004E-2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3.9370000000000002E-2</v>
      </c>
      <c r="C72" s="99"/>
    </row>
    <row r="73" spans="1:3" ht="15" customHeight="1">
      <c r="A73" s="97">
        <v>42350</v>
      </c>
      <c r="B73" s="98">
        <v>3.9370000000000002E-2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7.8740000000000004E-2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3.9370000000000002E-2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0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0.35432999999999998</v>
      </c>
      <c r="C96" s="99"/>
    </row>
    <row r="97" spans="1:3" ht="15" customHeight="1">
      <c r="A97" s="97">
        <v>42374</v>
      </c>
      <c r="B97" s="98">
        <v>0.43307000000000001</v>
      </c>
      <c r="C97" s="99"/>
    </row>
    <row r="98" spans="1:3" ht="15" customHeight="1">
      <c r="A98" s="97">
        <v>42375</v>
      </c>
      <c r="B98" s="98">
        <v>0.31496000000000002</v>
      </c>
      <c r="C98" s="99"/>
    </row>
    <row r="99" spans="1:3" ht="15" customHeight="1">
      <c r="A99" s="97">
        <v>42376</v>
      </c>
      <c r="B99" s="98">
        <v>0.55118</v>
      </c>
      <c r="C99" s="99"/>
    </row>
    <row r="100" spans="1:3" ht="15" customHeight="1">
      <c r="A100" s="97">
        <v>42377</v>
      </c>
      <c r="B100" s="98">
        <v>3.9370000000000002E-2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0.15748000000000001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0</v>
      </c>
      <c r="C190" s="99"/>
    </row>
    <row r="191" spans="1:3" ht="15" customHeight="1">
      <c r="A191" s="97">
        <v>42468</v>
      </c>
      <c r="B191" s="98">
        <v>0.15748000000000001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0.15748000000000001</v>
      </c>
      <c r="C193" s="99"/>
    </row>
    <row r="194" spans="1:3" ht="15" customHeight="1">
      <c r="A194" s="97">
        <v>42471</v>
      </c>
      <c r="B194" s="98">
        <v>3.9370000000000002E-2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>
        <v>0</v>
      </c>
      <c r="C201" s="99"/>
    </row>
    <row r="202" spans="1:3" ht="15" customHeight="1">
      <c r="A202" s="97">
        <v>42479</v>
      </c>
      <c r="B202" s="98">
        <v>0</v>
      </c>
      <c r="C202" s="99"/>
    </row>
    <row r="203" spans="1:3" ht="15" customHeight="1">
      <c r="A203" s="97">
        <v>42480</v>
      </c>
      <c r="B203" s="98">
        <v>0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0.15748000000000001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7.8740000000000004E-2</v>
      </c>
      <c r="C230" s="99"/>
    </row>
    <row r="231" spans="1:3" ht="15" customHeight="1">
      <c r="A231" s="97">
        <v>42508</v>
      </c>
      <c r="B231" s="98">
        <v>7.8740000000000004E-2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0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0.35432999999999998</v>
      </c>
      <c r="C292" s="99"/>
    </row>
    <row r="293" spans="1:3" ht="15" customHeight="1">
      <c r="A293" s="97">
        <v>42570</v>
      </c>
      <c r="B293" s="98">
        <v>0.23622000000000001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0.19685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0.23622000000000001</v>
      </c>
      <c r="C307" s="99"/>
    </row>
    <row r="308" spans="1:3" ht="15" customHeight="1">
      <c r="A308" s="97">
        <v>42585</v>
      </c>
      <c r="B308" s="98">
        <v>0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1.0629900000000001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3.9370000000000002E-2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>
        <v>0</v>
      </c>
      <c r="C318" s="99"/>
    </row>
    <row r="319" spans="1:3" ht="15" customHeight="1">
      <c r="A319" s="97">
        <v>42596</v>
      </c>
      <c r="B319" s="98">
        <v>0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0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7.8740000000000004E-2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3.9370000000000002E-2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0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5.9842399999999998</v>
      </c>
      <c r="C367" s="93">
        <f>SUM(B259:B366)</f>
        <v>2.2440899999999999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0.27559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 t="s">
        <v>92</v>
      </c>
      <c r="C18" s="99"/>
    </row>
    <row r="19" spans="1:3" ht="15" customHeight="1">
      <c r="A19" s="97">
        <v>41931</v>
      </c>
      <c r="B19" s="98" t="s">
        <v>92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0.74802999999999997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0.11811000000000001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0.11811000000000001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0.19685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0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3.9370000000000002E-2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3.9370000000000002E-2</v>
      </c>
      <c r="C118" s="99"/>
    </row>
    <row r="119" spans="1:3" ht="15" customHeight="1">
      <c r="A119" s="97">
        <v>42031</v>
      </c>
      <c r="B119" s="98">
        <v>7.8740000000000004E-2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0.98424999999999996</v>
      </c>
      <c r="C122" s="99"/>
    </row>
    <row r="123" spans="1:3" ht="15" customHeight="1">
      <c r="A123" s="97">
        <v>42035</v>
      </c>
      <c r="B123" s="98">
        <v>3.9370000000000002E-2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3.9370000000000002E-2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0.43307000000000001</v>
      </c>
      <c r="C154" s="99"/>
    </row>
    <row r="155" spans="1:3" ht="15" customHeight="1">
      <c r="A155" s="97">
        <v>42066</v>
      </c>
      <c r="B155" s="98">
        <v>0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0.11811000000000001</v>
      </c>
      <c r="C170" s="99"/>
    </row>
    <row r="171" spans="1:3" ht="15" customHeight="1">
      <c r="A171" s="97">
        <v>42082</v>
      </c>
      <c r="B171" s="98">
        <v>0.15748000000000001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0.11811000000000001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0.15748000000000001</v>
      </c>
      <c r="C217" s="99"/>
    </row>
    <row r="218" spans="1:3" ht="15" customHeight="1">
      <c r="A218" s="97">
        <v>42129</v>
      </c>
      <c r="B218" s="98">
        <v>3.9370000000000002E-2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1.10236</v>
      </c>
      <c r="C228" s="99"/>
    </row>
    <row r="229" spans="1:3" ht="15" customHeight="1">
      <c r="A229" s="97">
        <v>42140</v>
      </c>
      <c r="B229" s="98">
        <v>7.8740000000000004E-2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0.19685</v>
      </c>
      <c r="C249" s="99"/>
    </row>
    <row r="250" spans="1:3" ht="15" customHeight="1">
      <c r="A250" s="97">
        <v>42161</v>
      </c>
      <c r="B250" s="98">
        <v>3.9370000000000002E-2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0.11811000000000001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0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0.19685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</v>
      </c>
      <c r="C302" s="99"/>
    </row>
    <row r="303" spans="1:3" ht="15" customHeight="1">
      <c r="A303" s="97">
        <v>42214</v>
      </c>
      <c r="B303" s="98">
        <v>0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0.19685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3.9370000000000002E-2</v>
      </c>
      <c r="C316" s="99"/>
    </row>
    <row r="317" spans="1:3" ht="15" customHeight="1">
      <c r="A317" s="97">
        <v>42228</v>
      </c>
      <c r="B317" s="98">
        <v>3.9370000000000002E-2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0.23622000000000001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3.9370000000000002E-2</v>
      </c>
      <c r="C335" s="99"/>
    </row>
    <row r="336" spans="1:3" ht="15" customHeight="1">
      <c r="A336" s="97">
        <v>42247</v>
      </c>
      <c r="B336" s="98">
        <v>7.8740000000000004E-2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3.9370000000000002E-2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0.15748000000000001</v>
      </c>
      <c r="C357" s="99"/>
    </row>
    <row r="358" spans="1:3" ht="15" customHeight="1">
      <c r="A358" s="97">
        <v>42269</v>
      </c>
      <c r="B358" s="98">
        <v>0.15748000000000001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6.692899999999999</v>
      </c>
      <c r="C367" s="93">
        <f>SUM(B259:B366)</f>
        <v>1.2598400000000001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0.15748000000000001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0.23622000000000001</v>
      </c>
      <c r="C52" s="99"/>
    </row>
    <row r="53" spans="1:3">
      <c r="A53" s="100">
        <v>41600</v>
      </c>
      <c r="B53" s="98">
        <v>1.37795</v>
      </c>
      <c r="C53" s="99"/>
    </row>
    <row r="54" spans="1:3">
      <c r="A54" s="100">
        <v>41601</v>
      </c>
      <c r="B54" s="98">
        <v>0.51180999999999999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0.39369999999999999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1.1811</v>
      </c>
      <c r="C153" s="99"/>
    </row>
    <row r="154" spans="1:3">
      <c r="A154" s="100">
        <v>41700</v>
      </c>
      <c r="B154" s="98">
        <v>7.8740000000000004E-2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>
        <v>0</v>
      </c>
      <c r="C271" s="99"/>
    </row>
    <row r="272" spans="1:3">
      <c r="A272" s="100">
        <v>41818</v>
      </c>
      <c r="B272" s="98">
        <v>0</v>
      </c>
      <c r="C272" s="99"/>
    </row>
    <row r="273" spans="1:3">
      <c r="A273" s="100">
        <v>41819</v>
      </c>
      <c r="B273" s="98">
        <v>0</v>
      </c>
      <c r="C273" s="99"/>
    </row>
    <row r="274" spans="1:3">
      <c r="A274" s="100">
        <v>41820</v>
      </c>
      <c r="B274" s="98">
        <v>0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0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0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0.19685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</v>
      </c>
      <c r="C306" s="99"/>
    </row>
    <row r="307" spans="1:3">
      <c r="A307" s="100">
        <v>41853</v>
      </c>
      <c r="B307" s="98">
        <v>7.8740000000000004E-2</v>
      </c>
      <c r="C307" s="99"/>
    </row>
    <row r="308" spans="1:3">
      <c r="A308" s="100">
        <v>41854</v>
      </c>
      <c r="B308" s="98">
        <v>0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1.5748</v>
      </c>
      <c r="C317" s="99"/>
    </row>
    <row r="318" spans="1:3">
      <c r="A318" s="100">
        <v>41864</v>
      </c>
      <c r="B318" s="98">
        <v>0.15748000000000001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7.8740000000000004E-2</v>
      </c>
      <c r="C322" s="99"/>
    </row>
    <row r="323" spans="1:3">
      <c r="A323" s="100">
        <v>41869</v>
      </c>
      <c r="B323" s="98">
        <v>3.9370000000000002E-2</v>
      </c>
      <c r="C323" s="99"/>
    </row>
    <row r="324" spans="1:3">
      <c r="A324" s="100">
        <v>41870</v>
      </c>
      <c r="B324" s="98">
        <v>0.15748000000000001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</v>
      </c>
      <c r="C326" s="99"/>
    </row>
    <row r="327" spans="1:3">
      <c r="A327" s="100">
        <v>41873</v>
      </c>
      <c r="B327" s="98">
        <v>0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0.11811000000000001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</v>
      </c>
      <c r="C342" s="99"/>
    </row>
    <row r="343" spans="1:3">
      <c r="A343" s="100">
        <v>41889</v>
      </c>
      <c r="B343" s="98">
        <v>0</v>
      </c>
      <c r="C343" s="99"/>
    </row>
    <row r="344" spans="1:3">
      <c r="A344" s="100">
        <v>41890</v>
      </c>
      <c r="B344" s="98">
        <v>1.9684999999999999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1.8110200000000001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10.118089999999999</v>
      </c>
      <c r="C367" s="93">
        <f>SUM(B259:B366)</f>
        <v>6.1810900000000002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0.15748000000000001</v>
      </c>
      <c r="C40" s="99"/>
    </row>
    <row r="41" spans="1:3">
      <c r="A41" s="97">
        <v>41223</v>
      </c>
      <c r="B41" s="99">
        <v>0.19685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0.15748000000000001</v>
      </c>
      <c r="C74" s="99"/>
    </row>
    <row r="75" spans="1:3">
      <c r="A75" s="97">
        <v>41257</v>
      </c>
      <c r="B75" s="99">
        <v>0.23622000000000001</v>
      </c>
      <c r="C75" s="99"/>
    </row>
    <row r="76" spans="1:3">
      <c r="A76" s="97">
        <v>41258</v>
      </c>
      <c r="B76" s="99">
        <v>0.70865999999999996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0.15748000000000001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 t="s">
        <v>92</v>
      </c>
      <c r="C85" s="99"/>
    </row>
    <row r="86" spans="1:3">
      <c r="A86" s="97">
        <v>41268</v>
      </c>
      <c r="B86" s="99" t="s">
        <v>92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0.19685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0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1.0629900000000001</v>
      </c>
      <c r="C118" s="99"/>
    </row>
    <row r="119" spans="1:3">
      <c r="A119" s="97">
        <v>41301</v>
      </c>
      <c r="B119" s="99">
        <v>0.11811000000000001</v>
      </c>
      <c r="C119" s="99"/>
    </row>
    <row r="120" spans="1:3">
      <c r="A120" s="97">
        <v>41302</v>
      </c>
      <c r="B120" s="99">
        <v>3.9370000000000002E-2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0.39369999999999999</v>
      </c>
      <c r="C143" s="99"/>
    </row>
    <row r="144" spans="1:3">
      <c r="A144" s="97">
        <v>41326</v>
      </c>
      <c r="B144" s="99">
        <v>0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0.90551000000000004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0.11811000000000001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</v>
      </c>
      <c r="C285" s="99"/>
    </row>
    <row r="286" spans="1:3">
      <c r="A286" s="97">
        <v>41467</v>
      </c>
      <c r="B286" s="99">
        <v>0.27559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0.55118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3.9370000000000002E-2</v>
      </c>
      <c r="C293" s="99"/>
    </row>
    <row r="294" spans="1:3">
      <c r="A294" s="97">
        <v>41475</v>
      </c>
      <c r="B294" s="99">
        <v>0.66929000000000005</v>
      </c>
      <c r="C294" s="99"/>
    </row>
    <row r="295" spans="1:3">
      <c r="A295" s="97">
        <v>41476</v>
      </c>
      <c r="B295" s="99">
        <v>0</v>
      </c>
      <c r="C295" s="99"/>
    </row>
    <row r="296" spans="1:3">
      <c r="A296" s="97">
        <v>41477</v>
      </c>
      <c r="B296" s="99">
        <v>7.8740000000000004E-2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0.39369999999999999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0.11811000000000001</v>
      </c>
      <c r="C311" s="99"/>
    </row>
    <row r="312" spans="1:3">
      <c r="A312" s="97">
        <v>41493</v>
      </c>
      <c r="B312" s="99">
        <v>3.9370000000000002E-2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</v>
      </c>
      <c r="C330" s="99"/>
    </row>
    <row r="331" spans="1:3">
      <c r="A331" s="97">
        <v>41512</v>
      </c>
      <c r="B331" s="99">
        <v>0</v>
      </c>
      <c r="C331" s="99"/>
    </row>
    <row r="332" spans="1:3">
      <c r="A332" s="97">
        <v>41513</v>
      </c>
      <c r="B332" s="99">
        <v>0</v>
      </c>
      <c r="C332" s="99"/>
    </row>
    <row r="333" spans="1:3">
      <c r="A333" s="97">
        <v>41514</v>
      </c>
      <c r="B333" s="99">
        <v>0.11811000000000001</v>
      </c>
      <c r="C333" s="99"/>
    </row>
    <row r="334" spans="1:3">
      <c r="A334" s="97">
        <v>41515</v>
      </c>
      <c r="B334" s="99">
        <v>0</v>
      </c>
      <c r="C334" s="99"/>
    </row>
    <row r="335" spans="1:3">
      <c r="A335" s="97">
        <v>41516</v>
      </c>
      <c r="B335" s="99">
        <v>0.62992000000000004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3.9370000000000002E-2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0</v>
      </c>
      <c r="C342" s="99"/>
    </row>
    <row r="343" spans="1:3">
      <c r="A343" s="97">
        <v>41524</v>
      </c>
      <c r="B343" s="99">
        <v>0</v>
      </c>
      <c r="C343" s="99"/>
    </row>
    <row r="344" spans="1:3">
      <c r="A344" s="97">
        <v>41525</v>
      </c>
      <c r="B344" s="99">
        <v>7.8740000000000004E-2</v>
      </c>
      <c r="C344" s="99"/>
    </row>
    <row r="345" spans="1:3">
      <c r="A345" s="97">
        <v>41526</v>
      </c>
      <c r="B345" s="99">
        <v>1.1811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>
        <v>0</v>
      </c>
      <c r="C357" s="99"/>
    </row>
    <row r="358" spans="1:3">
      <c r="A358" s="97">
        <v>41539</v>
      </c>
      <c r="B358" s="99">
        <v>0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8.6613999999999987</v>
      </c>
      <c r="C367" s="95">
        <f>SUM(B259:B366)</f>
        <v>4.2125899999999996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 t="s">
        <v>92</v>
      </c>
      <c r="C8" s="99"/>
    </row>
    <row r="9" spans="1:3">
      <c r="A9" s="100">
        <v>40825</v>
      </c>
      <c r="B9" s="99" t="s">
        <v>92</v>
      </c>
      <c r="C9" s="99"/>
    </row>
    <row r="10" spans="1:3">
      <c r="A10" s="100">
        <v>40826</v>
      </c>
      <c r="B10" s="99" t="s">
        <v>92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</v>
      </c>
      <c r="C35" s="99"/>
    </row>
    <row r="36" spans="1:3">
      <c r="A36" s="100">
        <v>40852</v>
      </c>
      <c r="B36" s="99">
        <v>0.43307000000000001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0.15748000000000001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0.15748000000000001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0.74802999999999997</v>
      </c>
      <c r="C73" s="99"/>
    </row>
    <row r="74" spans="1:3">
      <c r="A74" s="100">
        <v>40890</v>
      </c>
      <c r="B74" s="99">
        <v>1.1417299999999999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7.8740000000000004E-2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>
        <v>0</v>
      </c>
      <c r="C87" s="99"/>
    </row>
    <row r="88" spans="1:3">
      <c r="A88" s="100">
        <v>40904</v>
      </c>
      <c r="B88" s="99">
        <v>0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7.8740000000000004E-2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0.82677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0.11811000000000001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0.11811000000000001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0.15748000000000001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0</v>
      </c>
      <c r="C278" s="99"/>
    </row>
    <row r="279" spans="1:3">
      <c r="A279" s="100">
        <v>41095</v>
      </c>
      <c r="B279" s="99">
        <v>0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3.9370000000000002E-2</v>
      </c>
      <c r="C284" s="99"/>
    </row>
    <row r="285" spans="1:3">
      <c r="A285" s="100">
        <v>41101</v>
      </c>
      <c r="B285" s="99">
        <v>0</v>
      </c>
      <c r="C285" s="99"/>
    </row>
    <row r="286" spans="1:3">
      <c r="A286" s="100">
        <v>41102</v>
      </c>
      <c r="B286" s="99">
        <v>0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0.47244000000000003</v>
      </c>
      <c r="C288" s="99"/>
    </row>
    <row r="289" spans="1:3">
      <c r="A289" s="100">
        <v>41105</v>
      </c>
      <c r="B289" s="99">
        <v>0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0.11811000000000001</v>
      </c>
      <c r="C295" s="99"/>
    </row>
    <row r="296" spans="1:3">
      <c r="A296" s="100">
        <v>41112</v>
      </c>
      <c r="B296" s="99">
        <v>3.9370000000000002E-2</v>
      </c>
      <c r="C296" s="99"/>
    </row>
    <row r="297" spans="1:3">
      <c r="A297" s="100">
        <v>41113</v>
      </c>
      <c r="B297" s="99">
        <v>3.9370000000000002E-2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0.11811000000000001</v>
      </c>
      <c r="C302" s="99"/>
    </row>
    <row r="303" spans="1:3">
      <c r="A303" s="100">
        <v>41119</v>
      </c>
      <c r="B303" s="99">
        <v>1.1417299999999999</v>
      </c>
      <c r="C303" s="99"/>
    </row>
    <row r="304" spans="1:3">
      <c r="A304" s="100">
        <v>41120</v>
      </c>
      <c r="B304" s="99">
        <v>3.9370000000000002E-2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0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7.8740000000000004E-2</v>
      </c>
      <c r="C321" s="99"/>
    </row>
    <row r="322" spans="1:3">
      <c r="A322" s="100">
        <v>41138</v>
      </c>
      <c r="B322" s="99">
        <v>0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0.27559</v>
      </c>
      <c r="C326" s="99"/>
    </row>
    <row r="327" spans="1:3">
      <c r="A327" s="100">
        <v>41143</v>
      </c>
      <c r="B327" s="99">
        <v>0.15748000000000001</v>
      </c>
      <c r="C327" s="99"/>
    </row>
    <row r="328" spans="1:3">
      <c r="A328" s="100">
        <v>41144</v>
      </c>
      <c r="B328" s="99">
        <v>1.2204699999999999</v>
      </c>
      <c r="C328" s="99"/>
    </row>
    <row r="329" spans="1:3">
      <c r="A329" s="100">
        <v>41145</v>
      </c>
      <c r="B329" s="99">
        <v>3.9370000000000002E-2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0.11811000000000001</v>
      </c>
      <c r="C340" s="99"/>
    </row>
    <row r="341" spans="1:3">
      <c r="A341" s="100">
        <v>41157</v>
      </c>
      <c r="B341" s="99">
        <v>0</v>
      </c>
      <c r="C341" s="99"/>
    </row>
    <row r="342" spans="1:3">
      <c r="A342" s="100">
        <v>41158</v>
      </c>
      <c r="B342" s="99">
        <v>0</v>
      </c>
      <c r="C342" s="99"/>
    </row>
    <row r="343" spans="1:3">
      <c r="A343" s="100">
        <v>41159</v>
      </c>
      <c r="B343" s="99">
        <v>0.74802999999999997</v>
      </c>
      <c r="C343" s="99"/>
    </row>
    <row r="344" spans="1:3">
      <c r="A344" s="100">
        <v>41160</v>
      </c>
      <c r="B344" s="99">
        <v>0</v>
      </c>
      <c r="C344" s="99"/>
    </row>
    <row r="345" spans="1:3">
      <c r="A345" s="100">
        <v>41161</v>
      </c>
      <c r="B345" s="99">
        <v>0</v>
      </c>
      <c r="C345" s="99"/>
    </row>
    <row r="346" spans="1:3">
      <c r="A346" s="100">
        <v>41162</v>
      </c>
      <c r="B346" s="99">
        <v>7.8740000000000004E-2</v>
      </c>
      <c r="C346" s="99"/>
    </row>
    <row r="347" spans="1:3">
      <c r="A347" s="100">
        <v>41163</v>
      </c>
      <c r="B347" s="99">
        <v>0.11811000000000001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8.8582499999999964</v>
      </c>
      <c r="C367" s="95">
        <f>SUM(B259:B366)</f>
        <v>4.842509999999999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0.66929000000000005</v>
      </c>
      <c r="C5" s="99"/>
    </row>
    <row r="6" spans="1:3">
      <c r="A6" s="100">
        <v>40457</v>
      </c>
      <c r="B6" s="99" t="s">
        <v>92</v>
      </c>
      <c r="C6" s="99"/>
    </row>
    <row r="7" spans="1:3">
      <c r="A7" s="100">
        <v>40458</v>
      </c>
      <c r="B7" s="99" t="s">
        <v>92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 t="s">
        <v>92</v>
      </c>
      <c r="C15" s="99"/>
    </row>
    <row r="16" spans="1:3">
      <c r="A16" s="100">
        <v>40467</v>
      </c>
      <c r="B16" s="99" t="s">
        <v>92</v>
      </c>
      <c r="C16" s="99"/>
    </row>
    <row r="17" spans="1:3">
      <c r="A17" s="100">
        <v>40468</v>
      </c>
      <c r="B17" s="99" t="s">
        <v>92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</v>
      </c>
      <c r="C20" s="99"/>
    </row>
    <row r="21" spans="1:3">
      <c r="A21" s="100">
        <v>40472</v>
      </c>
      <c r="B21" s="99">
        <v>3.9370000000000002E-2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0.23622000000000001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0.15748000000000001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0.15748000000000001</v>
      </c>
      <c r="C83" s="99"/>
    </row>
    <row r="84" spans="1:3">
      <c r="A84" s="100">
        <v>40535</v>
      </c>
      <c r="B84" s="99">
        <v>0.15748000000000001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0.59055000000000002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0.47244000000000003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</v>
      </c>
      <c r="C149" s="99"/>
    </row>
    <row r="150" spans="1:3">
      <c r="A150" s="100">
        <v>40601</v>
      </c>
      <c r="B150" s="99">
        <v>0.43307000000000001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0.15748000000000001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0</v>
      </c>
      <c r="C191" s="99"/>
    </row>
    <row r="192" spans="1:3">
      <c r="A192" s="100">
        <v>40642</v>
      </c>
      <c r="B192" s="99">
        <v>0.62992000000000004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</v>
      </c>
      <c r="C277" s="99"/>
    </row>
    <row r="278" spans="1:3">
      <c r="A278" s="100">
        <v>40728</v>
      </c>
      <c r="B278" s="99">
        <v>0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0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3.9370000000000002E-2</v>
      </c>
      <c r="C284" s="99"/>
    </row>
    <row r="285" spans="1:3">
      <c r="A285" s="100">
        <v>40735</v>
      </c>
      <c r="B285" s="99">
        <v>0.11811000000000001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0.35432999999999998</v>
      </c>
      <c r="C304" s="99"/>
    </row>
    <row r="305" spans="1:3">
      <c r="A305" s="100">
        <v>40755</v>
      </c>
      <c r="B305" s="99">
        <v>0.39369999999999999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</v>
      </c>
      <c r="C308" s="99"/>
    </row>
    <row r="309" spans="1:3">
      <c r="A309" s="100">
        <v>40759</v>
      </c>
      <c r="B309" s="99">
        <v>0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0.11811000000000001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0.47244000000000003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0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0.11811000000000001</v>
      </c>
      <c r="C345" s="99"/>
    </row>
    <row r="346" spans="1:3">
      <c r="A346" s="100">
        <v>40796</v>
      </c>
      <c r="B346" s="99">
        <v>0.19685</v>
      </c>
      <c r="C346" s="99"/>
    </row>
    <row r="347" spans="1:3">
      <c r="A347" s="100">
        <v>40797</v>
      </c>
      <c r="B347" s="99">
        <v>7.8740000000000004E-2</v>
      </c>
      <c r="C347" s="99"/>
    </row>
    <row r="348" spans="1:3">
      <c r="A348" s="100">
        <v>40798</v>
      </c>
      <c r="B348" s="99">
        <v>0</v>
      </c>
      <c r="C348" s="99"/>
    </row>
    <row r="349" spans="1:3">
      <c r="A349" s="100">
        <v>40799</v>
      </c>
      <c r="B349" s="99">
        <v>7.8740000000000004E-2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0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5.7873899999999994</v>
      </c>
      <c r="C367" s="95">
        <f>SUM(B259:B366)</f>
        <v>1.9684999999999999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0.51180999999999999</v>
      </c>
      <c r="C68" s="99"/>
    </row>
    <row r="69" spans="1:3">
      <c r="A69" s="100">
        <v>40155</v>
      </c>
      <c r="B69" s="99">
        <v>0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7.8740000000000004E-2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0.19685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1.10236</v>
      </c>
      <c r="C111" s="99"/>
    </row>
    <row r="112" spans="1:3">
      <c r="A112" s="100">
        <v>40198</v>
      </c>
      <c r="B112" s="99">
        <v>3.9370000000000002E-2</v>
      </c>
      <c r="C112" s="99"/>
    </row>
    <row r="113" spans="1:3">
      <c r="A113" s="100">
        <v>40199</v>
      </c>
      <c r="B113" s="99">
        <v>1.5354300000000001</v>
      </c>
      <c r="C113" s="99"/>
    </row>
    <row r="114" spans="1:3">
      <c r="A114" s="100">
        <v>40200</v>
      </c>
      <c r="B114" s="99">
        <v>0.23622000000000001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7.8740000000000004E-2</v>
      </c>
      <c r="C119" s="99"/>
    </row>
    <row r="120" spans="1:3">
      <c r="A120" s="100">
        <v>40206</v>
      </c>
      <c r="B120" s="99">
        <v>0.23622000000000001</v>
      </c>
      <c r="C120" s="99"/>
    </row>
    <row r="121" spans="1:3">
      <c r="A121" s="100">
        <v>40207</v>
      </c>
      <c r="B121" s="99">
        <v>3.9370000000000002E-2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0.11811000000000001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0.15748000000000001</v>
      </c>
      <c r="C143" s="99"/>
    </row>
    <row r="144" spans="1:3">
      <c r="A144" s="100">
        <v>40230</v>
      </c>
      <c r="B144" s="99">
        <v>3.9370000000000002E-2</v>
      </c>
      <c r="C144" s="99"/>
    </row>
    <row r="145" spans="1:3">
      <c r="A145" s="100">
        <v>40231</v>
      </c>
      <c r="B145" s="99">
        <v>0.15748000000000001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</v>
      </c>
      <c r="C150" s="99"/>
    </row>
    <row r="151" spans="1:3">
      <c r="A151" s="100">
        <v>40237</v>
      </c>
      <c r="B151" s="99">
        <v>0.55118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0.31496000000000002</v>
      </c>
      <c r="C159" s="99"/>
    </row>
    <row r="160" spans="1:3">
      <c r="A160" s="100">
        <v>40245</v>
      </c>
      <c r="B160" s="99">
        <v>0.23622000000000001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 t="s">
        <v>92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0.11811000000000001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0.11811000000000001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3.9370000000000002E-2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0.43307000000000001</v>
      </c>
      <c r="C301" s="99"/>
    </row>
    <row r="302" spans="1:3">
      <c r="A302" s="100">
        <v>40387</v>
      </c>
      <c r="B302" s="99">
        <v>0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3.9370000000000002E-2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0</v>
      </c>
      <c r="C311" s="99"/>
    </row>
    <row r="312" spans="1:3">
      <c r="A312" s="100">
        <v>40397</v>
      </c>
      <c r="B312" s="99">
        <v>0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>
        <v>0</v>
      </c>
      <c r="C319" s="99"/>
    </row>
    <row r="320" spans="1:3">
      <c r="A320" s="100">
        <v>40405</v>
      </c>
      <c r="B320" s="99">
        <v>0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0.47244000000000003</v>
      </c>
      <c r="C322" s="99"/>
    </row>
    <row r="323" spans="1:3">
      <c r="A323" s="100">
        <v>40408</v>
      </c>
      <c r="B323" s="99">
        <v>0</v>
      </c>
      <c r="C323" s="99"/>
    </row>
    <row r="324" spans="1:3">
      <c r="A324" s="100">
        <v>40409</v>
      </c>
      <c r="B324" s="99">
        <v>0</v>
      </c>
      <c r="C324" s="99"/>
    </row>
    <row r="325" spans="1:3">
      <c r="A325" s="100">
        <v>40410</v>
      </c>
      <c r="B325" s="99">
        <v>0</v>
      </c>
      <c r="C325" s="99"/>
    </row>
    <row r="326" spans="1:3">
      <c r="A326" s="100">
        <v>40411</v>
      </c>
      <c r="B326" s="99">
        <v>0.55118</v>
      </c>
      <c r="C326" s="99"/>
    </row>
    <row r="327" spans="1:3">
      <c r="A327" s="100">
        <v>40412</v>
      </c>
      <c r="B327" s="99">
        <v>7.8740000000000004E-2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3.9370000000000002E-2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</v>
      </c>
      <c r="C357" s="99"/>
    </row>
    <row r="358" spans="1:3">
      <c r="A358" s="100">
        <v>40443</v>
      </c>
      <c r="B358" s="99">
        <v>0.11811000000000001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7.6377799999999976</v>
      </c>
      <c r="C367" s="95">
        <f>SUM(B259:B366)</f>
        <v>1.8897599999999999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0.43307000000000001</v>
      </c>
      <c r="C57" s="99"/>
    </row>
    <row r="58" spans="1:3">
      <c r="A58" s="100">
        <v>39779</v>
      </c>
      <c r="B58" s="99">
        <v>0.15748000000000001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0.43307000000000001</v>
      </c>
      <c r="C77" s="99"/>
    </row>
    <row r="78" spans="1:3">
      <c r="A78" s="100">
        <v>39799</v>
      </c>
      <c r="B78" s="99">
        <v>0.35432999999999998</v>
      </c>
      <c r="C78" s="99"/>
    </row>
    <row r="79" spans="1:3">
      <c r="A79" s="100">
        <v>39800</v>
      </c>
      <c r="B79" s="99">
        <v>3.9370000000000002E-2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0.19685</v>
      </c>
      <c r="C83" s="99"/>
    </row>
    <row r="84" spans="1:3">
      <c r="A84" s="100">
        <v>39805</v>
      </c>
      <c r="B84" s="99">
        <v>0.15748000000000001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7.8740000000000004E-2</v>
      </c>
      <c r="C86" s="99"/>
    </row>
    <row r="87" spans="1:3">
      <c r="A87" s="100">
        <v>39808</v>
      </c>
      <c r="B87" s="99">
        <v>0.31496000000000002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3.9370000000000002E-2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 t="s">
        <v>92</v>
      </c>
      <c r="C99" s="99"/>
    </row>
    <row r="100" spans="1:3">
      <c r="A100" s="100">
        <v>39821</v>
      </c>
      <c r="B100" s="99" t="s">
        <v>92</v>
      </c>
      <c r="C100" s="99"/>
    </row>
    <row r="101" spans="1:3">
      <c r="A101" s="100">
        <v>39822</v>
      </c>
      <c r="B101" s="99" t="s">
        <v>92</v>
      </c>
      <c r="C101" s="99"/>
    </row>
    <row r="102" spans="1:3">
      <c r="A102" s="100">
        <v>39823</v>
      </c>
      <c r="B102" s="99" t="s">
        <v>92</v>
      </c>
      <c r="C102" s="99"/>
    </row>
    <row r="103" spans="1:3">
      <c r="A103" s="100">
        <v>39824</v>
      </c>
      <c r="B103" s="99" t="s">
        <v>92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3.9370000000000002E-2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7.8740000000000004E-2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</v>
      </c>
      <c r="C130" s="99"/>
    </row>
    <row r="131" spans="1:3">
      <c r="A131" s="100">
        <v>39852</v>
      </c>
      <c r="B131" s="99">
        <v>0.47244000000000003</v>
      </c>
      <c r="C131" s="99"/>
    </row>
    <row r="132" spans="1:3">
      <c r="A132" s="100">
        <v>39853</v>
      </c>
      <c r="B132" s="99">
        <v>0.27559</v>
      </c>
      <c r="C132" s="99"/>
    </row>
    <row r="133" spans="1:3">
      <c r="A133" s="100">
        <v>39854</v>
      </c>
      <c r="B133" s="99">
        <v>7.8740000000000004E-2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7.8740000000000004E-2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 t="s">
        <v>92</v>
      </c>
      <c r="C178" s="99"/>
    </row>
    <row r="179" spans="1:3">
      <c r="A179" s="100">
        <v>39899</v>
      </c>
      <c r="B179" s="99" t="s">
        <v>92</v>
      </c>
      <c r="C179" s="99"/>
    </row>
    <row r="180" spans="1:3">
      <c r="A180" s="100">
        <v>39900</v>
      </c>
      <c r="B180" s="99" t="s">
        <v>92</v>
      </c>
      <c r="C180" s="99"/>
    </row>
    <row r="181" spans="1:3">
      <c r="A181" s="100">
        <v>39901</v>
      </c>
      <c r="B181" s="99" t="s">
        <v>92</v>
      </c>
      <c r="C181" s="99"/>
    </row>
    <row r="182" spans="1:3">
      <c r="A182" s="100">
        <v>39902</v>
      </c>
      <c r="B182" s="99" t="s">
        <v>92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0.23622000000000001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7.8740000000000004E-2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0</v>
      </c>
      <c r="C275" s="99"/>
    </row>
    <row r="276" spans="1:3">
      <c r="A276" s="100">
        <v>39996</v>
      </c>
      <c r="B276" s="99">
        <v>7.8740000000000004E-2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7.8740000000000004E-2</v>
      </c>
      <c r="C293" s="99"/>
    </row>
    <row r="294" spans="1:3">
      <c r="A294" s="100">
        <v>40014</v>
      </c>
      <c r="B294" s="99">
        <v>3.9370000000000002E-2</v>
      </c>
      <c r="C294" s="99"/>
    </row>
    <row r="295" spans="1:3">
      <c r="A295" s="100">
        <v>40015</v>
      </c>
      <c r="B295" s="99">
        <v>0.23622000000000001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0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0.19685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</v>
      </c>
      <c r="C327" s="99"/>
    </row>
    <row r="328" spans="1:3">
      <c r="A328" s="100">
        <v>40048</v>
      </c>
      <c r="B328" s="99">
        <v>0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0.31496000000000002</v>
      </c>
      <c r="C339" s="99"/>
    </row>
    <row r="340" spans="1:3">
      <c r="A340" s="100">
        <v>40060</v>
      </c>
      <c r="B340" s="99">
        <v>3.9370000000000002E-2</v>
      </c>
      <c r="C340" s="99"/>
    </row>
    <row r="341" spans="1:3">
      <c r="A341" s="100">
        <v>40061</v>
      </c>
      <c r="B341" s="99">
        <v>0.31496000000000002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0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 t="s">
        <v>92</v>
      </c>
      <c r="C348" s="99"/>
    </row>
    <row r="349" spans="1:3">
      <c r="A349" s="100">
        <v>40069</v>
      </c>
      <c r="B349" s="99" t="s">
        <v>92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4.842509999999999</v>
      </c>
      <c r="C367" s="95">
        <f>SUM(B259:B366)</f>
        <v>1.29921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 t="s">
        <v>92</v>
      </c>
      <c r="C26" s="99"/>
    </row>
    <row r="27" spans="1:3">
      <c r="A27" s="100">
        <v>39382</v>
      </c>
      <c r="B27" s="99" t="s">
        <v>92</v>
      </c>
      <c r="C27" s="99"/>
    </row>
    <row r="28" spans="1:3">
      <c r="A28" s="100">
        <v>39383</v>
      </c>
      <c r="B28" s="99" t="s">
        <v>92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 t="s">
        <v>92</v>
      </c>
      <c r="C32" s="99"/>
    </row>
    <row r="33" spans="1:3">
      <c r="A33" s="100">
        <v>39388</v>
      </c>
      <c r="B33" s="99" t="s">
        <v>92</v>
      </c>
      <c r="C33" s="99"/>
    </row>
    <row r="34" spans="1:3">
      <c r="A34" s="100">
        <v>39389</v>
      </c>
      <c r="B34" s="99" t="s">
        <v>92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3.9370000000000002E-2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1.29921</v>
      </c>
      <c r="C61" s="99"/>
    </row>
    <row r="62" spans="1:3">
      <c r="A62" s="100">
        <v>39417</v>
      </c>
      <c r="B62" s="99">
        <v>0.43307000000000001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0.27559</v>
      </c>
      <c r="C68" s="99"/>
    </row>
    <row r="69" spans="1:3">
      <c r="A69" s="100">
        <v>39424</v>
      </c>
      <c r="B69" s="99">
        <v>0.62992000000000004</v>
      </c>
      <c r="C69" s="99"/>
    </row>
    <row r="70" spans="1:3">
      <c r="A70" s="100">
        <v>39425</v>
      </c>
      <c r="B70" s="99">
        <v>3.9370000000000002E-2</v>
      </c>
      <c r="C70" s="99"/>
    </row>
    <row r="71" spans="1:3">
      <c r="A71" s="100">
        <v>39426</v>
      </c>
      <c r="B71" s="99">
        <v>0.43307000000000001</v>
      </c>
      <c r="C71" s="99"/>
    </row>
    <row r="72" spans="1:3">
      <c r="A72" s="100">
        <v>39427</v>
      </c>
      <c r="B72" s="99">
        <v>0.19685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 t="s">
        <v>92</v>
      </c>
      <c r="C95" s="99"/>
    </row>
    <row r="96" spans="1:3">
      <c r="A96" s="100">
        <v>39451</v>
      </c>
      <c r="B96" s="99" t="s">
        <v>92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0.11811000000000001</v>
      </c>
      <c r="C98" s="99"/>
    </row>
    <row r="99" spans="1:3">
      <c r="A99" s="100">
        <v>39454</v>
      </c>
      <c r="B99" s="99">
        <v>0.27559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0.94488000000000005</v>
      </c>
      <c r="C119" s="99"/>
    </row>
    <row r="120" spans="1:3">
      <c r="A120" s="100">
        <v>39475</v>
      </c>
      <c r="B120" s="99">
        <v>7.8740000000000004E-2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0.62992000000000004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0.31496000000000002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3.9370000000000002E-2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>
        <v>0</v>
      </c>
      <c r="C201" s="99"/>
    </row>
    <row r="202" spans="1:3">
      <c r="A202" s="100">
        <v>39557</v>
      </c>
      <c r="B202" s="99">
        <v>0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1.0629900000000001</v>
      </c>
      <c r="C235" s="99"/>
    </row>
    <row r="236" spans="1:3">
      <c r="A236" s="100">
        <v>39591</v>
      </c>
      <c r="B236" s="99">
        <v>7.8740000000000004E-2</v>
      </c>
      <c r="C236" s="99"/>
    </row>
    <row r="237" spans="1:3">
      <c r="A237" s="100">
        <v>39592</v>
      </c>
      <c r="B237" s="99">
        <v>7.8740000000000004E-2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 t="s">
        <v>92</v>
      </c>
      <c r="C258" s="99"/>
    </row>
    <row r="259" spans="1:3">
      <c r="A259" s="100">
        <v>39614</v>
      </c>
      <c r="B259" s="99" t="s">
        <v>92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0.31496000000000002</v>
      </c>
      <c r="C284" s="99"/>
    </row>
    <row r="285" spans="1:3">
      <c r="A285" s="100">
        <v>39640</v>
      </c>
      <c r="B285" s="99">
        <v>0.23622000000000001</v>
      </c>
      <c r="C285" s="99"/>
    </row>
    <row r="286" spans="1:3">
      <c r="A286" s="100">
        <v>39641</v>
      </c>
      <c r="B286" s="99">
        <v>0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0.23622000000000001</v>
      </c>
      <c r="C312" s="99"/>
    </row>
    <row r="313" spans="1:3">
      <c r="A313" s="100">
        <v>39668</v>
      </c>
      <c r="B313" s="99">
        <v>0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0.15748000000000001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0.23622000000000001</v>
      </c>
      <c r="C330" s="99"/>
    </row>
    <row r="331" spans="1:3">
      <c r="A331" s="100">
        <v>39686</v>
      </c>
      <c r="B331" s="99">
        <v>3.9370000000000002E-2</v>
      </c>
      <c r="C331" s="99"/>
    </row>
    <row r="332" spans="1:3">
      <c r="A332" s="100">
        <v>39687</v>
      </c>
      <c r="B332" s="99">
        <v>0.23622000000000001</v>
      </c>
      <c r="C332" s="99"/>
    </row>
    <row r="333" spans="1:3">
      <c r="A333" s="100">
        <v>39688</v>
      </c>
      <c r="B333" s="99">
        <v>0.51180999999999999</v>
      </c>
      <c r="C333" s="99"/>
    </row>
    <row r="334" spans="1:3">
      <c r="A334" s="100">
        <v>39689</v>
      </c>
      <c r="B334" s="99">
        <v>0.11811000000000001</v>
      </c>
      <c r="C334" s="99"/>
    </row>
    <row r="335" spans="1:3">
      <c r="A335" s="100">
        <v>39690</v>
      </c>
      <c r="B335" s="99">
        <v>0</v>
      </c>
      <c r="C335" s="99"/>
    </row>
    <row r="336" spans="1:3">
      <c r="A336" s="100">
        <v>39691</v>
      </c>
      <c r="B336" s="99">
        <v>0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3.9370000000000002E-2</v>
      </c>
      <c r="C345" s="99"/>
    </row>
    <row r="346" spans="1:3">
      <c r="A346" s="100">
        <v>39701</v>
      </c>
      <c r="B346" s="99">
        <v>0.55118</v>
      </c>
      <c r="C346" s="99"/>
    </row>
    <row r="347" spans="1:3">
      <c r="A347" s="100">
        <v>39702</v>
      </c>
      <c r="B347" s="99">
        <v>0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7.8740000000000004E-2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9.7243899999999996</v>
      </c>
      <c r="C367" s="95">
        <f>SUM(B259:B366)</f>
        <v>2.7559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0.11811000000000001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3.9370000000000002E-2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3.9370000000000002E-2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0.15748000000000001</v>
      </c>
    </row>
    <row r="84" spans="1:2">
      <c r="A84" s="1">
        <v>39074</v>
      </c>
      <c r="B84">
        <v>3.9370000000000002E-2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3.9370000000000002E-2</v>
      </c>
    </row>
    <row r="91" spans="1:2">
      <c r="A91" s="1">
        <v>39081</v>
      </c>
      <c r="B91" t="s">
        <v>92</v>
      </c>
    </row>
    <row r="92" spans="1:2">
      <c r="A92" s="1">
        <v>39082</v>
      </c>
      <c r="B92" t="s">
        <v>92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3.9370000000000002E-2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0.23622000000000001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0.11811000000000001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3.9370000000000002E-2</v>
      </c>
    </row>
    <row r="123" spans="1:2">
      <c r="A123" s="1">
        <v>39113</v>
      </c>
      <c r="B123">
        <v>0.31496000000000002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0.11811000000000001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0.35432999999999998</v>
      </c>
    </row>
    <row r="143" spans="1:2">
      <c r="A143" s="1">
        <v>39133</v>
      </c>
      <c r="B143">
        <v>3.9370000000000002E-2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0.47244000000000003</v>
      </c>
    </row>
    <row r="175" spans="1:2">
      <c r="A175" s="1">
        <v>39164</v>
      </c>
      <c r="B175">
        <v>0.66929000000000005</v>
      </c>
    </row>
    <row r="176" spans="1:2">
      <c r="A176" s="1">
        <v>39165</v>
      </c>
      <c r="B176">
        <v>3.9370000000000002E-2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</v>
      </c>
    </row>
    <row r="196" spans="1:2">
      <c r="A196" s="1">
        <v>39185</v>
      </c>
      <c r="B196">
        <v>3.9370000000000002E-2</v>
      </c>
    </row>
    <row r="197" spans="1:2">
      <c r="A197" s="1">
        <v>39186</v>
      </c>
      <c r="B197">
        <v>7.8740000000000004E-2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0.11811000000000001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3.9370000000000002E-2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>
        <v>0</v>
      </c>
    </row>
    <row r="219" spans="1:2">
      <c r="A219" s="1">
        <v>39208</v>
      </c>
      <c r="B219">
        <v>0</v>
      </c>
    </row>
    <row r="220" spans="1:2">
      <c r="A220" s="1">
        <v>39209</v>
      </c>
      <c r="B220">
        <v>0</v>
      </c>
    </row>
    <row r="221" spans="1:2">
      <c r="A221" s="1">
        <v>39210</v>
      </c>
      <c r="B221">
        <v>0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0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0.70865999999999996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</v>
      </c>
    </row>
    <row r="298" spans="1:2">
      <c r="A298" s="1">
        <v>39287</v>
      </c>
      <c r="B298">
        <v>0</v>
      </c>
    </row>
    <row r="299" spans="1:2">
      <c r="A299" s="1">
        <v>39288</v>
      </c>
      <c r="B299">
        <v>0</v>
      </c>
    </row>
    <row r="300" spans="1:2">
      <c r="A300" s="1">
        <v>39289</v>
      </c>
      <c r="B300">
        <v>0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0.39369999999999999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3.9370000000000002E-2</v>
      </c>
    </row>
    <row r="305" spans="1:2">
      <c r="A305" s="1">
        <v>39294</v>
      </c>
      <c r="B305">
        <v>3.9370000000000002E-2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0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3.9370000000000002E-2</v>
      </c>
    </row>
    <row r="320" spans="1:2">
      <c r="A320" s="1">
        <v>39309</v>
      </c>
      <c r="B320">
        <v>0</v>
      </c>
    </row>
    <row r="321" spans="1:2">
      <c r="A321" s="1">
        <v>39310</v>
      </c>
      <c r="B321">
        <v>3.9370000000000002E-2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0.23622000000000001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0.19685</v>
      </c>
    </row>
    <row r="335" spans="1:2">
      <c r="A335" s="1">
        <v>39324</v>
      </c>
      <c r="B335">
        <v>0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0.23622000000000001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0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5.0787300000000011</v>
      </c>
      <c r="C367" s="95">
        <f>SUM(B259:B366)</f>
        <v>1.9291299999999998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0.23622000000000001</v>
      </c>
    </row>
    <row r="18" spans="1:2">
      <c r="A18" s="1">
        <v>38643</v>
      </c>
      <c r="B18">
        <v>0.11811000000000001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>
        <v>0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 t="s">
        <v>92</v>
      </c>
    </row>
    <row r="148" spans="1:2">
      <c r="A148" s="1">
        <v>38773</v>
      </c>
      <c r="B148" t="s">
        <v>92</v>
      </c>
    </row>
    <row r="149" spans="1:2">
      <c r="A149" s="1">
        <v>38774</v>
      </c>
      <c r="B149" t="s">
        <v>92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2.4803099999999998</v>
      </c>
    </row>
    <row r="164" spans="1:2">
      <c r="A164" s="1">
        <v>38788</v>
      </c>
      <c r="B164">
        <v>7.8740000000000004E-2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0.19685</v>
      </c>
    </row>
    <row r="172" spans="1:2">
      <c r="A172" s="1">
        <v>38796</v>
      </c>
      <c r="B172">
        <v>3.9370000000000002E-2</v>
      </c>
    </row>
    <row r="173" spans="1:2">
      <c r="A173" s="1">
        <v>38797</v>
      </c>
      <c r="B173">
        <v>7.8740000000000004E-2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 t="s">
        <v>92</v>
      </c>
    </row>
    <row r="189" spans="1:2">
      <c r="A189" s="1">
        <v>38813</v>
      </c>
      <c r="B189" t="s">
        <v>92</v>
      </c>
    </row>
    <row r="190" spans="1:2">
      <c r="A190" s="1">
        <v>38814</v>
      </c>
      <c r="B190" t="s">
        <v>92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>
        <v>0</v>
      </c>
    </row>
    <row r="246" spans="1:2">
      <c r="A246" s="1">
        <v>38870</v>
      </c>
      <c r="B246">
        <v>0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7.8740000000000004E-2</v>
      </c>
    </row>
    <row r="252" spans="1:2">
      <c r="A252" s="1">
        <v>38876</v>
      </c>
      <c r="B252">
        <v>3.9370000000000002E-2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0.19685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0.51180999999999999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0.66929000000000005</v>
      </c>
    </row>
    <row r="300" spans="1:2">
      <c r="A300" s="1">
        <v>38924</v>
      </c>
      <c r="B300">
        <v>3.9370000000000002E-2</v>
      </c>
    </row>
    <row r="301" spans="1:2">
      <c r="A301" s="1">
        <v>38925</v>
      </c>
      <c r="B301">
        <v>0.59055000000000002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7.8740000000000004E-2</v>
      </c>
    </row>
    <row r="305" spans="1:2">
      <c r="A305" s="1">
        <v>38929</v>
      </c>
      <c r="B305">
        <v>3.9370000000000002E-2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0</v>
      </c>
    </row>
    <row r="317" spans="1:2">
      <c r="A317" s="1">
        <v>38941</v>
      </c>
      <c r="B317">
        <v>0.86614000000000002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0.47244000000000003</v>
      </c>
    </row>
    <row r="327" spans="1:2">
      <c r="A327" s="1">
        <v>38951</v>
      </c>
      <c r="B327">
        <v>0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0.66929000000000005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0.23622000000000001</v>
      </c>
    </row>
    <row r="339" spans="1:2">
      <c r="A339" s="1">
        <v>38963</v>
      </c>
      <c r="B339">
        <v>7.8740000000000004E-2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0.90551000000000004</v>
      </c>
    </row>
    <row r="344" spans="1:2">
      <c r="A344" s="1">
        <v>38968</v>
      </c>
      <c r="B344">
        <v>0</v>
      </c>
    </row>
    <row r="345" spans="1:2">
      <c r="A345" s="1">
        <v>38969</v>
      </c>
      <c r="B345">
        <v>1.5748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10.314939999999998</v>
      </c>
      <c r="C367" s="95">
        <f>SUM(B259:B366)</f>
        <v>6.9684899999999992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0.19685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0.47244000000000003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</v>
      </c>
    </row>
    <row r="39" spans="1:2">
      <c r="A39" s="1">
        <v>38299</v>
      </c>
      <c r="B39">
        <v>0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3.9370000000000002E-2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0.47244000000000003</v>
      </c>
    </row>
    <row r="66" spans="1:2">
      <c r="A66" s="1">
        <v>38326</v>
      </c>
      <c r="B66">
        <v>7.8740000000000004E-2</v>
      </c>
    </row>
    <row r="67" spans="1:2">
      <c r="A67" s="1">
        <v>38327</v>
      </c>
      <c r="B67">
        <v>0.15748000000000001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0</v>
      </c>
    </row>
    <row r="90" spans="1:2">
      <c r="A90" s="1">
        <v>38350</v>
      </c>
      <c r="B90">
        <v>0.43307000000000001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0.78739999999999999</v>
      </c>
    </row>
    <row r="96" spans="1:2">
      <c r="A96" s="1">
        <v>38356</v>
      </c>
      <c r="B96">
        <v>1.02362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0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0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0.47244000000000003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0.98424999999999996</v>
      </c>
    </row>
    <row r="135" spans="1:2">
      <c r="A135" s="1">
        <v>38395</v>
      </c>
      <c r="B135">
        <v>1.02362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3.9370000000000002E-2</v>
      </c>
    </row>
    <row r="141" spans="1:2">
      <c r="A141" s="1">
        <v>38401</v>
      </c>
      <c r="B141">
        <v>0.19685</v>
      </c>
    </row>
    <row r="142" spans="1:2">
      <c r="A142" s="1">
        <v>38402</v>
      </c>
      <c r="B142">
        <v>1.1811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3.9370000000000002E-2</v>
      </c>
    </row>
    <row r="145" spans="1:2">
      <c r="A145" s="1">
        <v>38405</v>
      </c>
      <c r="B145">
        <v>0.11811000000000001</v>
      </c>
    </row>
    <row r="146" spans="1:2">
      <c r="A146" s="1">
        <v>38406</v>
      </c>
      <c r="B146">
        <v>0</v>
      </c>
    </row>
    <row r="147" spans="1:2">
      <c r="A147" s="1">
        <v>38407</v>
      </c>
      <c r="B147">
        <v>3.9370000000000002E-2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0.11811000000000001</v>
      </c>
    </row>
    <row r="158" spans="1:2">
      <c r="A158" s="1">
        <v>38417</v>
      </c>
      <c r="B158">
        <v>0.35432999999999998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0.15748000000000001</v>
      </c>
    </row>
    <row r="207" spans="1:2">
      <c r="A207" s="1">
        <v>38466</v>
      </c>
      <c r="B207">
        <v>3.9370000000000002E-2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>
        <v>0</v>
      </c>
    </row>
    <row r="229" spans="1:2">
      <c r="A229" s="1">
        <v>38488</v>
      </c>
      <c r="B229">
        <v>0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</v>
      </c>
    </row>
    <row r="267" spans="1:2">
      <c r="A267" s="1">
        <v>38526</v>
      </c>
      <c r="B267">
        <v>0.11811000000000001</v>
      </c>
    </row>
    <row r="268" spans="1:2">
      <c r="A268" s="1">
        <v>38527</v>
      </c>
      <c r="B268">
        <v>7.8740000000000004E-2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0.11811000000000001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7.8740000000000004E-2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3.9370000000000002E-2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0.15748000000000001</v>
      </c>
    </row>
    <row r="308" spans="1:2">
      <c r="A308" s="1">
        <v>38567</v>
      </c>
      <c r="B308">
        <v>7.8740000000000004E-2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0.39369999999999999</v>
      </c>
    </row>
    <row r="314" spans="1:2">
      <c r="A314" s="1">
        <v>38573</v>
      </c>
      <c r="B314">
        <v>0.27559</v>
      </c>
    </row>
    <row r="315" spans="1:2">
      <c r="A315" s="1">
        <v>38574</v>
      </c>
      <c r="B315">
        <v>0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0.27559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0.98424999999999996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0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11.338559999999996</v>
      </c>
      <c r="C367" s="95">
        <f>SUM(B259:B366)</f>
        <v>2.59842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0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0.47244000000000003</v>
      </c>
    </row>
    <row r="44" spans="1:2">
      <c r="A44" s="1">
        <v>37938</v>
      </c>
      <c r="B44">
        <v>0</v>
      </c>
    </row>
    <row r="45" spans="1:2">
      <c r="A45" s="1">
        <v>37939</v>
      </c>
      <c r="B45">
        <v>3.9370000000000002E-2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0.19685</v>
      </c>
    </row>
    <row r="73" spans="1:2">
      <c r="A73" s="1">
        <v>37967</v>
      </c>
      <c r="B73">
        <v>3.9370000000000002E-2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3.9370000000000002E-2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0.19685</v>
      </c>
    </row>
    <row r="114" spans="1:2">
      <c r="A114" s="1">
        <v>38008</v>
      </c>
      <c r="B114">
        <v>0.47244000000000003</v>
      </c>
    </row>
    <row r="115" spans="1:2">
      <c r="A115" s="1">
        <v>38009</v>
      </c>
      <c r="B115">
        <v>7.8740000000000004E-2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0.27559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0.11811000000000001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0.59055000000000002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0</v>
      </c>
    </row>
    <row r="155" spans="1:2">
      <c r="A155" s="1">
        <v>38049</v>
      </c>
      <c r="B155">
        <v>0</v>
      </c>
    </row>
    <row r="156" spans="1:2">
      <c r="A156" s="1">
        <v>38050</v>
      </c>
      <c r="B156">
        <v>0.74802999999999997</v>
      </c>
    </row>
    <row r="157" spans="1:2">
      <c r="A157" s="1">
        <v>38051</v>
      </c>
      <c r="B157">
        <v>0.35432999999999998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1.37795</v>
      </c>
    </row>
    <row r="186" spans="1:2">
      <c r="A186" s="1">
        <v>38080</v>
      </c>
      <c r="B186">
        <v>0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3.9370000000000002E-2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</v>
      </c>
    </row>
    <row r="288" spans="1:2">
      <c r="A288" s="1">
        <v>38182</v>
      </c>
      <c r="B288">
        <v>3.9370000000000002E-2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0.11811000000000001</v>
      </c>
    </row>
    <row r="299" spans="1:2">
      <c r="A299" s="1">
        <v>38193</v>
      </c>
      <c r="B299">
        <v>0.43307000000000001</v>
      </c>
    </row>
    <row r="300" spans="1:2">
      <c r="A300" s="1">
        <v>38194</v>
      </c>
      <c r="B300">
        <v>0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0.19685</v>
      </c>
    </row>
    <row r="321" spans="1:2">
      <c r="A321" s="1">
        <v>38215</v>
      </c>
      <c r="B321">
        <v>0.23622000000000001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7.8740000000000004E-2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0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0.11811000000000001</v>
      </c>
    </row>
    <row r="355" spans="1:3">
      <c r="A355" s="1">
        <v>38249</v>
      </c>
      <c r="B355">
        <v>0.23622000000000001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6.4960500000000003</v>
      </c>
      <c r="C367" s="95">
        <f>SUM(B259:B366)</f>
        <v>1.45669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>
        <v>0</v>
      </c>
    </row>
    <row r="49" spans="1:2">
      <c r="A49" s="1">
        <v>37578</v>
      </c>
      <c r="B49">
        <v>0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0.23622000000000001</v>
      </c>
    </row>
    <row r="61" spans="1:2">
      <c r="A61" s="1">
        <v>37590</v>
      </c>
      <c r="B61">
        <v>0.15748000000000001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3.9370000000000002E-2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0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3.9370000000000002E-2</v>
      </c>
    </row>
    <row r="84" spans="1:2">
      <c r="A84" s="1">
        <v>37613</v>
      </c>
      <c r="B84">
        <v>0.31496000000000002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3.9370000000000002E-2</v>
      </c>
    </row>
    <row r="101" spans="1:2">
      <c r="A101" s="1">
        <v>37630</v>
      </c>
      <c r="B101">
        <v>3.9370000000000002E-2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0.86614000000000002</v>
      </c>
    </row>
    <row r="137" spans="1:2">
      <c r="A137" s="1">
        <v>37666</v>
      </c>
      <c r="B137">
        <v>0.39369999999999999</v>
      </c>
    </row>
    <row r="138" spans="1:2">
      <c r="A138" s="1">
        <v>37667</v>
      </c>
      <c r="B138">
        <v>0.19685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0.27559</v>
      </c>
    </row>
    <row r="149" spans="1:2">
      <c r="A149" s="1">
        <v>37678</v>
      </c>
      <c r="B149">
        <v>0.47244000000000003</v>
      </c>
    </row>
    <row r="150" spans="1:2">
      <c r="A150" s="1">
        <v>37679</v>
      </c>
      <c r="B150">
        <v>0.15748000000000001</v>
      </c>
    </row>
    <row r="151" spans="1:2">
      <c r="A151" s="1">
        <v>37680</v>
      </c>
      <c r="B151">
        <v>3.9370000000000002E-2</v>
      </c>
    </row>
    <row r="152" spans="1:2">
      <c r="A152" s="1"/>
    </row>
    <row r="153" spans="1:2">
      <c r="A153" s="1">
        <v>37681</v>
      </c>
      <c r="B153">
        <v>0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0.59055000000000002</v>
      </c>
    </row>
    <row r="169" spans="1:2">
      <c r="A169" s="1">
        <v>37697</v>
      </c>
      <c r="B169">
        <v>3.9370000000000002E-2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0.23622000000000001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7.8740000000000004E-2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7.8740000000000004E-2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0.23622000000000001</v>
      </c>
    </row>
    <row r="319" spans="1:2">
      <c r="A319" s="1">
        <v>37847</v>
      </c>
      <c r="B319">
        <v>0.15748000000000001</v>
      </c>
    </row>
    <row r="320" spans="1:2">
      <c r="A320" s="1">
        <v>37848</v>
      </c>
      <c r="B320">
        <v>0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3.9370000000000002E-2</v>
      </c>
    </row>
    <row r="331" spans="1:2">
      <c r="A331" s="1">
        <v>37859</v>
      </c>
      <c r="B331">
        <v>0</v>
      </c>
    </row>
    <row r="332" spans="1:2">
      <c r="A332" s="1">
        <v>37860</v>
      </c>
      <c r="B332">
        <v>0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</v>
      </c>
    </row>
    <row r="341" spans="1:2">
      <c r="A341" s="1">
        <v>37869</v>
      </c>
      <c r="B341">
        <v>0</v>
      </c>
    </row>
    <row r="342" spans="1:2">
      <c r="A342" s="1">
        <v>37870</v>
      </c>
      <c r="B342">
        <v>0.19685</v>
      </c>
    </row>
    <row r="343" spans="1:2">
      <c r="A343" s="1">
        <v>37871</v>
      </c>
      <c r="B343">
        <v>3.9370000000000002E-2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7.8740000000000004E-2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0</v>
      </c>
    </row>
    <row r="360" spans="1:3">
      <c r="A360" s="1">
        <v>37888</v>
      </c>
      <c r="B360">
        <v>7.8740000000000004E-2</v>
      </c>
    </row>
    <row r="361" spans="1:3">
      <c r="A361" s="1">
        <v>37889</v>
      </c>
      <c r="B361">
        <v>3.9370000000000002E-2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5.4330599999999984</v>
      </c>
      <c r="C367" s="95">
        <f>SUM(B259:B366)</f>
        <v>1.2204699999999999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</v>
      </c>
    </row>
    <row r="7" spans="1:2">
      <c r="A7" s="1">
        <v>37171</v>
      </c>
      <c r="B7">
        <v>0.59055000000000002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0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1.02362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3.9370000000000002E-2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0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 t="s">
        <v>92</v>
      </c>
    </row>
    <row r="96" spans="1:2">
      <c r="A96" s="1">
        <v>37260</v>
      </c>
      <c r="B96" t="s">
        <v>92</v>
      </c>
    </row>
    <row r="97" spans="1:2">
      <c r="A97" s="1">
        <v>37261</v>
      </c>
      <c r="B97" t="s">
        <v>92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3.9370000000000002E-2</v>
      </c>
    </row>
    <row r="123" spans="1:2">
      <c r="A123" s="1">
        <v>37287</v>
      </c>
      <c r="B123">
        <v>3.9370000000000002E-2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7.8740000000000004E-2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 t="s">
        <v>92</v>
      </c>
    </row>
    <row r="175" spans="1:2">
      <c r="A175" s="1">
        <v>37338</v>
      </c>
      <c r="B175" t="s">
        <v>92</v>
      </c>
    </row>
    <row r="176" spans="1:2">
      <c r="A176" s="1">
        <v>37339</v>
      </c>
      <c r="B176" t="s">
        <v>92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7.8740000000000004E-2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0.39369999999999999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0.15748000000000001</v>
      </c>
    </row>
    <row r="298" spans="1:2">
      <c r="A298" s="1">
        <v>37461</v>
      </c>
      <c r="B298">
        <v>3.9370000000000002E-2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3.9370000000000002E-2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3.9370000000000002E-2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7.8740000000000004E-2</v>
      </c>
    </row>
    <row r="334" spans="1:2">
      <c r="A334" s="1">
        <v>37497</v>
      </c>
      <c r="B334">
        <v>3.9370000000000002E-2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0.47244000000000003</v>
      </c>
    </row>
    <row r="343" spans="1:2">
      <c r="A343" s="1">
        <v>37506</v>
      </c>
      <c r="B343">
        <v>0.19685</v>
      </c>
    </row>
    <row r="344" spans="1:2">
      <c r="A344" s="1">
        <v>37507</v>
      </c>
      <c r="B344">
        <v>7.8740000000000004E-2</v>
      </c>
    </row>
    <row r="345" spans="1:2">
      <c r="A345" s="1">
        <v>37508</v>
      </c>
      <c r="B345">
        <v>3.9370000000000002E-2</v>
      </c>
    </row>
    <row r="346" spans="1:2">
      <c r="A346" s="1">
        <v>37509</v>
      </c>
      <c r="B346">
        <v>0.11811000000000001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3.7795199999999989</v>
      </c>
      <c r="C367" s="95">
        <f>SUM(B259:B366)</f>
        <v>1.6929099999999999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 t="s">
        <v>92</v>
      </c>
    </row>
    <row r="2" spans="1:2">
      <c r="A2" s="1">
        <v>36801</v>
      </c>
      <c r="B2" t="s">
        <v>92</v>
      </c>
    </row>
    <row r="3" spans="1:2">
      <c r="A3" s="1">
        <v>36802</v>
      </c>
      <c r="B3" t="s">
        <v>92</v>
      </c>
    </row>
    <row r="4" spans="1:2">
      <c r="A4" s="1">
        <v>36803</v>
      </c>
      <c r="B4" t="s">
        <v>92</v>
      </c>
    </row>
    <row r="5" spans="1:2">
      <c r="A5" s="1">
        <v>36804</v>
      </c>
      <c r="B5" t="s">
        <v>92</v>
      </c>
    </row>
    <row r="6" spans="1:2">
      <c r="A6" s="1">
        <v>36805</v>
      </c>
      <c r="B6" t="s">
        <v>92</v>
      </c>
    </row>
    <row r="7" spans="1:2">
      <c r="A7" s="1">
        <v>36806</v>
      </c>
      <c r="B7" t="s">
        <v>92</v>
      </c>
    </row>
    <row r="8" spans="1:2">
      <c r="A8" s="1">
        <v>36807</v>
      </c>
      <c r="B8" t="s">
        <v>92</v>
      </c>
    </row>
    <row r="9" spans="1:2">
      <c r="A9" s="1">
        <v>36808</v>
      </c>
      <c r="B9" t="s">
        <v>92</v>
      </c>
    </row>
    <row r="10" spans="1:2">
      <c r="A10" s="1">
        <v>36809</v>
      </c>
      <c r="B10" t="s">
        <v>92</v>
      </c>
    </row>
    <row r="11" spans="1:2">
      <c r="A11" s="1">
        <v>36810</v>
      </c>
      <c r="B11" t="s">
        <v>92</v>
      </c>
    </row>
    <row r="12" spans="1:2">
      <c r="A12" s="1">
        <v>36811</v>
      </c>
      <c r="B12" t="s">
        <v>92</v>
      </c>
    </row>
    <row r="13" spans="1:2">
      <c r="A13" s="1">
        <v>36812</v>
      </c>
      <c r="B13" t="s">
        <v>92</v>
      </c>
    </row>
    <row r="14" spans="1:2">
      <c r="A14" s="1">
        <v>36813</v>
      </c>
      <c r="B14" t="s">
        <v>92</v>
      </c>
    </row>
    <row r="15" spans="1:2">
      <c r="A15" s="1">
        <v>36814</v>
      </c>
      <c r="B15" t="s">
        <v>92</v>
      </c>
    </row>
    <row r="16" spans="1:2">
      <c r="A16" s="1">
        <v>36815</v>
      </c>
      <c r="B16" t="s">
        <v>92</v>
      </c>
    </row>
    <row r="17" spans="1:2">
      <c r="A17" s="1">
        <v>36816</v>
      </c>
      <c r="B17" t="s">
        <v>92</v>
      </c>
    </row>
    <row r="18" spans="1:2">
      <c r="A18" s="1">
        <v>36817</v>
      </c>
      <c r="B18" t="s">
        <v>92</v>
      </c>
    </row>
    <row r="19" spans="1:2">
      <c r="A19" s="1">
        <v>36818</v>
      </c>
      <c r="B19" t="s">
        <v>92</v>
      </c>
    </row>
    <row r="20" spans="1:2">
      <c r="A20" s="1">
        <v>36819</v>
      </c>
      <c r="B20" t="s">
        <v>92</v>
      </c>
    </row>
    <row r="21" spans="1:2">
      <c r="A21" s="1">
        <v>36820</v>
      </c>
      <c r="B21" t="s">
        <v>92</v>
      </c>
    </row>
    <row r="22" spans="1:2">
      <c r="A22" s="1">
        <v>36821</v>
      </c>
      <c r="B22" t="s">
        <v>92</v>
      </c>
    </row>
    <row r="23" spans="1:2">
      <c r="A23" s="1">
        <v>36822</v>
      </c>
      <c r="B23" t="s">
        <v>92</v>
      </c>
    </row>
    <row r="24" spans="1:2">
      <c r="A24" s="1">
        <v>36823</v>
      </c>
      <c r="B24" t="s">
        <v>92</v>
      </c>
    </row>
    <row r="25" spans="1:2">
      <c r="A25" s="1">
        <v>36824</v>
      </c>
      <c r="B25" t="s">
        <v>92</v>
      </c>
    </row>
    <row r="26" spans="1:2">
      <c r="A26" s="1">
        <v>36825</v>
      </c>
      <c r="B26" t="s">
        <v>92</v>
      </c>
    </row>
    <row r="27" spans="1:2">
      <c r="A27" s="1">
        <v>36826</v>
      </c>
      <c r="B27" t="s">
        <v>92</v>
      </c>
    </row>
    <row r="28" spans="1:2">
      <c r="A28" s="1">
        <v>36827</v>
      </c>
      <c r="B28" t="s">
        <v>92</v>
      </c>
    </row>
    <row r="29" spans="1:2">
      <c r="A29" s="1">
        <v>36828</v>
      </c>
      <c r="B29" t="s">
        <v>92</v>
      </c>
    </row>
    <row r="30" spans="1:2">
      <c r="A30" s="1">
        <v>36829</v>
      </c>
      <c r="B30" t="s">
        <v>92</v>
      </c>
    </row>
    <row r="31" spans="1:2">
      <c r="A31" s="1">
        <v>36830</v>
      </c>
      <c r="B31" t="s">
        <v>92</v>
      </c>
    </row>
    <row r="32" spans="1:2">
      <c r="A32" s="1">
        <v>36831</v>
      </c>
      <c r="B32" t="s">
        <v>92</v>
      </c>
    </row>
    <row r="33" spans="1:2">
      <c r="A33" s="1">
        <v>36832</v>
      </c>
      <c r="B33" t="s">
        <v>92</v>
      </c>
    </row>
    <row r="34" spans="1:2">
      <c r="A34" s="1">
        <v>36833</v>
      </c>
      <c r="B34" t="s">
        <v>92</v>
      </c>
    </row>
    <row r="35" spans="1:2">
      <c r="A35" s="1">
        <v>36834</v>
      </c>
      <c r="B35" t="s">
        <v>92</v>
      </c>
    </row>
    <row r="36" spans="1:2">
      <c r="A36" s="1">
        <v>36835</v>
      </c>
      <c r="B36" t="s">
        <v>92</v>
      </c>
    </row>
    <row r="37" spans="1:2">
      <c r="A37" s="1">
        <v>36836</v>
      </c>
      <c r="B37" t="s">
        <v>92</v>
      </c>
    </row>
    <row r="38" spans="1:2">
      <c r="A38" s="1">
        <v>36837</v>
      </c>
      <c r="B38" t="s">
        <v>92</v>
      </c>
    </row>
    <row r="39" spans="1:2">
      <c r="A39" s="1">
        <v>36838</v>
      </c>
      <c r="B39" t="s">
        <v>92</v>
      </c>
    </row>
    <row r="40" spans="1:2">
      <c r="A40" s="1">
        <v>36839</v>
      </c>
      <c r="B40" t="s">
        <v>92</v>
      </c>
    </row>
    <row r="41" spans="1:2">
      <c r="A41" s="1">
        <v>36840</v>
      </c>
      <c r="B41" t="s">
        <v>92</v>
      </c>
    </row>
    <row r="42" spans="1:2">
      <c r="A42" s="1">
        <v>36841</v>
      </c>
      <c r="B42" t="s">
        <v>92</v>
      </c>
    </row>
    <row r="43" spans="1:2">
      <c r="A43" s="1">
        <v>36842</v>
      </c>
      <c r="B43" t="s">
        <v>92</v>
      </c>
    </row>
    <row r="44" spans="1:2">
      <c r="A44" s="1">
        <v>36843</v>
      </c>
      <c r="B44" t="s">
        <v>92</v>
      </c>
    </row>
    <row r="45" spans="1:2">
      <c r="A45" s="1">
        <v>36844</v>
      </c>
      <c r="B45" t="s">
        <v>92</v>
      </c>
    </row>
    <row r="46" spans="1:2">
      <c r="A46" s="1">
        <v>36845</v>
      </c>
      <c r="B46" t="s">
        <v>92</v>
      </c>
    </row>
    <row r="47" spans="1:2">
      <c r="A47" s="1">
        <v>36846</v>
      </c>
      <c r="B47" t="s">
        <v>92</v>
      </c>
    </row>
    <row r="48" spans="1:2">
      <c r="A48" s="1">
        <v>36847</v>
      </c>
      <c r="B48" t="s">
        <v>92</v>
      </c>
    </row>
    <row r="49" spans="1:2">
      <c r="A49" s="1">
        <v>36848</v>
      </c>
      <c r="B49" t="s">
        <v>92</v>
      </c>
    </row>
    <row r="50" spans="1:2">
      <c r="A50" s="1">
        <v>36849</v>
      </c>
      <c r="B50" t="s">
        <v>92</v>
      </c>
    </row>
    <row r="51" spans="1:2">
      <c r="A51" s="1">
        <v>36850</v>
      </c>
      <c r="B51" t="s">
        <v>92</v>
      </c>
    </row>
    <row r="52" spans="1:2">
      <c r="A52" s="1">
        <v>36851</v>
      </c>
      <c r="B52" t="s">
        <v>92</v>
      </c>
    </row>
    <row r="53" spans="1:2">
      <c r="A53" s="1">
        <v>36852</v>
      </c>
      <c r="B53" t="s">
        <v>92</v>
      </c>
    </row>
    <row r="54" spans="1:2">
      <c r="A54" s="1">
        <v>36853</v>
      </c>
      <c r="B54" t="s">
        <v>92</v>
      </c>
    </row>
    <row r="55" spans="1:2">
      <c r="A55" s="1">
        <v>36854</v>
      </c>
      <c r="B55" t="s">
        <v>92</v>
      </c>
    </row>
    <row r="56" spans="1:2">
      <c r="A56" s="1">
        <v>36855</v>
      </c>
      <c r="B56" t="s">
        <v>92</v>
      </c>
    </row>
    <row r="57" spans="1:2">
      <c r="A57" s="1">
        <v>36856</v>
      </c>
      <c r="B57" t="s">
        <v>92</v>
      </c>
    </row>
    <row r="58" spans="1:2">
      <c r="A58" s="1">
        <v>36857</v>
      </c>
      <c r="B58" t="s">
        <v>92</v>
      </c>
    </row>
    <row r="59" spans="1:2">
      <c r="A59" s="1">
        <v>36858</v>
      </c>
      <c r="B59" t="s">
        <v>92</v>
      </c>
    </row>
    <row r="60" spans="1:2">
      <c r="A60" s="1">
        <v>36859</v>
      </c>
      <c r="B60" t="s">
        <v>92</v>
      </c>
    </row>
    <row r="61" spans="1:2">
      <c r="A61" s="1">
        <v>36860</v>
      </c>
      <c r="B61" t="s">
        <v>92</v>
      </c>
    </row>
    <row r="62" spans="1:2">
      <c r="A62" s="1">
        <v>36861</v>
      </c>
      <c r="B62" t="s">
        <v>92</v>
      </c>
    </row>
    <row r="63" spans="1:2">
      <c r="A63" s="1">
        <v>36862</v>
      </c>
      <c r="B63" t="s">
        <v>92</v>
      </c>
    </row>
    <row r="64" spans="1:2">
      <c r="A64" s="1">
        <v>36863</v>
      </c>
      <c r="B64" t="s">
        <v>92</v>
      </c>
    </row>
    <row r="65" spans="1:2">
      <c r="A65" s="1">
        <v>36864</v>
      </c>
      <c r="B65" t="s">
        <v>92</v>
      </c>
    </row>
    <row r="66" spans="1:2">
      <c r="A66" s="1">
        <v>36865</v>
      </c>
      <c r="B66" t="s">
        <v>92</v>
      </c>
    </row>
    <row r="67" spans="1:2">
      <c r="A67" s="1">
        <v>36866</v>
      </c>
      <c r="B67" t="s">
        <v>92</v>
      </c>
    </row>
    <row r="68" spans="1:2">
      <c r="A68" s="1">
        <v>36867</v>
      </c>
      <c r="B68" t="s">
        <v>92</v>
      </c>
    </row>
    <row r="69" spans="1:2">
      <c r="A69" s="1">
        <v>36868</v>
      </c>
      <c r="B69" t="s">
        <v>92</v>
      </c>
    </row>
    <row r="70" spans="1:2">
      <c r="A70" s="1">
        <v>36869</v>
      </c>
      <c r="B70" t="s">
        <v>92</v>
      </c>
    </row>
    <row r="71" spans="1:2">
      <c r="A71" s="1">
        <v>36870</v>
      </c>
      <c r="B71" t="s">
        <v>92</v>
      </c>
    </row>
    <row r="72" spans="1:2">
      <c r="A72" s="1">
        <v>36871</v>
      </c>
      <c r="B72" t="s">
        <v>92</v>
      </c>
    </row>
    <row r="73" spans="1:2">
      <c r="A73" s="1">
        <v>36872</v>
      </c>
      <c r="B73" t="s">
        <v>92</v>
      </c>
    </row>
    <row r="74" spans="1:2">
      <c r="A74" s="1">
        <v>36873</v>
      </c>
      <c r="B74" t="s">
        <v>92</v>
      </c>
    </row>
    <row r="75" spans="1:2">
      <c r="A75" s="1">
        <v>36874</v>
      </c>
      <c r="B75" t="s">
        <v>92</v>
      </c>
    </row>
    <row r="76" spans="1:2">
      <c r="A76" s="1">
        <v>36875</v>
      </c>
      <c r="B76" t="s">
        <v>92</v>
      </c>
    </row>
    <row r="77" spans="1:2">
      <c r="A77" s="1">
        <v>36876</v>
      </c>
      <c r="B77" t="s">
        <v>92</v>
      </c>
    </row>
    <row r="78" spans="1:2">
      <c r="A78" s="1">
        <v>36877</v>
      </c>
      <c r="B78" t="s">
        <v>92</v>
      </c>
    </row>
    <row r="79" spans="1:2">
      <c r="A79" s="1">
        <v>36878</v>
      </c>
      <c r="B79" t="s">
        <v>92</v>
      </c>
    </row>
    <row r="80" spans="1:2">
      <c r="A80" s="1">
        <v>36879</v>
      </c>
      <c r="B80" t="s">
        <v>92</v>
      </c>
    </row>
    <row r="81" spans="1:2">
      <c r="A81" s="1">
        <v>36880</v>
      </c>
      <c r="B81" t="s">
        <v>92</v>
      </c>
    </row>
    <row r="82" spans="1:2">
      <c r="A82" s="1">
        <v>36881</v>
      </c>
      <c r="B82" t="s">
        <v>92</v>
      </c>
    </row>
    <row r="83" spans="1:2">
      <c r="A83" s="1">
        <v>36882</v>
      </c>
      <c r="B83" t="s">
        <v>92</v>
      </c>
    </row>
    <row r="84" spans="1:2">
      <c r="A84" s="1">
        <v>36883</v>
      </c>
      <c r="B84" t="s">
        <v>92</v>
      </c>
    </row>
    <row r="85" spans="1:2">
      <c r="A85" s="1">
        <v>36884</v>
      </c>
      <c r="B85" t="s">
        <v>92</v>
      </c>
    </row>
    <row r="86" spans="1:2">
      <c r="A86" s="1">
        <v>36885</v>
      </c>
      <c r="B86" t="s">
        <v>92</v>
      </c>
    </row>
    <row r="87" spans="1:2">
      <c r="A87" s="1">
        <v>36886</v>
      </c>
      <c r="B87" t="s">
        <v>92</v>
      </c>
    </row>
    <row r="88" spans="1:2">
      <c r="A88" s="1">
        <v>36887</v>
      </c>
      <c r="B88" t="s">
        <v>92</v>
      </c>
    </row>
    <row r="89" spans="1:2">
      <c r="A89" s="1">
        <v>36888</v>
      </c>
      <c r="B89" t="s">
        <v>92</v>
      </c>
    </row>
    <row r="90" spans="1:2">
      <c r="A90" s="1">
        <v>36889</v>
      </c>
      <c r="B90" t="s">
        <v>92</v>
      </c>
    </row>
    <row r="91" spans="1:2">
      <c r="A91" s="1">
        <v>36890</v>
      </c>
      <c r="B91" t="s">
        <v>92</v>
      </c>
    </row>
    <row r="92" spans="1:2">
      <c r="A92" s="1">
        <v>36891</v>
      </c>
      <c r="B92" t="s">
        <v>92</v>
      </c>
    </row>
    <row r="93" spans="1:2">
      <c r="A93" s="1">
        <v>36892</v>
      </c>
      <c r="B93" t="s">
        <v>92</v>
      </c>
    </row>
    <row r="94" spans="1:2">
      <c r="A94" s="1">
        <v>36893</v>
      </c>
      <c r="B94" t="s">
        <v>92</v>
      </c>
    </row>
    <row r="95" spans="1:2">
      <c r="A95" s="1">
        <v>36894</v>
      </c>
      <c r="B95" t="s">
        <v>92</v>
      </c>
    </row>
    <row r="96" spans="1:2">
      <c r="A96" s="1">
        <v>36895</v>
      </c>
      <c r="B96" t="s">
        <v>92</v>
      </c>
    </row>
    <row r="97" spans="1:2">
      <c r="A97" s="1">
        <v>36896</v>
      </c>
      <c r="B97" t="s">
        <v>92</v>
      </c>
    </row>
    <row r="98" spans="1:2">
      <c r="A98" s="1">
        <v>36897</v>
      </c>
      <c r="B98" t="s">
        <v>92</v>
      </c>
    </row>
    <row r="99" spans="1:2">
      <c r="A99" s="1">
        <v>36898</v>
      </c>
      <c r="B99" t="s">
        <v>92</v>
      </c>
    </row>
    <row r="100" spans="1:2">
      <c r="A100" s="1">
        <v>36899</v>
      </c>
      <c r="B100" t="s">
        <v>92</v>
      </c>
    </row>
    <row r="101" spans="1:2">
      <c r="A101" s="1">
        <v>36900</v>
      </c>
      <c r="B101" t="s">
        <v>92</v>
      </c>
    </row>
    <row r="102" spans="1:2">
      <c r="A102" s="1">
        <v>36901</v>
      </c>
      <c r="B102" t="s">
        <v>92</v>
      </c>
    </row>
    <row r="103" spans="1:2">
      <c r="A103" s="1">
        <v>36902</v>
      </c>
      <c r="B103" t="s">
        <v>92</v>
      </c>
    </row>
    <row r="104" spans="1:2">
      <c r="A104" s="1">
        <v>36903</v>
      </c>
      <c r="B104" t="s">
        <v>92</v>
      </c>
    </row>
    <row r="105" spans="1:2">
      <c r="A105" s="1">
        <v>36904</v>
      </c>
      <c r="B105" t="s">
        <v>92</v>
      </c>
    </row>
    <row r="106" spans="1:2">
      <c r="A106" s="1">
        <v>36905</v>
      </c>
      <c r="B106" t="s">
        <v>92</v>
      </c>
    </row>
    <row r="107" spans="1:2">
      <c r="A107" s="1">
        <v>36906</v>
      </c>
      <c r="B107" t="s">
        <v>92</v>
      </c>
    </row>
    <row r="108" spans="1:2">
      <c r="A108" s="1">
        <v>36907</v>
      </c>
      <c r="B108" t="s">
        <v>92</v>
      </c>
    </row>
    <row r="109" spans="1:2">
      <c r="A109" s="1">
        <v>36908</v>
      </c>
      <c r="B109" t="s">
        <v>92</v>
      </c>
    </row>
    <row r="110" spans="1:2">
      <c r="A110" s="1">
        <v>36909</v>
      </c>
      <c r="B110" t="s">
        <v>92</v>
      </c>
    </row>
    <row r="111" spans="1:2">
      <c r="A111" s="1">
        <v>36910</v>
      </c>
      <c r="B111" t="s">
        <v>92</v>
      </c>
    </row>
    <row r="112" spans="1:2">
      <c r="A112" s="1">
        <v>36911</v>
      </c>
      <c r="B112" t="s">
        <v>92</v>
      </c>
    </row>
    <row r="113" spans="1:2">
      <c r="A113" s="1">
        <v>36912</v>
      </c>
      <c r="B113" t="s">
        <v>92</v>
      </c>
    </row>
    <row r="114" spans="1:2">
      <c r="A114" s="1">
        <v>36913</v>
      </c>
      <c r="B114" t="s">
        <v>92</v>
      </c>
    </row>
    <row r="115" spans="1:2">
      <c r="A115" s="1">
        <v>36914</v>
      </c>
      <c r="B115" t="s">
        <v>92</v>
      </c>
    </row>
    <row r="116" spans="1:2">
      <c r="A116" s="1">
        <v>36915</v>
      </c>
      <c r="B116" t="s">
        <v>92</v>
      </c>
    </row>
    <row r="117" spans="1:2">
      <c r="A117" s="1">
        <v>36916</v>
      </c>
      <c r="B117" t="s">
        <v>92</v>
      </c>
    </row>
    <row r="118" spans="1:2">
      <c r="A118" s="1">
        <v>36917</v>
      </c>
      <c r="B118" t="s">
        <v>92</v>
      </c>
    </row>
    <row r="119" spans="1:2">
      <c r="A119" s="1">
        <v>36918</v>
      </c>
      <c r="B119" t="s">
        <v>92</v>
      </c>
    </row>
    <row r="120" spans="1:2">
      <c r="A120" s="1">
        <v>36919</v>
      </c>
      <c r="B120" t="s">
        <v>92</v>
      </c>
    </row>
    <row r="121" spans="1:2">
      <c r="A121" s="1">
        <v>36920</v>
      </c>
      <c r="B121" t="s">
        <v>92</v>
      </c>
    </row>
    <row r="122" spans="1:2">
      <c r="A122" s="1">
        <v>36921</v>
      </c>
      <c r="B122" t="s">
        <v>92</v>
      </c>
    </row>
    <row r="123" spans="1:2">
      <c r="A123" s="1">
        <v>36922</v>
      </c>
      <c r="B123" t="s">
        <v>92</v>
      </c>
    </row>
    <row r="124" spans="1:2">
      <c r="A124" s="1">
        <v>36923</v>
      </c>
      <c r="B124" t="s">
        <v>92</v>
      </c>
    </row>
    <row r="125" spans="1:2">
      <c r="A125" s="1">
        <v>36924</v>
      </c>
      <c r="B125" t="s">
        <v>92</v>
      </c>
    </row>
    <row r="126" spans="1:2">
      <c r="A126" s="1">
        <v>36925</v>
      </c>
      <c r="B126" t="s">
        <v>92</v>
      </c>
    </row>
    <row r="127" spans="1:2">
      <c r="A127" s="1">
        <v>36926</v>
      </c>
      <c r="B127" t="s">
        <v>92</v>
      </c>
    </row>
    <row r="128" spans="1:2">
      <c r="A128" s="1">
        <v>36927</v>
      </c>
      <c r="B128" t="s">
        <v>92</v>
      </c>
    </row>
    <row r="129" spans="1:2">
      <c r="A129" s="1">
        <v>36928</v>
      </c>
      <c r="B129" t="s">
        <v>92</v>
      </c>
    </row>
    <row r="130" spans="1:2">
      <c r="A130" s="1">
        <v>36929</v>
      </c>
      <c r="B130" t="s">
        <v>92</v>
      </c>
    </row>
    <row r="131" spans="1:2">
      <c r="A131" s="1">
        <v>36930</v>
      </c>
      <c r="B131" t="s">
        <v>92</v>
      </c>
    </row>
    <row r="132" spans="1:2">
      <c r="A132" s="1">
        <v>36931</v>
      </c>
      <c r="B132" t="s">
        <v>92</v>
      </c>
    </row>
    <row r="133" spans="1:2">
      <c r="A133" s="1">
        <v>36932</v>
      </c>
      <c r="B133" t="s">
        <v>92</v>
      </c>
    </row>
    <row r="134" spans="1:2">
      <c r="A134" s="1">
        <v>36933</v>
      </c>
      <c r="B134" t="s">
        <v>92</v>
      </c>
    </row>
    <row r="135" spans="1:2">
      <c r="A135" s="1">
        <v>36934</v>
      </c>
      <c r="B135" t="s">
        <v>92</v>
      </c>
    </row>
    <row r="136" spans="1:2">
      <c r="A136" s="1">
        <v>36935</v>
      </c>
      <c r="B136" t="s">
        <v>92</v>
      </c>
    </row>
    <row r="137" spans="1:2">
      <c r="A137" s="1">
        <v>36936</v>
      </c>
      <c r="B137" t="s">
        <v>92</v>
      </c>
    </row>
    <row r="138" spans="1:2">
      <c r="A138" s="1">
        <v>36937</v>
      </c>
      <c r="B138" t="s">
        <v>92</v>
      </c>
    </row>
    <row r="139" spans="1:2">
      <c r="A139" s="1">
        <v>36938</v>
      </c>
      <c r="B139" t="s">
        <v>92</v>
      </c>
    </row>
    <row r="140" spans="1:2">
      <c r="A140" s="1">
        <v>36939</v>
      </c>
      <c r="B140" t="s">
        <v>92</v>
      </c>
    </row>
    <row r="141" spans="1:2">
      <c r="A141" s="1">
        <v>36940</v>
      </c>
      <c r="B141" t="s">
        <v>92</v>
      </c>
    </row>
    <row r="142" spans="1:2">
      <c r="A142" s="1">
        <v>36941</v>
      </c>
      <c r="B142" t="s">
        <v>92</v>
      </c>
    </row>
    <row r="143" spans="1:2">
      <c r="A143" s="1">
        <v>36942</v>
      </c>
      <c r="B143" t="s">
        <v>92</v>
      </c>
    </row>
    <row r="144" spans="1:2">
      <c r="A144" s="1">
        <v>36943</v>
      </c>
      <c r="B144" t="s">
        <v>92</v>
      </c>
    </row>
    <row r="145" spans="1:2">
      <c r="A145" s="1">
        <v>36944</v>
      </c>
      <c r="B145" t="s">
        <v>92</v>
      </c>
    </row>
    <row r="146" spans="1:2">
      <c r="A146" s="1">
        <v>36945</v>
      </c>
      <c r="B146" t="s">
        <v>92</v>
      </c>
    </row>
    <row r="147" spans="1:2">
      <c r="A147" s="1">
        <v>36946</v>
      </c>
      <c r="B147" t="s">
        <v>92</v>
      </c>
    </row>
    <row r="148" spans="1:2">
      <c r="A148" s="1">
        <v>36947</v>
      </c>
      <c r="B148" t="s">
        <v>92</v>
      </c>
    </row>
    <row r="149" spans="1:2">
      <c r="A149" s="1">
        <v>36948</v>
      </c>
      <c r="B149" t="s">
        <v>92</v>
      </c>
    </row>
    <row r="150" spans="1:2">
      <c r="A150" s="1">
        <v>36949</v>
      </c>
      <c r="B150" t="s">
        <v>92</v>
      </c>
    </row>
    <row r="151" spans="1:2">
      <c r="A151" s="1">
        <v>36950</v>
      </c>
      <c r="B151" t="s">
        <v>92</v>
      </c>
    </row>
    <row r="152" spans="1:2">
      <c r="A152" s="1"/>
      <c r="B152" t="s">
        <v>92</v>
      </c>
    </row>
    <row r="153" spans="1:2">
      <c r="A153" s="1">
        <v>36951</v>
      </c>
      <c r="B153" t="s">
        <v>92</v>
      </c>
    </row>
    <row r="154" spans="1:2">
      <c r="A154" s="1">
        <v>36952</v>
      </c>
      <c r="B154" t="s">
        <v>92</v>
      </c>
    </row>
    <row r="155" spans="1:2">
      <c r="A155" s="1">
        <v>36953</v>
      </c>
      <c r="B155" t="s">
        <v>92</v>
      </c>
    </row>
    <row r="156" spans="1:2">
      <c r="A156" s="1">
        <v>36954</v>
      </c>
      <c r="B156" t="s">
        <v>92</v>
      </c>
    </row>
    <row r="157" spans="1:2">
      <c r="A157" s="1">
        <v>36955</v>
      </c>
      <c r="B157" t="s">
        <v>92</v>
      </c>
    </row>
    <row r="158" spans="1:2">
      <c r="A158" s="1">
        <v>36956</v>
      </c>
      <c r="B158" t="s">
        <v>92</v>
      </c>
    </row>
    <row r="159" spans="1:2">
      <c r="A159" s="1">
        <v>36957</v>
      </c>
      <c r="B159" t="s">
        <v>92</v>
      </c>
    </row>
    <row r="160" spans="1:2">
      <c r="A160" s="1">
        <v>36958</v>
      </c>
      <c r="B160" t="s">
        <v>92</v>
      </c>
    </row>
    <row r="161" spans="1:2">
      <c r="A161" s="1">
        <v>36959</v>
      </c>
      <c r="B161" t="s">
        <v>92</v>
      </c>
    </row>
    <row r="162" spans="1:2">
      <c r="A162" s="1">
        <v>36960</v>
      </c>
      <c r="B162" t="s">
        <v>92</v>
      </c>
    </row>
    <row r="163" spans="1:2">
      <c r="A163" s="1">
        <v>36961</v>
      </c>
      <c r="B163" t="s">
        <v>92</v>
      </c>
    </row>
    <row r="164" spans="1:2">
      <c r="A164" s="1">
        <v>36962</v>
      </c>
      <c r="B164" t="s">
        <v>92</v>
      </c>
    </row>
    <row r="165" spans="1:2">
      <c r="A165" s="1">
        <v>36963</v>
      </c>
      <c r="B165" t="s">
        <v>92</v>
      </c>
    </row>
    <row r="166" spans="1:2">
      <c r="A166" s="1">
        <v>36964</v>
      </c>
      <c r="B166" t="s">
        <v>92</v>
      </c>
    </row>
    <row r="167" spans="1:2">
      <c r="A167" s="1">
        <v>36965</v>
      </c>
      <c r="B167" t="s">
        <v>92</v>
      </c>
    </row>
    <row r="168" spans="1:2">
      <c r="A168" s="1">
        <v>36966</v>
      </c>
      <c r="B168" t="s">
        <v>92</v>
      </c>
    </row>
    <row r="169" spans="1:2">
      <c r="A169" s="1">
        <v>36967</v>
      </c>
      <c r="B169" t="s">
        <v>92</v>
      </c>
    </row>
    <row r="170" spans="1:2">
      <c r="A170" s="1">
        <v>36968</v>
      </c>
      <c r="B170" t="s">
        <v>92</v>
      </c>
    </row>
    <row r="171" spans="1:2">
      <c r="A171" s="1">
        <v>36969</v>
      </c>
      <c r="B171" t="s">
        <v>92</v>
      </c>
    </row>
    <row r="172" spans="1:2">
      <c r="A172" s="1">
        <v>36970</v>
      </c>
      <c r="B172" t="s">
        <v>92</v>
      </c>
    </row>
    <row r="173" spans="1:2">
      <c r="A173" s="1">
        <v>36971</v>
      </c>
      <c r="B173" t="s">
        <v>92</v>
      </c>
    </row>
    <row r="174" spans="1:2">
      <c r="A174" s="1">
        <v>36972</v>
      </c>
      <c r="B174" t="s">
        <v>92</v>
      </c>
    </row>
    <row r="175" spans="1:2">
      <c r="A175" s="1">
        <v>36973</v>
      </c>
      <c r="B175" t="s">
        <v>92</v>
      </c>
    </row>
    <row r="176" spans="1:2">
      <c r="A176" s="1">
        <v>36974</v>
      </c>
      <c r="B176" t="s">
        <v>92</v>
      </c>
    </row>
    <row r="177" spans="1:2">
      <c r="A177" s="1">
        <v>36975</v>
      </c>
      <c r="B177" t="s">
        <v>92</v>
      </c>
    </row>
    <row r="178" spans="1:2">
      <c r="A178" s="1">
        <v>36976</v>
      </c>
      <c r="B178" t="s">
        <v>92</v>
      </c>
    </row>
    <row r="179" spans="1:2">
      <c r="A179" s="1">
        <v>36977</v>
      </c>
      <c r="B179" t="s">
        <v>92</v>
      </c>
    </row>
    <row r="180" spans="1:2">
      <c r="A180" s="1">
        <v>36978</v>
      </c>
      <c r="B180" t="s">
        <v>92</v>
      </c>
    </row>
    <row r="181" spans="1:2">
      <c r="A181" s="1">
        <v>36979</v>
      </c>
      <c r="B181" t="s">
        <v>92</v>
      </c>
    </row>
    <row r="182" spans="1:2">
      <c r="A182" s="1">
        <v>36980</v>
      </c>
      <c r="B182" t="s">
        <v>92</v>
      </c>
    </row>
    <row r="183" spans="1:2">
      <c r="A183" s="1">
        <v>36981</v>
      </c>
      <c r="B183" t="s">
        <v>92</v>
      </c>
    </row>
    <row r="184" spans="1:2">
      <c r="A184" s="1">
        <v>36982</v>
      </c>
      <c r="B184" t="s">
        <v>92</v>
      </c>
    </row>
    <row r="185" spans="1:2">
      <c r="A185" s="1">
        <v>36983</v>
      </c>
      <c r="B185" t="s">
        <v>92</v>
      </c>
    </row>
    <row r="186" spans="1:2">
      <c r="A186" s="1">
        <v>36984</v>
      </c>
      <c r="B186" t="s">
        <v>92</v>
      </c>
    </row>
    <row r="187" spans="1:2">
      <c r="A187" s="1">
        <v>36985</v>
      </c>
      <c r="B187" t="s">
        <v>92</v>
      </c>
    </row>
    <row r="188" spans="1:2">
      <c r="A188" s="1">
        <v>36986</v>
      </c>
      <c r="B188" t="s">
        <v>92</v>
      </c>
    </row>
    <row r="189" spans="1:2">
      <c r="A189" s="1">
        <v>36987</v>
      </c>
      <c r="B189" t="s">
        <v>92</v>
      </c>
    </row>
    <row r="190" spans="1:2">
      <c r="A190" s="1">
        <v>36988</v>
      </c>
      <c r="B190" t="s">
        <v>92</v>
      </c>
    </row>
    <row r="191" spans="1:2">
      <c r="A191" s="1">
        <v>36989</v>
      </c>
      <c r="B191" t="s">
        <v>92</v>
      </c>
    </row>
    <row r="192" spans="1:2">
      <c r="A192" s="1">
        <v>36990</v>
      </c>
      <c r="B192" t="s">
        <v>92</v>
      </c>
    </row>
    <row r="193" spans="1:2">
      <c r="A193" s="1">
        <v>36991</v>
      </c>
      <c r="B193" t="s">
        <v>92</v>
      </c>
    </row>
    <row r="194" spans="1:2">
      <c r="A194" s="1">
        <v>36992</v>
      </c>
      <c r="B194" t="s">
        <v>92</v>
      </c>
    </row>
    <row r="195" spans="1:2">
      <c r="A195" s="1">
        <v>36993</v>
      </c>
      <c r="B195" t="s">
        <v>92</v>
      </c>
    </row>
    <row r="196" spans="1:2">
      <c r="A196" s="1">
        <v>36994</v>
      </c>
      <c r="B196" t="s">
        <v>92</v>
      </c>
    </row>
    <row r="197" spans="1:2">
      <c r="A197" s="1">
        <v>36995</v>
      </c>
      <c r="B197" t="s">
        <v>92</v>
      </c>
    </row>
    <row r="198" spans="1:2">
      <c r="A198" s="1">
        <v>36996</v>
      </c>
      <c r="B198" t="s">
        <v>92</v>
      </c>
    </row>
    <row r="199" spans="1:2">
      <c r="A199" s="1">
        <v>36997</v>
      </c>
      <c r="B199" t="s">
        <v>92</v>
      </c>
    </row>
    <row r="200" spans="1:2">
      <c r="A200" s="1">
        <v>36998</v>
      </c>
      <c r="B200" t="s">
        <v>92</v>
      </c>
    </row>
    <row r="201" spans="1:2">
      <c r="A201" s="1">
        <v>36999</v>
      </c>
      <c r="B201" t="s">
        <v>92</v>
      </c>
    </row>
    <row r="202" spans="1:2">
      <c r="A202" s="1">
        <v>37000</v>
      </c>
      <c r="B202" t="s">
        <v>92</v>
      </c>
    </row>
    <row r="203" spans="1:2">
      <c r="A203" s="1">
        <v>37001</v>
      </c>
      <c r="B203" t="s">
        <v>92</v>
      </c>
    </row>
    <row r="204" spans="1:2">
      <c r="A204" s="1">
        <v>37002</v>
      </c>
      <c r="B204" t="s">
        <v>92</v>
      </c>
    </row>
    <row r="205" spans="1:2">
      <c r="A205" s="1">
        <v>37003</v>
      </c>
      <c r="B205" t="s">
        <v>92</v>
      </c>
    </row>
    <row r="206" spans="1:2">
      <c r="A206" s="1">
        <v>37004</v>
      </c>
      <c r="B206" t="s">
        <v>92</v>
      </c>
    </row>
    <row r="207" spans="1:2">
      <c r="A207" s="1">
        <v>37005</v>
      </c>
      <c r="B207" t="s">
        <v>92</v>
      </c>
    </row>
    <row r="208" spans="1:2">
      <c r="A208" s="1">
        <v>37006</v>
      </c>
      <c r="B208" t="s">
        <v>92</v>
      </c>
    </row>
    <row r="209" spans="1:2">
      <c r="A209" s="1">
        <v>37007</v>
      </c>
      <c r="B209" t="s">
        <v>92</v>
      </c>
    </row>
    <row r="210" spans="1:2">
      <c r="A210" s="1">
        <v>37008</v>
      </c>
      <c r="B210" t="s">
        <v>92</v>
      </c>
    </row>
    <row r="211" spans="1:2">
      <c r="A211" s="1">
        <v>37009</v>
      </c>
      <c r="B211" t="s">
        <v>92</v>
      </c>
    </row>
    <row r="212" spans="1:2">
      <c r="A212" s="1">
        <v>37010</v>
      </c>
      <c r="B212" t="s">
        <v>92</v>
      </c>
    </row>
    <row r="213" spans="1:2">
      <c r="A213" s="1">
        <v>37011</v>
      </c>
      <c r="B213" t="s">
        <v>92</v>
      </c>
    </row>
    <row r="214" spans="1:2">
      <c r="A214" s="1">
        <v>37012</v>
      </c>
      <c r="B214" t="s">
        <v>92</v>
      </c>
    </row>
    <row r="215" spans="1:2">
      <c r="A215" s="1">
        <v>37013</v>
      </c>
      <c r="B215" t="s">
        <v>92</v>
      </c>
    </row>
    <row r="216" spans="1:2">
      <c r="A216" s="1">
        <v>37014</v>
      </c>
      <c r="B216" t="s">
        <v>92</v>
      </c>
    </row>
    <row r="217" spans="1:2">
      <c r="A217" s="1">
        <v>37015</v>
      </c>
      <c r="B217" t="s">
        <v>92</v>
      </c>
    </row>
    <row r="218" spans="1:2">
      <c r="A218" s="1">
        <v>37016</v>
      </c>
      <c r="B218" t="s">
        <v>92</v>
      </c>
    </row>
    <row r="219" spans="1:2">
      <c r="A219" s="1">
        <v>37017</v>
      </c>
      <c r="B219" t="s">
        <v>92</v>
      </c>
    </row>
    <row r="220" spans="1:2">
      <c r="A220" s="1">
        <v>37018</v>
      </c>
      <c r="B220" t="s">
        <v>92</v>
      </c>
    </row>
    <row r="221" spans="1:2">
      <c r="A221" s="1">
        <v>37019</v>
      </c>
      <c r="B221" t="s">
        <v>92</v>
      </c>
    </row>
    <row r="222" spans="1:2">
      <c r="A222" s="1">
        <v>37020</v>
      </c>
      <c r="B222" t="s">
        <v>92</v>
      </c>
    </row>
    <row r="223" spans="1:2">
      <c r="A223" s="1">
        <v>37021</v>
      </c>
      <c r="B223" t="s">
        <v>92</v>
      </c>
    </row>
    <row r="224" spans="1:2">
      <c r="A224" s="1">
        <v>37022</v>
      </c>
      <c r="B224" t="s">
        <v>92</v>
      </c>
    </row>
    <row r="225" spans="1:2">
      <c r="A225" s="1">
        <v>37023</v>
      </c>
      <c r="B225" t="s">
        <v>92</v>
      </c>
    </row>
    <row r="226" spans="1:2">
      <c r="A226" s="1">
        <v>37024</v>
      </c>
      <c r="B226" t="s">
        <v>92</v>
      </c>
    </row>
    <row r="227" spans="1:2">
      <c r="A227" s="1">
        <v>37025</v>
      </c>
      <c r="B227" t="s">
        <v>92</v>
      </c>
    </row>
    <row r="228" spans="1:2">
      <c r="A228" s="1">
        <v>37026</v>
      </c>
      <c r="B228" t="s">
        <v>92</v>
      </c>
    </row>
    <row r="229" spans="1:2">
      <c r="A229" s="1">
        <v>37027</v>
      </c>
      <c r="B229" t="s">
        <v>92</v>
      </c>
    </row>
    <row r="230" spans="1:2">
      <c r="A230" s="1">
        <v>37028</v>
      </c>
      <c r="B230" t="s">
        <v>92</v>
      </c>
    </row>
    <row r="231" spans="1:2">
      <c r="A231" s="1">
        <v>37029</v>
      </c>
      <c r="B231" t="s">
        <v>92</v>
      </c>
    </row>
    <row r="232" spans="1:2">
      <c r="A232" s="1">
        <v>37030</v>
      </c>
      <c r="B232" t="s">
        <v>92</v>
      </c>
    </row>
    <row r="233" spans="1:2">
      <c r="A233" s="1">
        <v>37031</v>
      </c>
      <c r="B233" t="s">
        <v>92</v>
      </c>
    </row>
    <row r="234" spans="1:2">
      <c r="A234" s="1">
        <v>37032</v>
      </c>
      <c r="B234" t="s">
        <v>92</v>
      </c>
    </row>
    <row r="235" spans="1:2">
      <c r="A235" s="1">
        <v>37033</v>
      </c>
      <c r="B235" t="s">
        <v>92</v>
      </c>
    </row>
    <row r="236" spans="1:2">
      <c r="A236" s="1">
        <v>37034</v>
      </c>
      <c r="B236" t="s">
        <v>92</v>
      </c>
    </row>
    <row r="237" spans="1:2">
      <c r="A237" s="1">
        <v>37035</v>
      </c>
      <c r="B237" t="s">
        <v>92</v>
      </c>
    </row>
    <row r="238" spans="1:2">
      <c r="A238" s="1">
        <v>37036</v>
      </c>
      <c r="B238" t="s">
        <v>92</v>
      </c>
    </row>
    <row r="239" spans="1:2">
      <c r="A239" s="1">
        <v>37037</v>
      </c>
      <c r="B239" t="s">
        <v>92</v>
      </c>
    </row>
    <row r="240" spans="1:2">
      <c r="A240" s="1">
        <v>37038</v>
      </c>
      <c r="B240" t="s">
        <v>92</v>
      </c>
    </row>
    <row r="241" spans="1:2">
      <c r="A241" s="1">
        <v>37039</v>
      </c>
      <c r="B241" t="s">
        <v>92</v>
      </c>
    </row>
    <row r="242" spans="1:2">
      <c r="A242" s="1">
        <v>37040</v>
      </c>
      <c r="B242" t="s">
        <v>92</v>
      </c>
    </row>
    <row r="243" spans="1:2">
      <c r="A243" s="1">
        <v>37041</v>
      </c>
      <c r="B243" t="s">
        <v>92</v>
      </c>
    </row>
    <row r="244" spans="1:2">
      <c r="A244" s="1">
        <v>37042</v>
      </c>
      <c r="B244" t="s">
        <v>92</v>
      </c>
    </row>
    <row r="245" spans="1:2">
      <c r="A245" s="1">
        <v>37043</v>
      </c>
      <c r="B245" t="s">
        <v>92</v>
      </c>
    </row>
    <row r="246" spans="1:2">
      <c r="A246" s="1">
        <v>37044</v>
      </c>
      <c r="B246" t="s">
        <v>92</v>
      </c>
    </row>
    <row r="247" spans="1:2">
      <c r="A247" s="1">
        <v>37045</v>
      </c>
      <c r="B247" t="s">
        <v>92</v>
      </c>
    </row>
    <row r="248" spans="1:2">
      <c r="A248" s="1">
        <v>37046</v>
      </c>
      <c r="B248" t="s">
        <v>92</v>
      </c>
    </row>
    <row r="249" spans="1:2">
      <c r="A249" s="1">
        <v>37047</v>
      </c>
      <c r="B249" t="s">
        <v>92</v>
      </c>
    </row>
    <row r="250" spans="1:2">
      <c r="A250" s="1">
        <v>37048</v>
      </c>
      <c r="B250" t="s">
        <v>92</v>
      </c>
    </row>
    <row r="251" spans="1:2">
      <c r="A251" s="1">
        <v>37049</v>
      </c>
      <c r="B251" t="s">
        <v>92</v>
      </c>
    </row>
    <row r="252" spans="1:2">
      <c r="A252" s="1">
        <v>37050</v>
      </c>
      <c r="B252" t="s">
        <v>92</v>
      </c>
    </row>
    <row r="253" spans="1:2">
      <c r="A253" s="1">
        <v>37051</v>
      </c>
      <c r="B253" t="s">
        <v>92</v>
      </c>
    </row>
    <row r="254" spans="1:2">
      <c r="A254" s="1">
        <v>37052</v>
      </c>
      <c r="B254" t="s">
        <v>92</v>
      </c>
    </row>
    <row r="255" spans="1:2">
      <c r="A255" s="1">
        <v>37053</v>
      </c>
      <c r="B255" t="s">
        <v>92</v>
      </c>
    </row>
    <row r="256" spans="1:2">
      <c r="A256" s="1">
        <v>37054</v>
      </c>
      <c r="B256" t="s">
        <v>92</v>
      </c>
    </row>
    <row r="257" spans="1:2">
      <c r="A257" s="1">
        <v>37055</v>
      </c>
      <c r="B257" t="s">
        <v>92</v>
      </c>
    </row>
    <row r="258" spans="1:2">
      <c r="A258" s="1">
        <v>37056</v>
      </c>
      <c r="B258" t="s">
        <v>92</v>
      </c>
    </row>
    <row r="259" spans="1:2">
      <c r="A259" s="1">
        <v>37057</v>
      </c>
      <c r="B259" t="s">
        <v>92</v>
      </c>
    </row>
    <row r="260" spans="1:2">
      <c r="A260" s="1">
        <v>37058</v>
      </c>
      <c r="B260" t="s">
        <v>92</v>
      </c>
    </row>
    <row r="261" spans="1:2">
      <c r="A261" s="1">
        <v>37059</v>
      </c>
      <c r="B261" t="s">
        <v>92</v>
      </c>
    </row>
    <row r="262" spans="1:2">
      <c r="A262" s="1">
        <v>37060</v>
      </c>
      <c r="B262" t="s">
        <v>92</v>
      </c>
    </row>
    <row r="263" spans="1:2">
      <c r="A263" s="1">
        <v>37061</v>
      </c>
      <c r="B263" t="s">
        <v>92</v>
      </c>
    </row>
    <row r="264" spans="1:2">
      <c r="A264" s="1">
        <v>37062</v>
      </c>
      <c r="B264" t="s">
        <v>92</v>
      </c>
    </row>
    <row r="265" spans="1:2">
      <c r="A265" s="1">
        <v>37063</v>
      </c>
      <c r="B265" t="s">
        <v>92</v>
      </c>
    </row>
    <row r="266" spans="1:2">
      <c r="A266" s="1">
        <v>37064</v>
      </c>
      <c r="B266" t="s">
        <v>92</v>
      </c>
    </row>
    <row r="267" spans="1:2">
      <c r="A267" s="1">
        <v>37065</v>
      </c>
      <c r="B267" t="s">
        <v>92</v>
      </c>
    </row>
    <row r="268" spans="1:2">
      <c r="A268" s="1">
        <v>37066</v>
      </c>
      <c r="B268" t="s">
        <v>92</v>
      </c>
    </row>
    <row r="269" spans="1:2">
      <c r="A269" s="1">
        <v>37067</v>
      </c>
      <c r="B269" t="s">
        <v>92</v>
      </c>
    </row>
    <row r="270" spans="1:2">
      <c r="A270" s="1">
        <v>37068</v>
      </c>
      <c r="B270" t="s">
        <v>92</v>
      </c>
    </row>
    <row r="271" spans="1:2">
      <c r="A271" s="1">
        <v>37069</v>
      </c>
      <c r="B271" t="s">
        <v>92</v>
      </c>
    </row>
    <row r="272" spans="1:2">
      <c r="A272" s="1">
        <v>37070</v>
      </c>
      <c r="B272" t="s">
        <v>92</v>
      </c>
    </row>
    <row r="273" spans="1:2">
      <c r="A273" s="1">
        <v>37071</v>
      </c>
      <c r="B273" t="s">
        <v>92</v>
      </c>
    </row>
    <row r="274" spans="1:2">
      <c r="A274" s="1">
        <v>37072</v>
      </c>
      <c r="B274" t="s">
        <v>92</v>
      </c>
    </row>
    <row r="275" spans="1:2">
      <c r="A275" s="1">
        <v>37073</v>
      </c>
      <c r="B275" t="s">
        <v>92</v>
      </c>
    </row>
    <row r="276" spans="1:2">
      <c r="A276" s="1">
        <v>37074</v>
      </c>
      <c r="B276" t="s">
        <v>92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 t="s">
        <v>92</v>
      </c>
    </row>
    <row r="280" spans="1:2">
      <c r="A280" s="1">
        <v>37078</v>
      </c>
      <c r="B280" t="s">
        <v>92</v>
      </c>
    </row>
    <row r="281" spans="1:2">
      <c r="A281" s="1">
        <v>37079</v>
      </c>
      <c r="B281" t="s">
        <v>92</v>
      </c>
    </row>
    <row r="282" spans="1:2">
      <c r="A282" s="1">
        <v>37080</v>
      </c>
      <c r="B282" t="s">
        <v>92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1.29921</v>
      </c>
    </row>
    <row r="304" spans="1:2">
      <c r="A304" s="1">
        <v>37102</v>
      </c>
      <c r="B304">
        <v>0.70865999999999996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 t="s">
        <v>92</v>
      </c>
    </row>
    <row r="310" spans="1:2">
      <c r="A310" s="1">
        <v>37108</v>
      </c>
      <c r="B310" t="s">
        <v>92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0.35432999999999998</v>
      </c>
    </row>
    <row r="315" spans="1:2">
      <c r="A315" s="1">
        <v>37113</v>
      </c>
      <c r="B315">
        <v>0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0.31496000000000002</v>
      </c>
    </row>
    <row r="322" spans="1:2">
      <c r="A322" s="1">
        <v>37120</v>
      </c>
      <c r="B322">
        <v>0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0</v>
      </c>
    </row>
    <row r="350" spans="1:2">
      <c r="A350" s="1">
        <v>37148</v>
      </c>
      <c r="B350">
        <v>3.9370000000000002E-2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2.7165300000000001</v>
      </c>
      <c r="C367" s="95">
        <f>SUM(B259:B366)</f>
        <v>2.7165300000000001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30</vt:i4>
      </vt:variant>
      <vt:variant>
        <vt:lpstr>Named Ranges</vt:lpstr>
      </vt:variant>
      <vt:variant>
        <vt:i4>17</vt:i4>
      </vt:variant>
    </vt:vector>
  </HeadingPairs>
  <TitlesOfParts>
    <vt:vector size="47" baseType="lpstr">
      <vt:lpstr>Meta_Stats</vt:lpstr>
      <vt:lpstr>AnnualTables</vt:lpstr>
      <vt:lpstr>DownTime</vt:lpstr>
      <vt:lpstr>FREQ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2025-11-26T18:05:44Z</dcterms:modified>
</cp:coreProperties>
</file>