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1E73429-1270-4D61-A0BE-C088D616AA8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23" i="1"/>
  <c r="Q23" i="1"/>
  <c r="D21" i="6"/>
  <c r="D24" i="45"/>
  <c r="M24" i="45"/>
  <c r="L24" i="45"/>
  <c r="K24" i="45"/>
  <c r="J24" i="45"/>
  <c r="I24" i="45"/>
  <c r="H24" i="45"/>
  <c r="G24" i="45"/>
  <c r="F24" i="45"/>
  <c r="E24" i="45"/>
  <c r="C24" i="45"/>
  <c r="B24" i="45"/>
  <c r="F11" i="21"/>
  <c r="F2" i="21"/>
  <c r="C367" i="54"/>
  <c r="B367" i="54"/>
  <c r="Q22" i="1"/>
  <c r="P22" i="1"/>
  <c r="D20" i="6"/>
  <c r="C367" i="53"/>
  <c r="B367" i="53"/>
  <c r="D19" i="6"/>
  <c r="Q21" i="1"/>
  <c r="P21" i="1"/>
  <c r="C367" i="52"/>
  <c r="B367" i="52"/>
  <c r="Q20" i="1"/>
  <c r="P20" i="1"/>
  <c r="D18" i="6"/>
  <c r="C367" i="51"/>
  <c r="B367" i="5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F9" i="3"/>
  <c r="Q19" i="1" l="1"/>
  <c r="P19" i="1"/>
  <c r="C367" i="50"/>
  <c r="B367" i="50"/>
  <c r="Q18" i="1" l="1"/>
  <c r="F3" i="21"/>
  <c r="C367" i="49"/>
  <c r="B367" i="49"/>
  <c r="P18" i="1" s="1"/>
  <c r="C367" i="48" l="1"/>
  <c r="Q17" i="1" s="1"/>
  <c r="B367" i="48"/>
  <c r="P17" i="1" s="1"/>
  <c r="C367" i="47" l="1"/>
  <c r="Q16" i="1" s="1"/>
  <c r="F9" i="1"/>
  <c r="B367" i="47"/>
  <c r="P16" i="1" s="1"/>
  <c r="C367" i="46" l="1"/>
  <c r="Q15" i="1" s="1"/>
  <c r="B367" i="46"/>
  <c r="P15" i="1" s="1"/>
  <c r="C32" i="1" l="1"/>
  <c r="B36" i="1"/>
  <c r="C36" i="1"/>
  <c r="C35" i="1"/>
  <c r="B35" i="1"/>
  <c r="C34" i="1"/>
  <c r="B34" i="1"/>
  <c r="C33" i="1"/>
  <c r="B33" i="1"/>
  <c r="B32" i="1"/>
  <c r="C31" i="1"/>
  <c r="B31" i="1"/>
  <c r="C367" i="44" l="1"/>
  <c r="Q14" i="1" s="1"/>
  <c r="B367" i="44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4" i="1"/>
  <c r="Q5" i="1"/>
  <c r="Q6" i="1"/>
  <c r="Q7" i="1"/>
  <c r="Q8" i="1"/>
  <c r="Q9" i="1"/>
  <c r="Q10" i="1"/>
  <c r="Q11" i="1"/>
  <c r="Q12" i="1"/>
  <c r="B7" i="1" l="1"/>
  <c r="E13" i="21" s="1"/>
  <c r="F13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G8" i="3"/>
  <c r="J12" i="3"/>
  <c r="H22" i="3"/>
  <c r="I20" i="3"/>
  <c r="K27" i="3"/>
  <c r="K17" i="3"/>
  <c r="F16" i="3"/>
  <c r="M7" i="3"/>
  <c r="K26" i="3"/>
  <c r="E34" i="3"/>
  <c r="J7" i="3"/>
  <c r="E7" i="3"/>
  <c r="B34" i="3"/>
  <c r="G22" i="3"/>
  <c r="I9" i="3"/>
  <c r="J13" i="3"/>
  <c r="K8" i="3"/>
  <c r="E17" i="3"/>
  <c r="H6" i="3"/>
  <c r="L28" i="3"/>
  <c r="D7" i="3"/>
  <c r="J4" i="3"/>
  <c r="C11" i="3"/>
  <c r="K29" i="3"/>
  <c r="J33" i="3"/>
  <c r="K7" i="3"/>
  <c r="F8" i="3"/>
  <c r="E10" i="3"/>
  <c r="B6" i="3"/>
  <c r="G28" i="3"/>
  <c r="G7" i="3"/>
  <c r="M16" i="3"/>
  <c r="B27" i="3"/>
  <c r="E27" i="3"/>
  <c r="M11" i="3"/>
  <c r="I19" i="3"/>
  <c r="H20" i="3"/>
  <c r="C17" i="3"/>
  <c r="D15" i="3"/>
  <c r="E12" i="3"/>
  <c r="H24" i="3"/>
  <c r="C8" i="3"/>
  <c r="J14" i="3"/>
  <c r="C22" i="3"/>
  <c r="L13" i="3"/>
  <c r="E23" i="3"/>
  <c r="B7" i="3"/>
  <c r="C12" i="3"/>
  <c r="I32" i="3"/>
  <c r="G12" i="3"/>
  <c r="L11" i="3"/>
  <c r="B24" i="3"/>
  <c r="F23" i="3"/>
  <c r="L19" i="3"/>
  <c r="M29" i="3"/>
  <c r="C15" i="3"/>
  <c r="B20" i="3"/>
  <c r="B17" i="3"/>
  <c r="H31" i="3"/>
  <c r="H12" i="3"/>
  <c r="I13" i="3"/>
  <c r="J17" i="3"/>
  <c r="L27" i="3"/>
  <c r="M9" i="3"/>
  <c r="L15" i="3"/>
  <c r="C7" i="3"/>
  <c r="E5" i="3"/>
  <c r="D12" i="3"/>
  <c r="G29" i="3"/>
  <c r="H4" i="3"/>
  <c r="C13" i="3"/>
  <c r="I16" i="3"/>
  <c r="I21" i="3"/>
  <c r="C23" i="3"/>
  <c r="B14" i="3"/>
  <c r="L20" i="3"/>
  <c r="E14" i="3"/>
  <c r="J16" i="3"/>
  <c r="G17" i="3"/>
  <c r="J11" i="3"/>
  <c r="F29" i="3"/>
  <c r="L5" i="3"/>
  <c r="M24" i="3"/>
  <c r="G32" i="3"/>
  <c r="D19" i="3"/>
  <c r="D32" i="3"/>
  <c r="H33" i="3"/>
  <c r="D6" i="3"/>
  <c r="B26" i="3"/>
  <c r="B28" i="3"/>
  <c r="F12" i="3"/>
  <c r="J32" i="3"/>
  <c r="G24" i="3"/>
  <c r="B19" i="3"/>
  <c r="E6" i="3"/>
  <c r="M14" i="3"/>
  <c r="D16" i="3"/>
  <c r="M10" i="3"/>
  <c r="E15" i="3"/>
  <c r="D4" i="3"/>
  <c r="F22" i="3"/>
  <c r="G21" i="3"/>
  <c r="L33" i="3"/>
  <c r="G34" i="3"/>
  <c r="H29" i="3"/>
  <c r="C16" i="3"/>
  <c r="J24" i="3"/>
  <c r="I26" i="3"/>
  <c r="D24" i="3"/>
  <c r="F18" i="3"/>
  <c r="L4" i="3"/>
  <c r="I6" i="3"/>
  <c r="J22" i="3"/>
  <c r="M25" i="3"/>
  <c r="L16" i="3"/>
  <c r="E25" i="3"/>
  <c r="G20" i="3"/>
  <c r="F11" i="3"/>
  <c r="B12" i="3"/>
  <c r="E22" i="3"/>
  <c r="L9" i="3"/>
  <c r="C30" i="3"/>
  <c r="G19" i="3"/>
  <c r="D20" i="3"/>
  <c r="I23" i="3"/>
  <c r="H21" i="3"/>
  <c r="J20" i="3"/>
  <c r="K12" i="3"/>
  <c r="I11" i="3"/>
  <c r="D23" i="3"/>
  <c r="H13" i="3"/>
  <c r="J10" i="3"/>
  <c r="L17" i="3"/>
  <c r="D18" i="3"/>
  <c r="J5" i="3"/>
  <c r="I5" i="3"/>
  <c r="H7" i="3"/>
  <c r="B16" i="3"/>
  <c r="I34" i="3"/>
  <c r="K20" i="3"/>
  <c r="H8" i="3"/>
  <c r="J6" i="3"/>
  <c r="F19" i="3"/>
  <c r="E20" i="3"/>
  <c r="D8" i="3"/>
  <c r="C24" i="3"/>
  <c r="H27" i="3"/>
  <c r="L26" i="3"/>
  <c r="L30" i="3"/>
  <c r="M13" i="3"/>
  <c r="L8" i="3"/>
  <c r="B10" i="3"/>
  <c r="B15" i="3"/>
  <c r="F5" i="3"/>
  <c r="E19" i="3"/>
  <c r="B33" i="3"/>
  <c r="J31" i="3"/>
  <c r="L34" i="3"/>
  <c r="M32" i="3"/>
  <c r="M18" i="3"/>
  <c r="H16" i="3"/>
  <c r="C19" i="3"/>
  <c r="K4" i="3"/>
  <c r="F4" i="3"/>
  <c r="C21" i="3"/>
  <c r="G14" i="3"/>
  <c r="L10" i="3"/>
  <c r="I4" i="3"/>
  <c r="E33" i="3"/>
  <c r="L6" i="3"/>
  <c r="G13" i="3"/>
  <c r="E31" i="3"/>
  <c r="H14" i="3"/>
  <c r="E30" i="3"/>
  <c r="K15" i="3"/>
  <c r="J9" i="3"/>
  <c r="D33" i="3"/>
  <c r="H23" i="3"/>
  <c r="B25" i="3"/>
  <c r="I31" i="3"/>
  <c r="K10" i="3"/>
  <c r="D28" i="3"/>
  <c r="M23" i="3"/>
  <c r="L14" i="3"/>
  <c r="D5" i="3"/>
  <c r="C28" i="3"/>
  <c r="K18" i="3"/>
  <c r="C9" i="3"/>
  <c r="F10" i="3"/>
  <c r="I33" i="3"/>
  <c r="D27" i="3"/>
  <c r="D25" i="3"/>
  <c r="F20" i="3"/>
  <c r="I7" i="3"/>
  <c r="G27" i="3"/>
  <c r="J25" i="3"/>
  <c r="L7" i="3"/>
  <c r="J30" i="3"/>
  <c r="M27" i="3"/>
  <c r="G30" i="3"/>
  <c r="F31" i="3"/>
  <c r="I14" i="3"/>
  <c r="L18" i="3"/>
  <c r="J8" i="3"/>
  <c r="H30" i="3"/>
  <c r="B30" i="3"/>
  <c r="M22" i="3"/>
  <c r="C10" i="3"/>
  <c r="B29" i="3"/>
  <c r="J21" i="3"/>
  <c r="K25" i="3"/>
  <c r="F30" i="3"/>
  <c r="M21" i="3"/>
  <c r="G4" i="3"/>
  <c r="G11" i="3"/>
  <c r="I27" i="3"/>
  <c r="K23" i="3"/>
  <c r="D21" i="3"/>
  <c r="K28" i="3"/>
  <c r="B22" i="3"/>
  <c r="C6" i="3"/>
  <c r="L23" i="3"/>
  <c r="I17" i="3"/>
  <c r="B11" i="3"/>
  <c r="D14" i="3"/>
  <c r="G18" i="3"/>
  <c r="B31" i="3"/>
  <c r="J18" i="3"/>
  <c r="M12" i="3"/>
  <c r="J29" i="3"/>
  <c r="D9" i="3"/>
  <c r="K19" i="3"/>
  <c r="B9" i="3"/>
  <c r="M26" i="3"/>
  <c r="J15" i="3"/>
  <c r="M28" i="3"/>
  <c r="G33" i="3"/>
  <c r="I30" i="3"/>
  <c r="E9" i="3"/>
  <c r="C5" i="3"/>
  <c r="K13" i="3"/>
  <c r="M6" i="3"/>
  <c r="E26" i="3"/>
  <c r="K11" i="3"/>
  <c r="B8" i="3"/>
  <c r="C4" i="3"/>
  <c r="H17" i="3"/>
  <c r="H25" i="3"/>
  <c r="F21" i="3"/>
  <c r="L31" i="3"/>
  <c r="D22" i="3"/>
  <c r="G5" i="3"/>
  <c r="F24" i="3"/>
  <c r="G9" i="3"/>
  <c r="I24" i="3"/>
  <c r="E13" i="3"/>
  <c r="M4" i="3"/>
  <c r="E11" i="3"/>
  <c r="D26" i="3"/>
  <c r="B5" i="3"/>
  <c r="B13" i="3"/>
  <c r="F26" i="3"/>
  <c r="I22" i="3"/>
  <c r="F32" i="3"/>
  <c r="F25" i="3"/>
  <c r="D11" i="3"/>
  <c r="K34" i="3"/>
  <c r="J19" i="3"/>
  <c r="L22" i="3"/>
  <c r="C32" i="3"/>
  <c r="H28" i="3"/>
  <c r="L12" i="3"/>
  <c r="C33" i="3"/>
  <c r="M33" i="3"/>
  <c r="I18" i="3"/>
  <c r="K9" i="3"/>
  <c r="K30" i="3"/>
  <c r="C27" i="3"/>
  <c r="E4" i="3"/>
  <c r="C31" i="3"/>
  <c r="G23" i="3"/>
  <c r="H15" i="3"/>
  <c r="M17" i="3"/>
  <c r="L32" i="3"/>
  <c r="K33" i="3"/>
  <c r="D31" i="3"/>
  <c r="C25" i="3"/>
  <c r="H26" i="3"/>
  <c r="E32" i="3"/>
  <c r="G15" i="3"/>
  <c r="J27" i="3"/>
  <c r="C29" i="3"/>
  <c r="F27" i="3"/>
  <c r="F15" i="3"/>
  <c r="B21" i="3"/>
  <c r="D13" i="3"/>
  <c r="H19" i="3"/>
  <c r="E18" i="3"/>
  <c r="B18" i="3"/>
  <c r="D10" i="3"/>
  <c r="K32" i="3"/>
  <c r="M20" i="3"/>
  <c r="F28" i="3"/>
  <c r="M5" i="3"/>
  <c r="J26" i="3"/>
  <c r="C18" i="3"/>
  <c r="H5" i="3"/>
  <c r="K16" i="3"/>
  <c r="M15" i="3"/>
  <c r="I10" i="3"/>
  <c r="D30" i="3"/>
  <c r="G6" i="3"/>
  <c r="F17" i="3"/>
  <c r="E24" i="3"/>
  <c r="M19" i="3"/>
  <c r="H9" i="3"/>
  <c r="E8" i="3"/>
  <c r="F7" i="3"/>
  <c r="B23" i="3"/>
  <c r="J28" i="3"/>
  <c r="C26" i="3"/>
  <c r="K6" i="3"/>
  <c r="D29" i="3"/>
  <c r="E16" i="3"/>
  <c r="G16" i="3"/>
  <c r="B4" i="3"/>
  <c r="L24" i="3"/>
  <c r="K22" i="3"/>
  <c r="G26" i="3"/>
  <c r="H11" i="3"/>
  <c r="J23" i="3"/>
  <c r="G25" i="3"/>
  <c r="L25" i="3"/>
  <c r="K14" i="3"/>
  <c r="K21" i="3"/>
  <c r="G10" i="3"/>
  <c r="M31" i="3"/>
  <c r="C20" i="3"/>
  <c r="I15" i="3"/>
  <c r="E21" i="3"/>
  <c r="I25" i="3"/>
  <c r="K5" i="3"/>
  <c r="H18" i="3"/>
  <c r="L29" i="3"/>
  <c r="K24" i="3"/>
  <c r="I8" i="3"/>
  <c r="F14" i="3"/>
  <c r="M8" i="3"/>
  <c r="M30" i="3"/>
  <c r="H10" i="3"/>
  <c r="E29" i="3"/>
  <c r="F13" i="3"/>
  <c r="I28" i="3"/>
  <c r="K31" i="3"/>
  <c r="B32" i="3"/>
  <c r="E28" i="3"/>
  <c r="I29" i="3"/>
  <c r="H32" i="3"/>
  <c r="G31" i="3"/>
  <c r="I12" i="3"/>
  <c r="D34" i="3"/>
  <c r="D17" i="3"/>
  <c r="C14" i="3"/>
  <c r="L21" i="3"/>
  <c r="F6" i="3"/>
  <c r="L37" i="3" l="1"/>
  <c r="L38" i="3"/>
  <c r="L35" i="3"/>
  <c r="C37" i="3"/>
  <c r="C38" i="3"/>
  <c r="C35" i="3"/>
  <c r="I35" i="3"/>
  <c r="I37" i="3"/>
  <c r="I38" i="3"/>
  <c r="H38" i="3"/>
  <c r="H37" i="3"/>
  <c r="H35" i="3"/>
  <c r="G37" i="3"/>
  <c r="G35" i="3"/>
  <c r="G38" i="3"/>
  <c r="D37" i="3"/>
  <c r="D38" i="3"/>
  <c r="D35" i="3"/>
  <c r="F35" i="3"/>
  <c r="E38" i="3"/>
  <c r="E37" i="3"/>
  <c r="E35" i="3"/>
  <c r="D42" i="3"/>
  <c r="K38" i="3"/>
  <c r="K35" i="3"/>
  <c r="K37" i="3"/>
  <c r="M37" i="3"/>
  <c r="M35" i="3"/>
  <c r="M38" i="3"/>
  <c r="B37" i="3"/>
  <c r="B38" i="3"/>
  <c r="B35" i="3"/>
  <c r="J38" i="3"/>
  <c r="J37" i="3"/>
  <c r="J35" i="3"/>
  <c r="D40" i="3" l="1"/>
  <c r="F38" i="3"/>
  <c r="D45" i="3" s="1"/>
  <c r="F37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<sst xmlns="http://schemas.openxmlformats.org/spreadsheetml/2006/main" count="351" uniqueCount="109">
  <si>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</si>
  <si>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</si>
  <si>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</si>
  <si>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</si>
  <si>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</si>
  <si>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</si>
  <si>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</si>
  <si>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</si>
  <si>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</si>
  <si>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</si>
  <si>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</si>
  <si>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</si>
  <si>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</si>
  <si>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</si>
  <si>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</si>
  <si>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</si>
  <si>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</si>
  <si>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</si>
  <si>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</si>
  <si>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</si>
  <si>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</si>
  <si>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</si>
  <si>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</si>
  <si>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</si>
  <si>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</si>
  <si>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</si>
  <si>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</si>
  <si>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</si>
  <si>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</si>
  <si>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</si>
  <si>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</si>
  <si>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</si>
  <si>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</si>
  <si>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</si>
  <si>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</si>
  <si>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</si>
  <si>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</si>
  <si>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</si>
  <si>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</si>
  <si>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</si>
  <si>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</si>
  <si>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</si>
  <si>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</si>
  <si>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</si>
  <si>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</si>
  <si>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</si>
  <si>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</si>
  <si>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</si>
  <si>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</si>
  <si>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</si>
  <si>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</si>
  <si>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</si>
  <si>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</si>
  <si>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</si>
  <si>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</si>
  <si>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</si>
  <si>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</si>
  <si>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</si>
  <si>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</si>
  <si>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</si>
  <si>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</si>
  <si>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</si>
  <si>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</si>
  <si>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</si>
  <si>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</si>
  <si>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</si>
  <si>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</si>
  <si>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</si>
  <si>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</si>
  <si>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</si>
  <si>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</si>
  <si>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</si>
  <si>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</si>
  <si>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</si>
  <si>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</si>
  <si>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McDowell Rd. @ Meridian Rd.</t>
  </si>
  <si>
    <t>Rain</t>
  </si>
  <si>
    <t>Apache Junction</t>
  </si>
  <si>
    <t>Pinal</t>
  </si>
  <si>
    <r>
      <t>33</t>
    </r>
    <r>
      <rPr>
        <sz val="11"/>
        <color theme="1"/>
        <rFont val="Calibri"/>
        <family val="2"/>
      </rPr>
      <t>° 27’ 56.4”</t>
    </r>
  </si>
  <si>
    <r>
      <t>111</t>
    </r>
    <r>
      <rPr>
        <sz val="11"/>
        <color theme="1"/>
        <rFont val="Calibri"/>
        <family val="2"/>
      </rPr>
      <t>° 34’ 39.3”</t>
    </r>
  </si>
  <si>
    <t>125 yards E of McDowell &amp; Meridian Rds.</t>
  </si>
  <si>
    <t>Data collision</t>
  </si>
  <si>
    <t>No rain fell</t>
  </si>
  <si>
    <t>Unknown</t>
  </si>
  <si>
    <t>Not documented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</si>
  <si>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</si>
  <si>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</si>
  <si>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</si>
  <si>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</si>
  <si>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</si>
  <si>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</si>
  <si>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</si>
  <si>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</si>
  <si>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</si>
  <si>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</si>
  <si>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</si>
  <si>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McDowell Rd. @ Meridian Rd.  # 33500</t>
  </si>
  <si>
    <t>Gage ID # History:</t>
  </si>
  <si>
    <r>
      <rPr>
        <b/>
        <sz val="11"/>
        <color theme="1"/>
        <rFont val="Calibri"/>
        <family val="2"/>
        <scheme val="minor"/>
      </rPr>
      <t>33500</t>
    </r>
    <r>
      <rPr>
        <sz val="11"/>
        <color theme="1"/>
        <rFont val="Calibri"/>
        <family val="2"/>
        <scheme val="minor"/>
      </rPr>
      <t>; 6695 prior to 1/17/2018</t>
    </r>
  </si>
  <si>
    <t>Solar panel</t>
  </si>
  <si>
    <t>Days w/ Rain</t>
  </si>
  <si>
    <t>1,915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</si>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</sst>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/>
    </xf>
    <xf numFmtId="167" fontId="30" fillId="0" borderId="0" xfId="2" applyNumberFormat="1" applyFont="1" applyAlignment="1">
      <alignment horizontal="left"/>
    </xf>
    <xf numFmtId="2" fontId="30" fillId="0" borderId="0" xfId="0" applyNumberFormat="1" applyFont="1" applyAlignment="1">
      <alignment horizontal="right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4.6456599999999986</c:v>
                </c:pt>
                <c:pt idx="2">
                  <c:v>12.952729999999995</c:v>
                </c:pt>
                <c:pt idx="3">
                  <c:v>7.2834500000000002</c:v>
                </c:pt>
                <c:pt idx="4">
                  <c:v>14.212569999999998</c:v>
                </c:pt>
                <c:pt idx="5">
                  <c:v>6.8110099999999996</c:v>
                </c:pt>
                <c:pt idx="6">
                  <c:v>8.1102199999999982</c:v>
                </c:pt>
                <c:pt idx="7">
                  <c:v>10.39368</c:v>
                </c:pt>
                <c:pt idx="8">
                  <c:v>11.732259999999998</c:v>
                </c:pt>
                <c:pt idx="9">
                  <c:v>8.1102199999999964</c:v>
                </c:pt>
                <c:pt idx="10">
                  <c:v>7.2834499999999984</c:v>
                </c:pt>
                <c:pt idx="11">
                  <c:v>10.354309999999998</c:v>
                </c:pt>
                <c:pt idx="12">
                  <c:v>5.6299099999999989</c:v>
                </c:pt>
                <c:pt idx="13">
                  <c:v>12.440919999999998</c:v>
                </c:pt>
                <c:pt idx="14">
                  <c:v>8.7007699999999986</c:v>
                </c:pt>
                <c:pt idx="15">
                  <c:v>10.393679999999996</c:v>
                </c:pt>
                <c:pt idx="16">
                  <c:v>9.330689999999997</c:v>
                </c:pt>
                <c:pt idx="17">
                  <c:v>10.314939999999998</c:v>
                </c:pt>
                <c:pt idx="18">
                  <c:v>9.685019999999998</c:v>
                </c:pt>
                <c:pt idx="19">
                  <c:v>4.2125899999999996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B-49B6-BC67-F2E2673E66D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6.3385699999999998</c:v>
                </c:pt>
                <c:pt idx="1">
                  <c:v>1.6141699999999999</c:v>
                </c:pt>
                <c:pt idx="2">
                  <c:v>3.6220399999999993</c:v>
                </c:pt>
                <c:pt idx="3">
                  <c:v>1.5354300000000001</c:v>
                </c:pt>
                <c:pt idx="4">
                  <c:v>5.3936899999999994</c:v>
                </c:pt>
                <c:pt idx="5">
                  <c:v>1.6929099999999999</c:v>
                </c:pt>
                <c:pt idx="6">
                  <c:v>4.0157399999999992</c:v>
                </c:pt>
                <c:pt idx="7">
                  <c:v>4.2913299999999994</c:v>
                </c:pt>
                <c:pt idx="8">
                  <c:v>7.4802999999999997</c:v>
                </c:pt>
                <c:pt idx="9">
                  <c:v>1.9291299999999998</c:v>
                </c:pt>
                <c:pt idx="10">
                  <c:v>2.4409399999999999</c:v>
                </c:pt>
                <c:pt idx="11">
                  <c:v>5.0393599999999994</c:v>
                </c:pt>
                <c:pt idx="12">
                  <c:v>4.6062899999999996</c:v>
                </c:pt>
                <c:pt idx="13">
                  <c:v>3.7401499999999999</c:v>
                </c:pt>
                <c:pt idx="14">
                  <c:v>0.74803000000000008</c:v>
                </c:pt>
                <c:pt idx="15">
                  <c:v>8.7401400000000002</c:v>
                </c:pt>
                <c:pt idx="16">
                  <c:v>4.842509999999999</c:v>
                </c:pt>
                <c:pt idx="17">
                  <c:v>2.6771600000000002</c:v>
                </c:pt>
                <c:pt idx="18">
                  <c:v>2.5196799999999997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9B-49B6-BC67-F2E2673E6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1413920"/>
        <c:axId val="661414704"/>
      </c:barChart>
      <c:catAx>
        <c:axId val="66141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1414704"/>
        <c:crosses val="autoZero"/>
        <c:auto val="1"/>
        <c:lblAlgn val="ctr"/>
        <c:lblOffset val="100"/>
        <c:noMultiLvlLbl val="0"/>
      </c:catAx>
      <c:valAx>
        <c:axId val="6614147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14139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McDowell Rd. @ Meridian</a:t>
            </a:r>
            <a:r>
              <a:rPr lang="en-US" baseline="0"/>
              <a:t> Rd.: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'WY-DD'!$C$3:$C$21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'WY-DD'!$D$3:$D$21</c:f>
              <c:numCache>
                <c:formatCode>General</c:formatCode>
                <c:ptCount val="19"/>
                <c:pt idx="0">
                  <c:v>26</c:v>
                </c:pt>
                <c:pt idx="1">
                  <c:v>36</c:v>
                </c:pt>
                <c:pt idx="2">
                  <c:v>28</c:v>
                </c:pt>
                <c:pt idx="3">
                  <c:v>35</c:v>
                </c:pt>
                <c:pt idx="4">
                  <c:v>24</c:v>
                </c:pt>
                <c:pt idx="5">
                  <c:v>28</c:v>
                </c:pt>
                <c:pt idx="6">
                  <c:v>31</c:v>
                </c:pt>
                <c:pt idx="7">
                  <c:v>24</c:v>
                </c:pt>
                <c:pt idx="8">
                  <c:v>34</c:v>
                </c:pt>
                <c:pt idx="9">
                  <c:v>37</c:v>
                </c:pt>
                <c:pt idx="10">
                  <c:v>39</c:v>
                </c:pt>
                <c:pt idx="11">
                  <c:v>19</c:v>
                </c:pt>
                <c:pt idx="12">
                  <c:v>33</c:v>
                </c:pt>
                <c:pt idx="13">
                  <c:v>29</c:v>
                </c:pt>
                <c:pt idx="14">
                  <c:v>35</c:v>
                </c:pt>
                <c:pt idx="15">
                  <c:v>29</c:v>
                </c:pt>
                <c:pt idx="16">
                  <c:v>40</c:v>
                </c:pt>
                <c:pt idx="17">
                  <c:v>35</c:v>
                </c:pt>
                <c:pt idx="1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9-4A7D-AC88-1FB869D66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7285727"/>
        <c:axId val="466645999"/>
      </c:barChart>
      <c:catAx>
        <c:axId val="457285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45999"/>
        <c:crosses val="autoZero"/>
        <c:auto val="1"/>
        <c:lblAlgn val="ctr"/>
        <c:lblOffset val="100"/>
        <c:noMultiLvlLbl val="0"/>
      </c:catAx>
      <c:valAx>
        <c:axId val="46664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285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56.4%22N+111%C2%B034'39.3%22W/@33.46567,-111.5775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1</xdr:row>
      <xdr:rowOff>4233</xdr:rowOff>
    </xdr:from>
    <xdr:to>
      <xdr:col>18</xdr:col>
      <xdr:colOff>603250</xdr:colOff>
      <xdr:row>23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4A392C-4F48-4F56-9762-EE57D7CEFE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567&amp;lon=-111.577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98</v>
      </c>
      <c r="B4" s="130" t="s">
        <v>99</v>
      </c>
      <c r="C4" s="131"/>
      <c r="D4" s="132"/>
      <c r="O4" s="2">
        <v>2006</v>
      </c>
      <c r="P4" s="125"/>
      <c r="Q4" s="91">
        <f>'2006'!C367</f>
        <v>6.3385699999999998</v>
      </c>
    </row>
    <row r="5" spans="1:17" ht="15" customHeight="1" thickBot="1">
      <c r="A5" s="17"/>
      <c r="B5" s="131"/>
      <c r="C5" s="131"/>
      <c r="D5" s="132"/>
      <c r="O5" s="2">
        <v>2007</v>
      </c>
      <c r="P5" s="90">
        <f>'2007'!B367</f>
        <v>4.6456599999999986</v>
      </c>
      <c r="Q5" s="91">
        <f>'2007'!C367</f>
        <v>1.6141699999999999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2008</v>
      </c>
      <c r="P6" s="90">
        <f>'2008'!B367</f>
        <v>12.952729999999995</v>
      </c>
      <c r="Q6" s="91">
        <f>'2008'!C367</f>
        <v>3.6220399999999993</v>
      </c>
    </row>
    <row r="7" spans="1:17" ht="15.75" thickBot="1">
      <c r="A7" s="17" t="s">
        <v>3</v>
      </c>
      <c r="B7" s="82">
        <f>(D7-B8)/365.25</f>
        <v>19.441478439425051</v>
      </c>
      <c r="C7" s="81" t="s">
        <v>72</v>
      </c>
      <c r="D7" s="80">
        <v>45931</v>
      </c>
      <c r="O7" s="2">
        <v>2009</v>
      </c>
      <c r="P7" s="90">
        <f>'2009'!B367</f>
        <v>7.2834500000000002</v>
      </c>
      <c r="Q7" s="91">
        <f>'2009'!C367</f>
        <v>1.5354300000000001</v>
      </c>
    </row>
    <row r="8" spans="1:17" ht="15.75" thickBot="1">
      <c r="A8" s="18" t="s">
        <v>4</v>
      </c>
      <c r="B8" s="19">
        <v>38830</v>
      </c>
      <c r="C8" s="6"/>
      <c r="D8" s="16"/>
      <c r="O8" s="2">
        <v>2010</v>
      </c>
      <c r="P8" s="90">
        <f>'2010'!B367</f>
        <v>14.212569999999998</v>
      </c>
      <c r="Q8" s="91">
        <f>'2010'!C367</f>
        <v>5.3936899999999994</v>
      </c>
    </row>
    <row r="9" spans="1:17" ht="15.75" thickBot="1">
      <c r="A9" s="17" t="s">
        <v>56</v>
      </c>
      <c r="B9" s="12" t="s">
        <v>77</v>
      </c>
      <c r="C9" s="12"/>
      <c r="D9" s="15"/>
      <c r="F9">
        <f>SUM($F2:F8)</f>
        <v>0</v>
      </c>
      <c r="O9" s="2">
        <v>2011</v>
      </c>
      <c r="P9" s="90">
        <f>'2011'!B367</f>
        <v>6.8110099999999996</v>
      </c>
      <c r="Q9" s="91">
        <f>'2011'!C367</f>
        <v>1.6929099999999999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2012</v>
      </c>
      <c r="P10" s="90">
        <f>'2012'!B367</f>
        <v>8.1102199999999982</v>
      </c>
      <c r="Q10" s="91">
        <f>'2012'!C367</f>
        <v>4.0157399999999992</v>
      </c>
    </row>
    <row r="11" spans="1:17" ht="15.75" thickBot="1">
      <c r="A11" s="17" t="s">
        <v>6</v>
      </c>
      <c r="B11" s="12" t="s">
        <v>79</v>
      </c>
      <c r="C11" s="20">
        <v>33.465670000000003</v>
      </c>
      <c r="D11" s="15"/>
      <c r="O11" s="2">
        <v>2013</v>
      </c>
      <c r="P11" s="90">
        <f>'2013'!B367</f>
        <v>10.39368</v>
      </c>
      <c r="Q11" s="91">
        <f>'2013'!C367</f>
        <v>4.2913299999999994</v>
      </c>
    </row>
    <row r="12" spans="1:17" ht="15.75" thickBot="1">
      <c r="A12" s="17" t="s">
        <v>7</v>
      </c>
      <c r="B12" s="12" t="s">
        <v>80</v>
      </c>
      <c r="C12" s="20">
        <v>-111.57759</v>
      </c>
      <c r="D12" s="15"/>
      <c r="O12" s="2">
        <v>2014</v>
      </c>
      <c r="P12" s="90">
        <f>'2014'!B367</f>
        <v>11.732259999999998</v>
      </c>
      <c r="Q12" s="91">
        <f>'2014'!C367</f>
        <v>7.4802999999999997</v>
      </c>
    </row>
    <row r="13" spans="1:17" ht="15.75" thickBot="1">
      <c r="A13" s="17" t="s">
        <v>8</v>
      </c>
      <c r="B13" s="12" t="s">
        <v>102</v>
      </c>
      <c r="C13" s="12"/>
      <c r="D13" s="15"/>
      <c r="O13" s="2">
        <v>2015</v>
      </c>
      <c r="P13" s="90">
        <f>'2015'!B367</f>
        <v>8.1102199999999964</v>
      </c>
      <c r="Q13" s="91">
        <f>'2015'!C367</f>
        <v>1.9291299999999998</v>
      </c>
    </row>
    <row r="14" spans="1:17" ht="15.75" thickBot="1">
      <c r="A14" s="18" t="s">
        <v>9</v>
      </c>
      <c r="B14" s="6" t="s">
        <v>81</v>
      </c>
      <c r="C14" s="6"/>
      <c r="D14" s="16"/>
      <c r="O14" s="2">
        <v>2016</v>
      </c>
      <c r="P14" s="90">
        <f>'2016'!B367</f>
        <v>7.2834499999999984</v>
      </c>
      <c r="Q14" s="91">
        <f>'2016'!C367</f>
        <v>2.4409399999999999</v>
      </c>
    </row>
    <row r="15" spans="1:17" ht="15.75" thickBot="1">
      <c r="A15" s="83" t="s">
        <v>106</v>
      </c>
      <c r="B15" s="12"/>
      <c r="C15" s="12"/>
      <c r="D15" s="62">
        <f>AVERAGE(P4:P34)</f>
        <v>9.0841094736842116</v>
      </c>
      <c r="O15" s="2">
        <v>2017</v>
      </c>
      <c r="P15" s="90">
        <f>'2017'!B367</f>
        <v>10.354309999999998</v>
      </c>
      <c r="Q15" s="91">
        <f>'2017'!C367</f>
        <v>5.0393599999999994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2018</v>
      </c>
      <c r="P16" s="90">
        <f>'2018'!B367</f>
        <v>5.6299099999999989</v>
      </c>
      <c r="Q16" s="91">
        <f>'2018'!C367</f>
        <v>4.6062899999999996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2019</v>
      </c>
      <c r="P17" s="90">
        <f>'2019'!B367</f>
        <v>12.440919999999998</v>
      </c>
      <c r="Q17" s="91">
        <f>'2019'!C367</f>
        <v>3.7401499999999999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2020</v>
      </c>
      <c r="P18" s="90">
        <f>'2020'!B367</f>
        <v>8.7007699999999986</v>
      </c>
      <c r="Q18" s="91">
        <f>'2020'!C367</f>
        <v>0.74803000000000008</v>
      </c>
    </row>
    <row r="19" spans="1:17" ht="15.75" thickBot="1">
      <c r="O19" s="2">
        <v>2021</v>
      </c>
      <c r="P19" s="90">
        <f>'2021'!B367</f>
        <v>10.393679999999996</v>
      </c>
      <c r="Q19" s="91">
        <f>'2021'!C367</f>
        <v>8.7401400000000002</v>
      </c>
    </row>
    <row r="20" spans="1:17" ht="15.75" thickBot="1">
      <c r="A20" s="84" t="s">
        <v>15</v>
      </c>
      <c r="B20" s="30"/>
      <c r="C20" s="30"/>
      <c r="D20" s="31"/>
      <c r="O20" s="2">
        <v>2022</v>
      </c>
      <c r="P20" s="90">
        <f>'2022'!B367</f>
        <v>9.330689999999997</v>
      </c>
      <c r="Q20" s="91">
        <f>'2022'!C367</f>
        <v>4.842509999999999</v>
      </c>
    </row>
    <row r="21" spans="1:17" ht="15.75" thickBot="1">
      <c r="A21" s="32" t="s">
        <v>54</v>
      </c>
      <c r="B21" s="33"/>
      <c r="C21" s="33"/>
      <c r="D21" s="34"/>
      <c r="O21" s="2">
        <v>2023</v>
      </c>
      <c r="P21" s="90">
        <f>'2023'!B367</f>
        <v>10.314939999999998</v>
      </c>
      <c r="Q21" s="91">
        <f>'2023'!C367</f>
        <v>2.6771600000000002</v>
      </c>
    </row>
    <row r="22" spans="1:17" ht="15.75" thickBot="1">
      <c r="A22" s="35" t="s">
        <v>55</v>
      </c>
      <c r="B22" s="36"/>
      <c r="C22" s="36"/>
      <c r="D22" s="37"/>
      <c r="O22" s="2">
        <v>2024</v>
      </c>
      <c r="P22" s="90">
        <f>'2024'!B367</f>
        <v>9.685019999999998</v>
      </c>
      <c r="Q22" s="91">
        <f>'2024'!C367</f>
        <v>2.5196799999999997</v>
      </c>
    </row>
    <row r="23" spans="1:17" ht="15.75" thickBot="1">
      <c r="O23" s="2">
        <v>2025</v>
      </c>
      <c r="P23" s="90">
        <f>'2025'!B367</f>
        <v>4.2125899999999996</v>
      </c>
      <c r="Q23" s="91">
        <f>'2024'!C368</f>
        <v>0</v>
      </c>
    </row>
    <row r="24" spans="1:17" ht="15.75" thickBot="1">
      <c r="A24" s="38" t="s">
        <v>53</v>
      </c>
      <c r="B24" s="54"/>
      <c r="C24" s="54"/>
      <c r="D24" s="39"/>
      <c r="O24" s="2">
        <v>2026</v>
      </c>
      <c r="P24" s="90"/>
      <c r="Q24" s="91"/>
    </row>
    <row r="25" spans="1:17" ht="15.75" thickBot="1">
      <c r="A25" s="40"/>
      <c r="B25" s="40" t="s">
        <v>50</v>
      </c>
      <c r="C25" s="55">
        <v>42</v>
      </c>
      <c r="D25" s="57"/>
      <c r="O25" s="2">
        <v>2027</v>
      </c>
      <c r="P25" s="90"/>
      <c r="Q25" s="91"/>
    </row>
    <row r="26" spans="1:17" ht="15.75" thickBot="1">
      <c r="A26" s="40"/>
      <c r="B26" s="40" t="s">
        <v>51</v>
      </c>
      <c r="C26" s="55">
        <v>9</v>
      </c>
      <c r="D26" s="57"/>
      <c r="O26" s="2">
        <v>2028</v>
      </c>
      <c r="P26" s="90"/>
      <c r="Q26" s="91"/>
    </row>
    <row r="27" spans="1:17" ht="15.75" thickBot="1">
      <c r="A27" s="41"/>
      <c r="B27" s="41" t="s">
        <v>52</v>
      </c>
      <c r="C27" s="56">
        <v>1</v>
      </c>
      <c r="D27" s="58"/>
      <c r="O27" s="2">
        <v>2029</v>
      </c>
      <c r="P27" s="90"/>
      <c r="Q27" s="91"/>
    </row>
    <row r="28" spans="1:17" ht="15.75" thickBot="1">
      <c r="O28" s="2">
        <v>2030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2031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2032</v>
      </c>
      <c r="P30" s="90"/>
      <c r="Q30" s="91"/>
    </row>
    <row r="31" spans="1:17" ht="15.75" thickBot="1">
      <c r="A31" s="44" t="s">
        <v>17</v>
      </c>
      <c r="B31" s="45">
        <f>FREQ!$B$24</f>
        <v>1.02</v>
      </c>
      <c r="C31" s="123">
        <f>FREQ!$C$24</f>
        <v>44424</v>
      </c>
      <c r="D31" s="46">
        <v>26</v>
      </c>
      <c r="O31" s="2">
        <v>2033</v>
      </c>
      <c r="P31" s="90"/>
      <c r="Q31" s="91"/>
    </row>
    <row r="32" spans="1:17" ht="15.75" thickBot="1">
      <c r="A32" s="44" t="s">
        <v>18</v>
      </c>
      <c r="B32" s="45">
        <f>FREQ!$D$24</f>
        <v>2.3199999999999998</v>
      </c>
      <c r="C32" s="123">
        <f>FREQ!$E$24</f>
        <v>44770</v>
      </c>
      <c r="D32" s="46">
        <v>224</v>
      </c>
      <c r="O32" s="2">
        <v>2034</v>
      </c>
      <c r="P32" s="90"/>
      <c r="Q32" s="91"/>
    </row>
    <row r="33" spans="1:17" ht="15.75" thickBot="1">
      <c r="A33" s="44" t="s">
        <v>19</v>
      </c>
      <c r="B33" s="45">
        <f>FREQ!$F$24</f>
        <v>2.56</v>
      </c>
      <c r="C33" s="123">
        <f>FREQ!$G$24</f>
        <v>40407</v>
      </c>
      <c r="D33" s="46">
        <v>126</v>
      </c>
      <c r="O33" s="2">
        <v>2035</v>
      </c>
      <c r="P33" s="90"/>
      <c r="Q33" s="91"/>
    </row>
    <row r="34" spans="1:17" ht="15.75" customHeight="1" thickBot="1">
      <c r="A34" s="44" t="s">
        <v>20</v>
      </c>
      <c r="B34" s="45">
        <f>FREQ!$H$24</f>
        <v>3.58</v>
      </c>
      <c r="C34" s="123">
        <f>FREQ!$I$24</f>
        <v>41890</v>
      </c>
      <c r="D34" s="46">
        <v>663</v>
      </c>
      <c r="O34" s="2">
        <v>2036</v>
      </c>
      <c r="P34" s="90"/>
      <c r="Q34" s="91"/>
    </row>
    <row r="35" spans="1:17">
      <c r="A35" s="44" t="s">
        <v>21</v>
      </c>
      <c r="B35" s="45">
        <f>FREQ!$J$24</f>
        <v>4.09</v>
      </c>
      <c r="C35" s="123">
        <f>FREQ!$K$24</f>
        <v>41890</v>
      </c>
      <c r="D35" s="46">
        <v>96</v>
      </c>
      <c r="O35" s="137" t="s">
        <v>103</v>
      </c>
      <c r="P35" s="138"/>
      <c r="Q35" s="138"/>
    </row>
    <row r="36" spans="1:17">
      <c r="A36" s="47" t="s">
        <v>22</v>
      </c>
      <c r="B36" s="48">
        <f>FREQ!$L$24</f>
        <v>4.09</v>
      </c>
      <c r="C36" s="124">
        <f>FREQ!$M$24</f>
        <v>41890</v>
      </c>
      <c r="D36" s="49">
        <v>20</v>
      </c>
      <c r="O36" s="139"/>
      <c r="P36" s="139"/>
      <c r="Q36" s="139"/>
    </row>
    <row r="38" spans="1:17" ht="15.75">
      <c r="A38" s="135" t="s">
        <v>71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VyjVF+i6o/EZ35y2/J4WWzWsQvG0uhzIlloYANGHJ4XzI8OaHrV9wOIXsxm3tJTNy5Uf3LPoyKugc2cyj0vF4w==" saltValue="LqnzKmKcWKlTPIIo4meWi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3.9370000000000002E-2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0.35432999999999998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1.1417299999999999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0.11811000000000001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1.37795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3.9370000000000002E-2</v>
      </c>
      <c r="L35" s="71">
        <f t="shared" ref="L35" ca="1" si="3">SUM(L4:L34)</f>
        <v>0.62992000000000004</v>
      </c>
      <c r="M35" s="71">
        <f t="shared" ref="M35" ca="1" si="4">SUM(M4:M34)</f>
        <v>1.7322799999999998</v>
      </c>
      <c r="U35" s="1"/>
      <c r="V35" s="3"/>
    </row>
    <row r="36" spans="1:22" ht="14.45" customHeight="1">
      <c r="A36" s="72" t="s">
        <v>48</v>
      </c>
      <c r="B36" s="73">
        <f ca="1">B35</f>
        <v>0.11811000000000001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1.5748</v>
      </c>
      <c r="H36" s="73">
        <f t="shared" ca="1" si="5"/>
        <v>1.65354</v>
      </c>
      <c r="I36" s="73">
        <f t="shared" ca="1" si="5"/>
        <v>1.65354</v>
      </c>
      <c r="J36" s="73">
        <f t="shared" ca="1" si="5"/>
        <v>1.8110200000000001</v>
      </c>
      <c r="K36" s="73">
        <f t="shared" ca="1" si="5"/>
        <v>1.85039</v>
      </c>
      <c r="L36" s="73">
        <f t="shared" ca="1" si="5"/>
        <v>2.4803100000000002</v>
      </c>
      <c r="M36" s="73">
        <f t="shared" ca="1" si="5"/>
        <v>4.2125900000000005</v>
      </c>
    </row>
    <row r="37" spans="1:22" ht="14.45" customHeight="1">
      <c r="A37" s="72" t="s">
        <v>42</v>
      </c>
      <c r="B37" s="73">
        <f t="shared" ref="B37:M37" ca="1" si="6">MAX(B4:B34)</f>
        <v>7.8740000000000004E-2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0.27559</v>
      </c>
      <c r="M37" s="73">
        <f t="shared" ca="1" si="6"/>
        <v>1.1417299999999999</v>
      </c>
    </row>
    <row r="38" spans="1:22" ht="14.45" customHeight="1">
      <c r="A38" s="72" t="s">
        <v>43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1.1417299999999999</v>
      </c>
    </row>
    <row r="41" spans="1:22" ht="15.75">
      <c r="A41" s="75" t="s">
        <v>46</v>
      </c>
      <c r="B41" s="76"/>
      <c r="C41" s="76"/>
      <c r="D41" s="77">
        <f ca="1">MAX(B35:M35)</f>
        <v>1.7322799999999998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2.4015699999999995</v>
      </c>
    </row>
    <row r="43" spans="1:22" ht="15.75">
      <c r="A43" s="75" t="s">
        <v>69</v>
      </c>
      <c r="B43" s="76"/>
      <c r="C43" s="76"/>
      <c r="D43" s="77">
        <f ca="1">M36</f>
        <v>4.2125900000000005</v>
      </c>
    </row>
    <row r="44" spans="1:22" ht="15.75">
      <c r="A44" s="75" t="s">
        <v>65</v>
      </c>
      <c r="B44" s="76"/>
      <c r="C44" s="76"/>
      <c r="D44" s="78">
        <f ca="1">M36/Meta_Stats!$D$15</f>
        <v>0.46373175182481752</v>
      </c>
    </row>
    <row r="45" spans="1:22" ht="15.75">
      <c r="A45" s="75" t="s">
        <v>47</v>
      </c>
      <c r="B45" s="76"/>
      <c r="C45" s="76"/>
      <c r="D45" s="79">
        <f ca="1">SUM(B38:M38)</f>
        <v>22</v>
      </c>
    </row>
    <row r="47" spans="1:22" ht="15.75">
      <c r="A47" s="135" t="s">
        <v>71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19">
        <v>33500</v>
      </c>
      <c r="B2" s="120">
        <v>45668.5</v>
      </c>
      <c r="C2" s="119" t="s">
        <v>107</v>
      </c>
      <c r="D2" s="120">
        <v>45670.5</v>
      </c>
      <c r="E2" s="119" t="s">
        <v>107</v>
      </c>
      <c r="F2" s="121">
        <f>D2-B2</f>
        <v>2</v>
      </c>
      <c r="G2" s="122" t="s">
        <v>108</v>
      </c>
      <c r="H2" s="122" t="s">
        <v>83</v>
      </c>
      <c r="I2" s="119">
        <v>1</v>
      </c>
    </row>
    <row r="3" spans="1:9">
      <c r="A3" s="119">
        <v>33500</v>
      </c>
      <c r="B3" s="120">
        <v>44023.75</v>
      </c>
      <c r="C3" s="119">
        <v>202</v>
      </c>
      <c r="D3" s="120">
        <v>44025.5</v>
      </c>
      <c r="E3" s="119">
        <v>202</v>
      </c>
      <c r="F3" s="121">
        <f>D3-B3</f>
        <v>1.75</v>
      </c>
      <c r="G3" s="122" t="s">
        <v>100</v>
      </c>
      <c r="H3" s="122" t="s">
        <v>83</v>
      </c>
      <c r="I3" s="119">
        <v>1</v>
      </c>
    </row>
    <row r="4" spans="1:9">
      <c r="A4" s="21">
        <v>33500</v>
      </c>
      <c r="B4" s="22">
        <v>41291.939583333296</v>
      </c>
      <c r="C4" s="21">
        <v>48</v>
      </c>
      <c r="D4" s="22">
        <v>41295.939583333296</v>
      </c>
      <c r="E4" s="21">
        <v>48</v>
      </c>
      <c r="F4" s="23">
        <v>4</v>
      </c>
      <c r="G4" s="24" t="s">
        <v>82</v>
      </c>
      <c r="H4" s="24" t="s">
        <v>83</v>
      </c>
      <c r="I4" s="21">
        <v>1</v>
      </c>
    </row>
    <row r="5" spans="1:9">
      <c r="A5" s="21">
        <v>33500</v>
      </c>
      <c r="B5" s="22">
        <v>41165.1340277778</v>
      </c>
      <c r="C5" s="21">
        <v>206</v>
      </c>
      <c r="D5" s="22">
        <v>41169.506249999999</v>
      </c>
      <c r="E5" s="21">
        <v>206</v>
      </c>
      <c r="F5" s="23">
        <v>4.37</v>
      </c>
      <c r="G5" s="24" t="s">
        <v>84</v>
      </c>
      <c r="H5" s="24" t="s">
        <v>83</v>
      </c>
      <c r="I5" s="21">
        <v>1</v>
      </c>
    </row>
    <row r="6" spans="1:9">
      <c r="A6" s="21">
        <v>33500</v>
      </c>
      <c r="B6" s="22">
        <v>41004.634722222203</v>
      </c>
      <c r="C6" s="21">
        <v>99</v>
      </c>
      <c r="D6" s="22">
        <v>41008.384722222203</v>
      </c>
      <c r="E6" s="21">
        <v>99</v>
      </c>
      <c r="F6" s="23">
        <v>3.75</v>
      </c>
      <c r="G6" s="24" t="s">
        <v>82</v>
      </c>
      <c r="H6" s="24" t="s">
        <v>83</v>
      </c>
      <c r="I6" s="21">
        <v>1</v>
      </c>
    </row>
    <row r="7" spans="1:9">
      <c r="A7" s="21">
        <v>33500</v>
      </c>
      <c r="B7" s="22">
        <v>40947.935416666704</v>
      </c>
      <c r="C7" s="21">
        <v>77</v>
      </c>
      <c r="D7" s="22">
        <v>40950.935416666704</v>
      </c>
      <c r="E7" s="21">
        <v>77</v>
      </c>
      <c r="F7" s="23">
        <v>3</v>
      </c>
      <c r="G7" s="24" t="s">
        <v>82</v>
      </c>
      <c r="H7" s="24" t="s">
        <v>83</v>
      </c>
      <c r="I7" s="21">
        <v>1</v>
      </c>
    </row>
    <row r="8" spans="1:9">
      <c r="A8" s="21">
        <v>33500</v>
      </c>
      <c r="B8" s="22">
        <v>40125.352083333302</v>
      </c>
      <c r="C8" s="21">
        <v>0</v>
      </c>
      <c r="D8" s="22">
        <v>40127.602083333302</v>
      </c>
      <c r="E8" s="21">
        <v>0</v>
      </c>
      <c r="F8" s="23">
        <v>2.25</v>
      </c>
      <c r="G8" s="24" t="s">
        <v>82</v>
      </c>
      <c r="H8" s="24" t="s">
        <v>83</v>
      </c>
      <c r="I8" s="21">
        <v>1</v>
      </c>
    </row>
    <row r="9" spans="1:9">
      <c r="A9" s="21">
        <v>33500</v>
      </c>
      <c r="B9" s="22">
        <v>40108.910416666702</v>
      </c>
      <c r="C9" s="21">
        <v>0</v>
      </c>
      <c r="D9" s="22">
        <v>40111.659722222197</v>
      </c>
      <c r="E9" s="21">
        <v>0</v>
      </c>
      <c r="F9" s="23">
        <v>2.75</v>
      </c>
      <c r="G9" s="24" t="s">
        <v>85</v>
      </c>
      <c r="H9" s="24" t="s">
        <v>83</v>
      </c>
      <c r="I9" s="21">
        <v>1</v>
      </c>
    </row>
    <row r="10" spans="1:9">
      <c r="A10" s="21">
        <v>33500</v>
      </c>
      <c r="B10" s="22">
        <v>39268.146527777797</v>
      </c>
      <c r="C10" s="21">
        <v>77</v>
      </c>
      <c r="D10" s="22">
        <v>39271.396527777797</v>
      </c>
      <c r="E10" s="21">
        <v>77</v>
      </c>
      <c r="F10" s="101">
        <v>3.25</v>
      </c>
      <c r="G10" s="24" t="s">
        <v>82</v>
      </c>
      <c r="H10" s="24" t="s">
        <v>83</v>
      </c>
      <c r="I10" s="21">
        <v>1</v>
      </c>
    </row>
    <row r="11" spans="1:9">
      <c r="F11" s="102">
        <f>SUM($F2:F10)</f>
        <v>27.12</v>
      </c>
    </row>
    <row r="13" spans="1:9">
      <c r="C13" s="126" t="s">
        <v>104</v>
      </c>
      <c r="D13" s="126"/>
      <c r="E13" s="127">
        <f>Meta_Stats!B7*365.25</f>
        <v>7101</v>
      </c>
      <c r="F13" s="128">
        <f>100-(F11/E13)*100</f>
        <v>99.618081960287284</v>
      </c>
      <c r="G13" s="126" t="s">
        <v>105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4"/>
  <sheetViews>
    <sheetView workbookViewId="0">
      <selection activeCell="H32" sqref="H32"/>
    </sheetView>
  </sheetViews>
  <sheetFormatPr defaultRowHeight="15"/>
  <cols>
    <col min="1" max="1" width="12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88</v>
      </c>
      <c r="B2" s="109" t="s">
        <v>89</v>
      </c>
      <c r="C2" s="110" t="s">
        <v>90</v>
      </c>
      <c r="D2" s="109" t="s">
        <v>91</v>
      </c>
      <c r="E2" s="110" t="s">
        <v>90</v>
      </c>
      <c r="F2" s="109" t="s">
        <v>92</v>
      </c>
      <c r="G2" s="110" t="s">
        <v>90</v>
      </c>
      <c r="H2" s="109" t="s">
        <v>93</v>
      </c>
      <c r="I2" s="110" t="s">
        <v>90</v>
      </c>
      <c r="J2" s="109" t="s">
        <v>94</v>
      </c>
      <c r="K2" s="110" t="s">
        <v>90</v>
      </c>
      <c r="L2" s="109" t="s">
        <v>95</v>
      </c>
      <c r="M2" s="110" t="s">
        <v>90</v>
      </c>
      <c r="N2" s="111"/>
      <c r="O2" s="111"/>
      <c r="P2" s="111"/>
    </row>
    <row r="3" spans="1:16">
      <c r="A3" s="108">
        <v>2006</v>
      </c>
      <c r="B3" s="112">
        <v>0.87</v>
      </c>
      <c r="C3" s="113">
        <v>38950</v>
      </c>
      <c r="D3" s="112">
        <v>2.319</v>
      </c>
      <c r="E3" s="113">
        <v>38950</v>
      </c>
      <c r="F3" s="112">
        <v>2.44</v>
      </c>
      <c r="G3" s="113">
        <v>38950</v>
      </c>
      <c r="H3" s="112">
        <v>2.48</v>
      </c>
      <c r="I3" s="113">
        <v>38950</v>
      </c>
      <c r="J3" s="112">
        <v>2.48</v>
      </c>
      <c r="K3" s="113">
        <v>38950</v>
      </c>
      <c r="L3" s="112">
        <v>2.68</v>
      </c>
      <c r="M3" s="113">
        <v>38950</v>
      </c>
      <c r="N3" s="111"/>
      <c r="O3" s="111"/>
      <c r="P3" s="111"/>
    </row>
    <row r="4" spans="1:16">
      <c r="A4" s="108">
        <v>2007</v>
      </c>
      <c r="B4" s="114">
        <v>0.63</v>
      </c>
      <c r="C4" s="113">
        <v>39288</v>
      </c>
      <c r="D4" s="114">
        <v>0.79</v>
      </c>
      <c r="E4" s="113">
        <v>39288</v>
      </c>
      <c r="F4" s="114">
        <v>0.79</v>
      </c>
      <c r="G4" s="113">
        <v>39288</v>
      </c>
      <c r="H4" s="114">
        <v>0.79</v>
      </c>
      <c r="I4" s="113">
        <v>39288</v>
      </c>
      <c r="J4" s="114">
        <v>0.83</v>
      </c>
      <c r="K4" s="113">
        <v>39164</v>
      </c>
      <c r="L4" s="114">
        <v>1.1399999999999999</v>
      </c>
      <c r="M4" s="113">
        <v>39291</v>
      </c>
    </row>
    <row r="5" spans="1:16">
      <c r="A5" s="108">
        <v>2008</v>
      </c>
      <c r="B5" s="114">
        <v>0.51</v>
      </c>
      <c r="C5" s="113">
        <v>39639</v>
      </c>
      <c r="D5" s="114">
        <v>1.34</v>
      </c>
      <c r="E5" s="113">
        <v>39639</v>
      </c>
      <c r="F5" s="114">
        <v>1.57</v>
      </c>
      <c r="G5" s="113">
        <v>39639</v>
      </c>
      <c r="H5" s="114">
        <v>1.81</v>
      </c>
      <c r="I5" s="113">
        <v>39640</v>
      </c>
      <c r="J5" s="114">
        <v>1.93</v>
      </c>
      <c r="K5" s="113">
        <v>39640</v>
      </c>
      <c r="L5" s="114">
        <v>2.0099999999999998</v>
      </c>
      <c r="M5" s="113">
        <v>39419</v>
      </c>
    </row>
    <row r="6" spans="1:16">
      <c r="A6" s="108">
        <v>2009</v>
      </c>
      <c r="B6" s="114">
        <v>0.35</v>
      </c>
      <c r="C6" s="113">
        <v>40061</v>
      </c>
      <c r="D6" s="114">
        <v>0.43</v>
      </c>
      <c r="E6" s="113">
        <v>40061</v>
      </c>
      <c r="F6" s="114">
        <v>0.55000000000000004</v>
      </c>
      <c r="G6" s="113">
        <v>33121</v>
      </c>
      <c r="H6" s="114">
        <v>0.55000000000000004</v>
      </c>
      <c r="I6" s="113">
        <v>40061</v>
      </c>
      <c r="J6" s="114">
        <v>0.83</v>
      </c>
      <c r="K6" s="113">
        <v>39808</v>
      </c>
      <c r="L6" s="114">
        <v>1.02</v>
      </c>
      <c r="M6" s="113">
        <v>39800</v>
      </c>
    </row>
    <row r="7" spans="1:16">
      <c r="A7" s="108">
        <v>2010</v>
      </c>
      <c r="B7" s="114">
        <v>0.83</v>
      </c>
      <c r="C7" s="113">
        <v>40407</v>
      </c>
      <c r="D7" s="114">
        <v>2.2400000000000002</v>
      </c>
      <c r="E7" s="113">
        <v>40407</v>
      </c>
      <c r="F7" s="114">
        <v>2.56</v>
      </c>
      <c r="G7" s="113">
        <v>40407</v>
      </c>
      <c r="H7" s="114">
        <v>2.56</v>
      </c>
      <c r="I7" s="113">
        <v>40407</v>
      </c>
      <c r="J7" s="114">
        <v>2.56</v>
      </c>
      <c r="K7" s="113">
        <v>40408</v>
      </c>
      <c r="L7" s="114">
        <v>3.62</v>
      </c>
      <c r="M7" s="113">
        <v>40200</v>
      </c>
    </row>
    <row r="8" spans="1:16">
      <c r="A8" s="108">
        <v>2011</v>
      </c>
      <c r="B8" s="114">
        <v>0.31</v>
      </c>
      <c r="C8" s="113">
        <v>40456</v>
      </c>
      <c r="D8" s="114">
        <v>0.35</v>
      </c>
      <c r="E8" s="113">
        <v>40503</v>
      </c>
      <c r="F8" s="114">
        <v>0.59</v>
      </c>
      <c r="G8" s="113">
        <v>40541</v>
      </c>
      <c r="H8" s="114">
        <v>0.75</v>
      </c>
      <c r="I8" s="113">
        <v>40541</v>
      </c>
      <c r="J8" s="114">
        <v>1.06</v>
      </c>
      <c r="K8" s="113">
        <v>40457</v>
      </c>
      <c r="L8" s="114">
        <v>1.1000000000000001</v>
      </c>
      <c r="M8" s="113">
        <v>40457</v>
      </c>
    </row>
    <row r="9" spans="1:16">
      <c r="A9" s="108">
        <v>2012</v>
      </c>
      <c r="B9" s="114">
        <v>0.63</v>
      </c>
      <c r="C9" s="113">
        <v>41104</v>
      </c>
      <c r="D9" s="114">
        <v>0.83</v>
      </c>
      <c r="E9" s="113">
        <v>41104</v>
      </c>
      <c r="F9" s="114">
        <v>0.91</v>
      </c>
      <c r="G9" s="113">
        <v>41159</v>
      </c>
      <c r="H9" s="114">
        <v>1.1000000000000001</v>
      </c>
      <c r="I9" s="113">
        <v>41159</v>
      </c>
      <c r="J9" s="114">
        <v>1.42</v>
      </c>
      <c r="K9" s="113">
        <v>40890</v>
      </c>
      <c r="L9" s="114">
        <v>2.2000000000000002</v>
      </c>
      <c r="M9" s="113">
        <v>40890</v>
      </c>
    </row>
    <row r="10" spans="1:16">
      <c r="A10" s="108">
        <v>2013</v>
      </c>
      <c r="B10" s="114">
        <v>0.67</v>
      </c>
      <c r="C10" s="113">
        <v>41481</v>
      </c>
      <c r="D10" s="114">
        <v>0.75</v>
      </c>
      <c r="E10" s="113">
        <v>41481</v>
      </c>
      <c r="F10" s="114">
        <v>0.75</v>
      </c>
      <c r="G10" s="113">
        <v>41526</v>
      </c>
      <c r="H10" s="114">
        <v>1.06</v>
      </c>
      <c r="I10" s="113">
        <v>41300</v>
      </c>
      <c r="J10" s="114">
        <v>1.54</v>
      </c>
      <c r="K10" s="113">
        <v>41300</v>
      </c>
      <c r="L10" s="114">
        <v>1.93</v>
      </c>
      <c r="M10" s="113">
        <v>41300</v>
      </c>
    </row>
    <row r="11" spans="1:16">
      <c r="A11" s="108">
        <v>2014</v>
      </c>
      <c r="B11" s="114">
        <v>0.71</v>
      </c>
      <c r="C11" s="113">
        <v>41890</v>
      </c>
      <c r="D11" s="114">
        <v>1.3</v>
      </c>
      <c r="E11" s="113">
        <v>41890</v>
      </c>
      <c r="F11" s="114">
        <v>2.2000000000000002</v>
      </c>
      <c r="G11" s="113">
        <v>41890</v>
      </c>
      <c r="H11" s="114">
        <v>3.58</v>
      </c>
      <c r="I11" s="113">
        <v>41890</v>
      </c>
      <c r="J11" s="114">
        <v>4.09</v>
      </c>
      <c r="K11" s="113">
        <v>41890</v>
      </c>
      <c r="L11" s="114">
        <v>4.09</v>
      </c>
      <c r="M11" s="113">
        <v>41890</v>
      </c>
    </row>
    <row r="12" spans="1:16">
      <c r="A12" s="108">
        <v>2015</v>
      </c>
      <c r="B12" s="114">
        <v>0.39</v>
      </c>
      <c r="C12" s="113">
        <v>42216</v>
      </c>
      <c r="D12" s="114">
        <v>0.43</v>
      </c>
      <c r="E12" s="113">
        <v>42216</v>
      </c>
      <c r="F12" s="114">
        <v>0.71</v>
      </c>
      <c r="G12" s="113">
        <v>42140</v>
      </c>
      <c r="H12" s="114">
        <v>0.91</v>
      </c>
      <c r="I12" s="113">
        <v>42034</v>
      </c>
      <c r="J12" s="114">
        <v>1.38</v>
      </c>
      <c r="K12" s="113">
        <v>42034</v>
      </c>
      <c r="L12" s="114">
        <v>1.65</v>
      </c>
      <c r="M12" s="113">
        <v>42034</v>
      </c>
    </row>
    <row r="13" spans="1:16">
      <c r="A13" s="108">
        <v>2016</v>
      </c>
      <c r="B13" s="114">
        <v>0.55000000000000004</v>
      </c>
      <c r="C13" s="113">
        <v>42580</v>
      </c>
      <c r="D13" s="114">
        <v>0.71</v>
      </c>
      <c r="E13" s="113">
        <v>42580</v>
      </c>
      <c r="F13" s="114">
        <v>0.79</v>
      </c>
      <c r="G13" s="113">
        <v>42580</v>
      </c>
      <c r="H13" s="114">
        <v>0.79</v>
      </c>
      <c r="I13" s="113">
        <v>42580</v>
      </c>
      <c r="J13" s="114">
        <v>0.98</v>
      </c>
      <c r="K13" s="113">
        <v>42376</v>
      </c>
      <c r="L13" s="114">
        <v>2.0099999999999998</v>
      </c>
      <c r="M13" s="113">
        <v>42376</v>
      </c>
    </row>
    <row r="14" spans="1:16">
      <c r="A14" s="108">
        <v>2017</v>
      </c>
      <c r="B14" s="114">
        <v>0.51</v>
      </c>
      <c r="C14" s="113">
        <v>42937</v>
      </c>
      <c r="D14" s="114">
        <v>1.02</v>
      </c>
      <c r="E14" s="113">
        <v>42940</v>
      </c>
      <c r="F14" s="114">
        <v>1.54</v>
      </c>
      <c r="G14" s="113">
        <v>42940</v>
      </c>
      <c r="H14" s="114">
        <v>1.65</v>
      </c>
      <c r="I14" s="113">
        <v>42940</v>
      </c>
      <c r="J14" s="114">
        <v>2.64</v>
      </c>
      <c r="K14" s="113">
        <v>42940</v>
      </c>
      <c r="L14" s="114">
        <v>3.27</v>
      </c>
      <c r="M14" s="113">
        <v>42940</v>
      </c>
    </row>
    <row r="15" spans="1:16">
      <c r="A15" s="108">
        <v>2018</v>
      </c>
      <c r="B15" s="114">
        <v>0.79</v>
      </c>
      <c r="C15" s="113">
        <v>43311</v>
      </c>
      <c r="D15" s="114">
        <v>1.1000000000000001</v>
      </c>
      <c r="E15" s="113">
        <v>43311</v>
      </c>
      <c r="F15" s="114">
        <v>1.1000000000000001</v>
      </c>
      <c r="G15" s="113">
        <v>43311</v>
      </c>
      <c r="H15" s="114">
        <v>1.1000000000000001</v>
      </c>
      <c r="I15" s="113">
        <v>43311</v>
      </c>
      <c r="J15" s="114">
        <v>1.3</v>
      </c>
      <c r="K15" s="113">
        <v>43322</v>
      </c>
      <c r="L15" s="114">
        <v>1.5</v>
      </c>
      <c r="M15" s="113">
        <v>43322</v>
      </c>
    </row>
    <row r="16" spans="1:16">
      <c r="A16" s="108">
        <v>2019</v>
      </c>
      <c r="B16" s="114">
        <v>0.51</v>
      </c>
      <c r="C16" s="113">
        <v>43731</v>
      </c>
      <c r="D16" s="114">
        <v>1.65</v>
      </c>
      <c r="E16" s="113">
        <v>43731</v>
      </c>
      <c r="F16" s="114">
        <v>2.0099999999999998</v>
      </c>
      <c r="G16" s="113">
        <v>43731</v>
      </c>
      <c r="H16" s="114">
        <v>2.44</v>
      </c>
      <c r="I16" s="113">
        <v>43731</v>
      </c>
      <c r="J16" s="114">
        <v>2.48</v>
      </c>
      <c r="K16" s="113">
        <v>43731</v>
      </c>
      <c r="L16" s="114">
        <v>2.56</v>
      </c>
      <c r="M16" s="113">
        <v>43731</v>
      </c>
    </row>
    <row r="17" spans="1:13">
      <c r="A17" s="108">
        <v>2020</v>
      </c>
      <c r="B17" s="114">
        <v>0.24</v>
      </c>
      <c r="C17" s="113">
        <v>43789</v>
      </c>
      <c r="D17" s="114">
        <v>0.39</v>
      </c>
      <c r="E17" s="113">
        <v>43798</v>
      </c>
      <c r="F17" s="114">
        <v>0.83</v>
      </c>
      <c r="G17" s="113">
        <v>43798</v>
      </c>
      <c r="H17" s="114">
        <v>0.94</v>
      </c>
      <c r="I17" s="113">
        <v>43798</v>
      </c>
      <c r="J17" s="114">
        <v>1.22</v>
      </c>
      <c r="K17" s="113">
        <v>43789</v>
      </c>
      <c r="L17" s="114">
        <v>1.85</v>
      </c>
      <c r="M17" s="113">
        <v>43789</v>
      </c>
    </row>
    <row r="18" spans="1:13">
      <c r="A18" s="108">
        <v>2021</v>
      </c>
      <c r="B18" s="114">
        <v>1.02</v>
      </c>
      <c r="C18" s="113">
        <v>44424</v>
      </c>
      <c r="D18" s="114">
        <v>1.38</v>
      </c>
      <c r="E18" s="113">
        <v>44419</v>
      </c>
      <c r="F18" s="114">
        <v>1.46</v>
      </c>
      <c r="G18" s="113">
        <v>44419</v>
      </c>
      <c r="H18" s="114">
        <v>1.57</v>
      </c>
      <c r="I18" s="113">
        <v>44422</v>
      </c>
      <c r="J18" s="114">
        <v>2.2400000000000002</v>
      </c>
      <c r="K18" s="113">
        <v>44422</v>
      </c>
      <c r="L18" s="114">
        <v>3.86</v>
      </c>
      <c r="M18" s="113">
        <v>44422</v>
      </c>
    </row>
    <row r="19" spans="1:13">
      <c r="A19" s="108">
        <v>2022</v>
      </c>
      <c r="B19" s="114">
        <v>0.75</v>
      </c>
      <c r="C19" s="113">
        <v>44770</v>
      </c>
      <c r="D19" s="114">
        <v>2.3199999999999998</v>
      </c>
      <c r="E19" s="113">
        <v>44770</v>
      </c>
      <c r="F19" s="114">
        <v>2.44</v>
      </c>
      <c r="G19" s="113">
        <v>44770</v>
      </c>
      <c r="H19" s="114">
        <v>2.44</v>
      </c>
      <c r="I19" s="113">
        <v>44770</v>
      </c>
      <c r="J19" s="114">
        <v>2.48</v>
      </c>
      <c r="K19" s="113">
        <v>44770</v>
      </c>
      <c r="L19" s="114">
        <v>2.6</v>
      </c>
      <c r="M19" s="113">
        <v>44770</v>
      </c>
    </row>
    <row r="20" spans="1:13">
      <c r="A20" s="108">
        <v>2023</v>
      </c>
      <c r="B20" s="114">
        <v>0.28000000000000003</v>
      </c>
      <c r="C20" s="113">
        <v>45133</v>
      </c>
      <c r="D20" s="114">
        <v>0.63</v>
      </c>
      <c r="E20" s="113">
        <v>45133</v>
      </c>
      <c r="F20" s="114">
        <v>0.98</v>
      </c>
      <c r="G20" s="113">
        <v>45133</v>
      </c>
      <c r="H20" s="114">
        <v>0.98</v>
      </c>
      <c r="I20" s="113">
        <v>45133</v>
      </c>
      <c r="J20" s="114">
        <v>1.42</v>
      </c>
      <c r="K20" s="113">
        <v>44898</v>
      </c>
      <c r="L20" s="114">
        <v>1.42</v>
      </c>
      <c r="M20" s="113">
        <v>44898</v>
      </c>
    </row>
    <row r="21" spans="1:13">
      <c r="A21" s="108">
        <v>2024</v>
      </c>
      <c r="B21" s="114">
        <v>0.79</v>
      </c>
      <c r="C21" s="113">
        <v>45498</v>
      </c>
      <c r="D21" s="114">
        <v>1.5</v>
      </c>
      <c r="E21" s="113">
        <v>45498</v>
      </c>
      <c r="F21" s="114">
        <v>1.5</v>
      </c>
      <c r="G21" s="113">
        <v>45498</v>
      </c>
      <c r="H21" s="114">
        <v>1.69</v>
      </c>
      <c r="I21" s="113">
        <v>45498</v>
      </c>
      <c r="J21" s="114">
        <v>1.69</v>
      </c>
      <c r="K21" s="113">
        <v>45498</v>
      </c>
      <c r="L21" s="114">
        <v>1.69</v>
      </c>
      <c r="M21" s="113">
        <v>45498</v>
      </c>
    </row>
    <row r="22" spans="1:13" ht="15.75" thickBot="1">
      <c r="A22" s="108">
        <v>2025</v>
      </c>
      <c r="B22" s="115">
        <v>0.24</v>
      </c>
      <c r="C22" s="113">
        <v>45926</v>
      </c>
      <c r="D22" s="115">
        <v>0.43</v>
      </c>
      <c r="E22" s="113">
        <v>45926</v>
      </c>
      <c r="F22" s="115">
        <v>0.71</v>
      </c>
      <c r="G22" s="113">
        <v>45926</v>
      </c>
      <c r="H22" s="115">
        <v>1.1000000000000001</v>
      </c>
      <c r="I22" s="113">
        <v>45926</v>
      </c>
      <c r="J22" s="115">
        <v>1.22</v>
      </c>
      <c r="K22" s="113">
        <v>45927</v>
      </c>
      <c r="L22" s="115">
        <v>1.34</v>
      </c>
      <c r="M22" s="113">
        <v>45929</v>
      </c>
    </row>
    <row r="23" spans="1:13">
      <c r="A23" s="116"/>
      <c r="B23" s="117"/>
      <c r="C23" s="113"/>
      <c r="D23" s="117"/>
      <c r="E23" s="113"/>
      <c r="F23" s="117"/>
      <c r="G23" s="113"/>
      <c r="H23" s="117"/>
      <c r="I23" s="113"/>
      <c r="J23" s="117"/>
      <c r="K23" s="113"/>
      <c r="L23" s="117"/>
      <c r="M23" s="113"/>
    </row>
    <row r="24" spans="1:13">
      <c r="A24" s="108" t="s">
        <v>96</v>
      </c>
      <c r="B24" s="109">
        <f>MAX(B3:B22)</f>
        <v>1.02</v>
      </c>
      <c r="C24" s="118">
        <f>VLOOKUP(MAX($B$3:$B$22), $B$3:$C$22, 2, FALSE)</f>
        <v>44424</v>
      </c>
      <c r="D24" s="109">
        <f>MAX(D4:D22)</f>
        <v>2.3199999999999998</v>
      </c>
      <c r="E24" s="118">
        <f>VLOOKUP(MAX($D$4:$D$22), $D$4:$E$22, 2, FALSE)</f>
        <v>44770</v>
      </c>
      <c r="F24" s="109">
        <f>MAX(F3:F22)</f>
        <v>2.56</v>
      </c>
      <c r="G24" s="118">
        <f>VLOOKUP(MAX($F$3:$F$22), $F$3:$G$22, 2, FALSE)</f>
        <v>40407</v>
      </c>
      <c r="H24" s="109">
        <f>MAX(H3:H22)</f>
        <v>3.58</v>
      </c>
      <c r="I24" s="118">
        <f>VLOOKUP(MAX($H$3:$H$22), $H$3:$I$22, 2, FALSE)</f>
        <v>41890</v>
      </c>
      <c r="J24" s="109">
        <f>MAX(J3:J22)</f>
        <v>4.09</v>
      </c>
      <c r="K24" s="118">
        <f>VLOOKUP(MAX($J$3:$J$22), $J$3:$K$22, 2, FALSE)</f>
        <v>41890</v>
      </c>
      <c r="L24" s="109">
        <f>MAX(L3:L22)</f>
        <v>4.09</v>
      </c>
      <c r="M24" s="118">
        <f>VLOOKUP(MAX($L$3:$L$22), $L$3:$M$22, 2, FALSE)</f>
        <v>41890</v>
      </c>
    </row>
  </sheetData>
  <conditionalFormatting sqref="B3:B22">
    <cfRule type="top10" dxfId="5" priority="6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1"/>
  <sheetViews>
    <sheetView zoomScale="90" zoomScaleNormal="90" workbookViewId="0">
      <selection activeCell="E28" sqref="E28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101</v>
      </c>
      <c r="D2" s="140"/>
    </row>
    <row r="3" spans="1:4">
      <c r="A3">
        <v>2023</v>
      </c>
      <c r="C3">
        <v>2007</v>
      </c>
      <c r="D3">
        <f>COUNTIF('2007'!B1:B366,"&gt;.01")</f>
        <v>26</v>
      </c>
    </row>
    <row r="4" spans="1:4">
      <c r="A4">
        <v>2022</v>
      </c>
      <c r="C4">
        <v>2008</v>
      </c>
      <c r="D4">
        <f>COUNTIF('2008'!B1:B366,"&gt;.01")</f>
        <v>36</v>
      </c>
    </row>
    <row r="5" spans="1:4">
      <c r="A5">
        <v>2021</v>
      </c>
      <c r="C5">
        <v>2009</v>
      </c>
      <c r="D5">
        <f>COUNTIF('2009'!B1:B366,"&gt;.01")</f>
        <v>28</v>
      </c>
    </row>
    <row r="6" spans="1:4">
      <c r="A6">
        <v>2020</v>
      </c>
      <c r="C6">
        <v>2010</v>
      </c>
      <c r="D6">
        <f>COUNTIF('2010'!B1:B366,"&gt;.01")</f>
        <v>35</v>
      </c>
    </row>
    <row r="7" spans="1:4">
      <c r="A7">
        <v>2019</v>
      </c>
      <c r="C7">
        <v>2011</v>
      </c>
      <c r="D7">
        <f>COUNTIF('2011'!B1:B366,"&gt;.01")</f>
        <v>24</v>
      </c>
    </row>
    <row r="8" spans="1:4">
      <c r="A8">
        <v>2018</v>
      </c>
      <c r="C8">
        <v>2012</v>
      </c>
      <c r="D8">
        <f>COUNTIF('2012'!B1:B366,"&gt;.01")</f>
        <v>28</v>
      </c>
    </row>
    <row r="9" spans="1:4">
      <c r="A9">
        <v>2017</v>
      </c>
      <c r="C9">
        <v>2013</v>
      </c>
      <c r="D9">
        <f>COUNTIF('2013'!B1:B366,"&gt;.01")</f>
        <v>31</v>
      </c>
    </row>
    <row r="10" spans="1:4">
      <c r="A10">
        <v>2016</v>
      </c>
      <c r="C10">
        <v>2014</v>
      </c>
      <c r="D10">
        <f>COUNTIF('2014'!B1:B366,"&gt;.01")</f>
        <v>24</v>
      </c>
    </row>
    <row r="11" spans="1:4">
      <c r="A11">
        <v>2015</v>
      </c>
      <c r="C11">
        <v>2015</v>
      </c>
      <c r="D11">
        <f>COUNTIF('2015'!B1:B366,"&gt;.01")</f>
        <v>34</v>
      </c>
    </row>
    <row r="12" spans="1:4">
      <c r="A12">
        <v>2014</v>
      </c>
      <c r="C12">
        <v>2016</v>
      </c>
      <c r="D12">
        <f>COUNTIF('2016'!B1:B366,"&gt;.01")</f>
        <v>37</v>
      </c>
    </row>
    <row r="13" spans="1:4">
      <c r="A13">
        <v>2013</v>
      </c>
      <c r="C13">
        <v>2017</v>
      </c>
      <c r="D13">
        <f>COUNTIF('2017'!B1:B366,"&gt;.01")</f>
        <v>39</v>
      </c>
    </row>
    <row r="14" spans="1:4">
      <c r="A14">
        <v>2012</v>
      </c>
      <c r="C14">
        <v>2018</v>
      </c>
      <c r="D14">
        <f>COUNTIF('2018'!B1:B366,"&gt;.01")</f>
        <v>19</v>
      </c>
    </row>
    <row r="15" spans="1:4">
      <c r="A15">
        <v>2011</v>
      </c>
      <c r="C15">
        <v>2019</v>
      </c>
      <c r="D15">
        <f>COUNTIF('2019'!B1:B366,"&gt;.01")</f>
        <v>33</v>
      </c>
    </row>
    <row r="16" spans="1:4">
      <c r="A16">
        <v>2010</v>
      </c>
      <c r="C16">
        <v>2020</v>
      </c>
      <c r="D16">
        <f>COUNTIF('2020'!B1:B366,"&gt;.01")</f>
        <v>29</v>
      </c>
    </row>
    <row r="17" spans="1:4">
      <c r="A17">
        <v>2009</v>
      </c>
      <c r="C17">
        <v>2021</v>
      </c>
      <c r="D17">
        <f>COUNTIF('2021'!B1:B366,"&gt;.01")</f>
        <v>35</v>
      </c>
    </row>
    <row r="18" spans="1:4">
      <c r="A18">
        <v>2008</v>
      </c>
      <c r="C18">
        <v>2022</v>
      </c>
      <c r="D18">
        <f>COUNTIF('2022'!B1:B366,"&gt;.01")</f>
        <v>29</v>
      </c>
    </row>
    <row r="19" spans="1:4">
      <c r="A19">
        <v>2007</v>
      </c>
      <c r="C19">
        <v>2023</v>
      </c>
      <c r="D19">
        <f>COUNTIF('2023'!B1:B366,"&gt;.01")</f>
        <v>40</v>
      </c>
    </row>
    <row r="20" spans="1:4">
      <c r="A20">
        <v>2006</v>
      </c>
      <c r="C20">
        <v>2024</v>
      </c>
      <c r="D20">
        <f>COUNTIF('2024'!B1:B366,"&gt;.01")</f>
        <v>35</v>
      </c>
    </row>
    <row r="21" spans="1:4">
      <c r="C21">
        <v>2025</v>
      </c>
      <c r="D21">
        <f>COUNTIF('2025'!B1:B366,"&gt;.01")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6B5E0-4F31-4E49-A0BA-CA5961F1143D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3.9370000000000002E-2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7.8740000000000004E-2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3.9370000000000002E-2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0.70865999999999996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0.23622000000000001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7.8740000000000004E-2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0.27559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0.23622000000000001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0.35432999999999998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1.1417299999999999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4.2125899999999996</v>
      </c>
      <c r="C367" s="93">
        <f>SUM(B260:B366)</f>
        <v>2.40157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9B85-1C27-4489-ADE2-F8A6A0E7BF31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7.8740000000000004E-2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3.9370000000000002E-2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0</v>
      </c>
      <c r="C61" s="99"/>
    </row>
    <row r="62" spans="1:3" ht="15" customHeight="1">
      <c r="A62" s="129">
        <v>45261</v>
      </c>
      <c r="B62" s="98">
        <v>0.15748000000000001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0.11811000000000001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0.70865999999999996</v>
      </c>
      <c r="C83" s="99"/>
    </row>
    <row r="84" spans="1:3" ht="15" customHeight="1">
      <c r="A84" s="129">
        <v>45283</v>
      </c>
      <c r="B84" s="98">
        <v>0.11811000000000001</v>
      </c>
      <c r="C84" s="99"/>
    </row>
    <row r="85" spans="1:3" ht="15" customHeight="1">
      <c r="A85" s="129">
        <v>45284</v>
      </c>
      <c r="B85" s="98">
        <v>7.8740000000000004E-2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0.15748000000000001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3.9370000000000002E-2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0</v>
      </c>
      <c r="C113" s="99"/>
    </row>
    <row r="114" spans="1:3" ht="15" customHeight="1">
      <c r="A114" s="129">
        <v>45313</v>
      </c>
      <c r="B114" s="98">
        <v>0.27559</v>
      </c>
      <c r="C114" s="99"/>
    </row>
    <row r="115" spans="1:3" ht="15" customHeight="1">
      <c r="A115" s="129">
        <v>45314</v>
      </c>
      <c r="B115" s="98">
        <v>0.66929000000000005</v>
      </c>
      <c r="C115" s="99"/>
    </row>
    <row r="116" spans="1:3" ht="15" customHeight="1">
      <c r="A116" s="129">
        <v>45315</v>
      </c>
      <c r="B116" s="98">
        <v>3.9370000000000002E-2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0.70865999999999996</v>
      </c>
      <c r="C124" s="99"/>
    </row>
    <row r="125" spans="1:3" ht="15" customHeight="1">
      <c r="A125" s="129">
        <v>45324</v>
      </c>
      <c r="B125" s="98">
        <v>0.55118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0.35432999999999998</v>
      </c>
      <c r="C129" s="99"/>
    </row>
    <row r="130" spans="1:3" ht="15" customHeight="1">
      <c r="A130" s="129">
        <v>45329</v>
      </c>
      <c r="B130" s="98">
        <v>0.35432999999999998</v>
      </c>
      <c r="C130" s="99"/>
    </row>
    <row r="131" spans="1:3" ht="15" customHeight="1">
      <c r="A131" s="129">
        <v>45330</v>
      </c>
      <c r="B131" s="98">
        <v>0.35432999999999998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0.66929000000000005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7.8740000000000004E-2</v>
      </c>
      <c r="C159" s="99"/>
    </row>
    <row r="160" spans="1:3" ht="15" customHeight="1">
      <c r="A160" s="129">
        <v>45359</v>
      </c>
      <c r="B160" s="98">
        <v>7.8740000000000004E-2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0.31496000000000002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3.9370000000000002E-2</v>
      </c>
      <c r="C169" s="99"/>
    </row>
    <row r="170" spans="1:3" ht="15" customHeight="1">
      <c r="A170" s="129">
        <v>45369</v>
      </c>
      <c r="B170" s="98">
        <v>0.23622000000000001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0.27559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3.9370000000000002E-2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0.43307000000000001</v>
      </c>
      <c r="C183" s="99"/>
    </row>
    <row r="184" spans="1:3" ht="15" customHeight="1">
      <c r="A184" s="129">
        <v>45383</v>
      </c>
      <c r="B184" s="98">
        <v>0.19685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7.8740000000000004E-2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0.15748000000000001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1.6929099999999999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3.9370000000000002E-2</v>
      </c>
      <c r="C322" s="99"/>
    </row>
    <row r="323" spans="1:3" ht="15" customHeight="1">
      <c r="A323" s="129">
        <v>45522</v>
      </c>
      <c r="B323" s="98">
        <v>0.19685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0.23622000000000001</v>
      </c>
      <c r="C336" s="99"/>
    </row>
    <row r="337" spans="1:3" ht="15" customHeight="1">
      <c r="A337" s="129">
        <v>45536</v>
      </c>
      <c r="B337" s="98">
        <v>7.8740000000000004E-2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3.9370000000000002E-2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9.685019999999998</v>
      </c>
      <c r="C367" s="93">
        <f>SUM(B260:B366)</f>
        <v>2.5196799999999997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8F717-DE6A-4956-884F-D741A9F7E33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3.9370000000000002E-2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0.98424999999999996</v>
      </c>
      <c r="C64" s="99"/>
    </row>
    <row r="65" spans="1:3" ht="15" customHeight="1">
      <c r="A65" s="97">
        <v>44899</v>
      </c>
      <c r="B65" s="98">
        <v>0.43307000000000001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0.35432999999999998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0.27559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0.15748000000000001</v>
      </c>
      <c r="C109" s="99"/>
    </row>
    <row r="110" spans="1:3" ht="15" customHeight="1">
      <c r="A110" s="97">
        <v>44944</v>
      </c>
      <c r="B110" s="98">
        <v>3.9370000000000002E-2</v>
      </c>
      <c r="C110" s="99"/>
    </row>
    <row r="111" spans="1:3" ht="15" customHeight="1">
      <c r="A111" s="97">
        <v>44945</v>
      </c>
      <c r="B111" s="98">
        <v>3.9370000000000002E-2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0.35432999999999998</v>
      </c>
      <c r="C137" s="99"/>
    </row>
    <row r="138" spans="1:3" ht="15" customHeight="1">
      <c r="A138" s="97">
        <v>44972</v>
      </c>
      <c r="B138" s="98">
        <v>0.15748000000000001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0.35432999999999998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0.27559</v>
      </c>
      <c r="C153" s="99"/>
    </row>
    <row r="154" spans="1:3" ht="15" customHeight="1">
      <c r="A154" s="97">
        <v>44987</v>
      </c>
      <c r="B154" s="98">
        <v>0.39369999999999999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0.39369999999999999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0.90551000000000004</v>
      </c>
      <c r="C300" s="99"/>
    </row>
    <row r="301" spans="1:3" ht="15" customHeight="1">
      <c r="A301" s="97">
        <v>45134</v>
      </c>
      <c r="B301" s="98">
        <v>7.8740000000000004E-2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0.23622000000000001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0.59055000000000002</v>
      </c>
      <c r="C348" s="99"/>
    </row>
    <row r="349" spans="1:3" ht="15" customHeight="1">
      <c r="A349" s="97">
        <v>45182</v>
      </c>
      <c r="B349" s="98">
        <v>0.70865999999999996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3.9370000000000002E-2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10.314939999999998</v>
      </c>
      <c r="C367" s="93">
        <f>SUM(B260:B366)</f>
        <v>2.6771600000000002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8BD3-6C2B-4225-8FA2-E637A619F7C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1.6929099999999999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0.43307000000000001</v>
      </c>
      <c r="C92" s="99"/>
    </row>
    <row r="93" spans="1:3" ht="15" customHeight="1">
      <c r="A93" s="97">
        <v>44562</v>
      </c>
      <c r="B93" s="98">
        <v>0.47244000000000003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0.23622000000000001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0.59055000000000002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3.9370000000000002E-2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7.8740000000000004E-2</v>
      </c>
      <c r="C301" s="99"/>
    </row>
    <row r="302" spans="1:3" ht="15" customHeight="1">
      <c r="A302" s="97">
        <v>44770</v>
      </c>
      <c r="B302" s="98">
        <v>2.4409399999999999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0.15748000000000001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7.8740000000000004E-2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0.31496000000000002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0.59055000000000002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0.35432999999999998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3.9370000000000002E-2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0.31496000000000002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9.330689999999997</v>
      </c>
      <c r="C367" s="93">
        <f>SUM(B259:B366)</f>
        <v>4.842509999999999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C4FE-FA19-4FF8-80F1-73AFCCEE2E4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0.51180999999999999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3.9370000000000002E-2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3.9370000000000002E-2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0.19685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0.23622000000000001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0.62992000000000004</v>
      </c>
      <c r="C297" s="99"/>
    </row>
    <row r="298" spans="1:3" ht="15" customHeight="1">
      <c r="A298" s="97">
        <v>44401</v>
      </c>
      <c r="B298" s="98">
        <v>0.55118</v>
      </c>
      <c r="C298" s="99"/>
    </row>
    <row r="299" spans="1:3" ht="15" customHeight="1">
      <c r="A299" s="97">
        <v>44402</v>
      </c>
      <c r="B299" s="98">
        <v>0.35432999999999998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1.45669</v>
      </c>
      <c r="C316" s="99"/>
    </row>
    <row r="317" spans="1:3" ht="15" customHeight="1">
      <c r="A317" s="97">
        <v>44420</v>
      </c>
      <c r="B317" s="98">
        <v>0.78739999999999999</v>
      </c>
      <c r="C317" s="99"/>
    </row>
    <row r="318" spans="1:3" ht="15" customHeight="1">
      <c r="A318" s="97">
        <v>44421</v>
      </c>
      <c r="B318" s="98">
        <v>1.3385800000000001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1.10236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0.39369999999999999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0.31496000000000002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10.393679999999996</v>
      </c>
      <c r="C367" s="93">
        <f>SUM(B261:B366)</f>
        <v>8.7401400000000002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0.82677</v>
      </c>
      <c r="C51" s="99"/>
    </row>
    <row r="52" spans="1:3" ht="15" customHeight="1">
      <c r="A52" s="97">
        <v>43790</v>
      </c>
      <c r="B52" s="98">
        <v>0.55118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0.51180999999999999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0.27559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 t="s">
        <v>86</v>
      </c>
      <c r="C286" s="99"/>
    </row>
    <row r="287" spans="1:3" ht="15" customHeight="1">
      <c r="A287" s="97">
        <v>44025</v>
      </c>
      <c r="B287" s="98" t="s">
        <v>86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0.15748000000000001</v>
      </c>
      <c r="C297" s="99"/>
    </row>
    <row r="298" spans="1:3" ht="15" customHeight="1">
      <c r="A298" s="97">
        <v>44036</v>
      </c>
      <c r="B298" s="98">
        <v>0.19685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0.15748000000000001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0.23622000000000001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8.7007699999999986</v>
      </c>
      <c r="C367" s="93">
        <f>SUM(B260:B366)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0.39369999999999999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0.11811000000000001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1.65354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0.23622000000000001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0.43307000000000001</v>
      </c>
      <c r="C92" s="99"/>
    </row>
    <row r="93" spans="1:3" ht="15" customHeight="1">
      <c r="A93" s="97">
        <v>43466</v>
      </c>
      <c r="B93" s="98">
        <v>7.8740000000000004E-2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0.78739999999999999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0.59055000000000002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0.23622000000000001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0.35432999999999998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1.8110200000000001</v>
      </c>
      <c r="C144" s="99"/>
    </row>
    <row r="145" spans="1:3" ht="15" customHeight="1">
      <c r="A145" s="97">
        <v>43518</v>
      </c>
      <c r="B145" s="98">
        <v>0.55118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0.74802999999999997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7.8740000000000004E-2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2.4803099999999998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12.440919999999998</v>
      </c>
      <c r="C367" s="93">
        <f>SUM(B260:B366)</f>
        <v>3.7401499999999999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0.31496000000000002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0.39369999999999999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1.10236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0.39369999999999999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0.70865999999999996</v>
      </c>
      <c r="C314" s="99"/>
    </row>
    <row r="315" spans="1:3" ht="15" customHeight="1">
      <c r="A315" s="97">
        <v>43322</v>
      </c>
      <c r="B315" s="98">
        <v>0.62992000000000004</v>
      </c>
      <c r="C315" s="99"/>
    </row>
    <row r="316" spans="1:3" ht="15" customHeight="1">
      <c r="A316" s="97">
        <v>43323</v>
      </c>
      <c r="B316" s="98">
        <v>0.15748000000000001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0.15748000000000001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0.55118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5.6299099999999989</v>
      </c>
      <c r="C367" s="93">
        <f>SUM(B259:B366)</f>
        <v>4.6062899999999996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7.8740000000000004E-2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3.9370000000000002E-2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0.94488000000000005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3.9370000000000002E-2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0.47244000000000003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0.35432999999999998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0.11811000000000001</v>
      </c>
      <c r="C294" s="99"/>
    </row>
    <row r="295" spans="1:3" ht="15" customHeight="1">
      <c r="A295" s="97">
        <v>42937</v>
      </c>
      <c r="B295" s="98">
        <v>0.62992000000000004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0.98424999999999996</v>
      </c>
      <c r="C297" s="99"/>
    </row>
    <row r="298" spans="1:3" ht="15" customHeight="1">
      <c r="A298" s="97">
        <v>42940</v>
      </c>
      <c r="B298" s="98">
        <v>1.65354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7.8740000000000004E-2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0.11811000000000001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0.47244000000000003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3.9370000000000002E-2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10.354309999999998</v>
      </c>
      <c r="C367" s="93">
        <f>SUM(B259:B366)</f>
        <v>5.0393599999999994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0.19685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0.98424999999999996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0.11811000000000001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0.23622000000000001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0.11811000000000001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0.51180999999999999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0.78739999999999999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0.39369999999999999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7.2834499999999984</v>
      </c>
      <c r="C367" s="93">
        <f>SUM(B258:B366)</f>
        <v>2.4409399999999999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0.19685</v>
      </c>
      <c r="C8" s="99"/>
    </row>
    <row r="9" spans="1:3" ht="15" customHeight="1">
      <c r="A9" s="97">
        <v>41921</v>
      </c>
      <c r="B9" s="98">
        <v>0.27559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0.35432999999999998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0.19685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1.29921</v>
      </c>
      <c r="C122" s="99"/>
    </row>
    <row r="123" spans="1:3" ht="15" customHeight="1">
      <c r="A123" s="97">
        <v>42035</v>
      </c>
      <c r="B123" s="98">
        <v>0.23622000000000001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0.55118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0.19685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0.43307000000000001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0.43307000000000001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0.11811000000000001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0.35432999999999998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0.31496000000000002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8.1102199999999964</v>
      </c>
      <c r="C367" s="93">
        <f>SUM(B259:B366)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0.59055000000000002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1.1811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0.11811000000000001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7.8740000000000004E-2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3.9370000000000002E-2</v>
      </c>
      <c r="C299" s="99"/>
    </row>
    <row r="300" spans="1:3">
      <c r="A300" s="100">
        <v>41846</v>
      </c>
      <c r="B300" s="98">
        <v>0.23622000000000001</v>
      </c>
      <c r="C300" s="99"/>
    </row>
    <row r="301" spans="1:3">
      <c r="A301" s="100">
        <v>41847</v>
      </c>
      <c r="B301" s="98">
        <v>7.8740000000000004E-2</v>
      </c>
      <c r="C301" s="99"/>
    </row>
    <row r="302" spans="1:3">
      <c r="A302" s="100">
        <v>41848</v>
      </c>
      <c r="B302" s="98">
        <v>3.9370000000000002E-2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0.23622000000000001</v>
      </c>
      <c r="C317" s="99"/>
    </row>
    <row r="318" spans="1:3">
      <c r="A318" s="100">
        <v>41864</v>
      </c>
      <c r="B318" s="98">
        <v>0.43307000000000001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4.0944799999999999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0.35432999999999998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1.4960599999999999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11.732259999999998</v>
      </c>
      <c r="C367" s="93">
        <f>SUM(B259:B366)</f>
        <v>7.4802999999999997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0.23622000000000001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0.55118</v>
      </c>
      <c r="C75" s="99"/>
    </row>
    <row r="76" spans="1:3">
      <c r="A76" s="97">
        <v>41258</v>
      </c>
      <c r="B76" s="99">
        <v>0.59055000000000002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0.19685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 t="s">
        <v>86</v>
      </c>
      <c r="C110" s="99"/>
    </row>
    <row r="111" spans="1:3">
      <c r="A111" s="97">
        <v>41293</v>
      </c>
      <c r="B111" s="99" t="s">
        <v>86</v>
      </c>
      <c r="C111" s="99"/>
    </row>
    <row r="112" spans="1:3">
      <c r="A112" s="97">
        <v>41294</v>
      </c>
      <c r="B112" s="99" t="s">
        <v>86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1.5354300000000001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0.59055000000000002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1.3385800000000001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7.8740000000000004E-2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0.19685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0.47244000000000003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0.94488000000000005</v>
      </c>
      <c r="C300" s="99"/>
    </row>
    <row r="301" spans="1:3">
      <c r="A301" s="97">
        <v>41482</v>
      </c>
      <c r="B301" s="99">
        <v>0.27559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0.43307000000000001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0.78739999999999999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10.39368</v>
      </c>
      <c r="C367" s="95">
        <f>SUM(B259:B366)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0.39369999999999999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7.8740000000000004E-2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7.8740000000000004E-2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0.90551000000000004</v>
      </c>
      <c r="C73" s="99"/>
    </row>
    <row r="74" spans="1:3">
      <c r="A74" s="100">
        <v>40890</v>
      </c>
      <c r="B74" s="99">
        <v>1.29921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 t="s">
        <v>86</v>
      </c>
      <c r="C132" s="99"/>
    </row>
    <row r="133" spans="1:3">
      <c r="A133" s="100">
        <v>40949</v>
      </c>
      <c r="B133" s="99" t="s">
        <v>86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3.9370000000000002E-2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 t="s">
        <v>86</v>
      </c>
      <c r="C189" s="99"/>
    </row>
    <row r="190" spans="1:3">
      <c r="A190" s="100">
        <v>41006</v>
      </c>
      <c r="B190" s="99" t="s">
        <v>86</v>
      </c>
      <c r="C190" s="99"/>
    </row>
    <row r="191" spans="1:3">
      <c r="A191" s="100">
        <v>41007</v>
      </c>
      <c r="B191" s="99" t="s">
        <v>86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7.8740000000000004E-2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7.8740000000000004E-2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0.19685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0.23622000000000001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1.10236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0.23622000000000001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 t="s">
        <v>86</v>
      </c>
      <c r="C350" s="99"/>
    </row>
    <row r="351" spans="1:3">
      <c r="A351" s="100">
        <v>41167</v>
      </c>
      <c r="B351" s="99" t="s">
        <v>86</v>
      </c>
      <c r="C351" s="99"/>
    </row>
    <row r="352" spans="1:3">
      <c r="A352" s="100">
        <v>41168</v>
      </c>
      <c r="B352" s="99" t="s">
        <v>86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8.1102199999999982</v>
      </c>
      <c r="C367" s="95">
        <f>SUM(B259:B366)</f>
        <v>4.0157399999999992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3.9370000000000002E-2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1.0629900000000001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0.47244000000000003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0.94488000000000005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0.51180999999999999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0.47244000000000003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0.19685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0.47244000000000003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0.23622000000000001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0.11811000000000001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0.19685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0.19685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6.8110099999999996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 t="s">
        <v>86</v>
      </c>
      <c r="C23" s="99"/>
    </row>
    <row r="24" spans="1:3">
      <c r="A24" s="100">
        <v>40110</v>
      </c>
      <c r="B24" s="99" t="s">
        <v>86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 t="s">
        <v>86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2.1259800000000002</v>
      </c>
      <c r="C113" s="99"/>
    </row>
    <row r="114" spans="1:3">
      <c r="A114" s="100">
        <v>40200</v>
      </c>
      <c r="B114" s="99">
        <v>0.62992000000000004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0.19685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0.74802999999999997</v>
      </c>
      <c r="C144" s="99"/>
    </row>
    <row r="145" spans="1:3">
      <c r="A145" s="100">
        <v>40231</v>
      </c>
      <c r="B145" s="99">
        <v>0.51180999999999999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0.90551000000000004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0.59055000000000002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0.19685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0.23622000000000001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3.9370000000000002E-2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3.9370000000000002E-2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0.19685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0.19685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2.55905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0.27559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0.11811000000000001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1.2598400000000001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14.212569999999998</v>
      </c>
      <c r="C367" s="95">
        <f>SUM(B259:B366)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0.23622000000000001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0.31496000000000002</v>
      </c>
      <c r="C83" s="99"/>
    </row>
    <row r="84" spans="1:3">
      <c r="A84" s="100">
        <v>39805</v>
      </c>
      <c r="B84" s="99">
        <v>0.23622000000000001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0.51180999999999999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0.27559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0.59055000000000002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0.39369999999999999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3.9370000000000002E-2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0.23622000000000001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0.19685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0.35432999999999998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0.55118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7.2834500000000002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1.8110200000000001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1.2598400000000001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0.31496000000000002</v>
      </c>
      <c r="C71" s="99"/>
    </row>
    <row r="72" spans="1:3">
      <c r="A72" s="100">
        <v>39427</v>
      </c>
      <c r="B72" s="99">
        <v>0.27559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0.66929000000000005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1.37795</v>
      </c>
      <c r="C119" s="99"/>
    </row>
    <row r="120" spans="1:3">
      <c r="A120" s="100">
        <v>39475</v>
      </c>
      <c r="B120" s="99">
        <v>0.19685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0.66929000000000005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0.39369999999999999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0.82677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1.65354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0.11811000000000001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0.15748000000000001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0.11811000000000001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3.9370000000000002E-2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0.19685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7.8740000000000004E-2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3.9370000000000002E-2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12.952729999999995</v>
      </c>
      <c r="C367" s="95">
        <f>SUM(B259:B366)</f>
        <v>3.6220399999999993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0.51180999999999999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0.39369999999999999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 t="s">
        <v>86</v>
      </c>
    </row>
    <row r="281" spans="1:2">
      <c r="A281" s="1">
        <v>39270</v>
      </c>
      <c r="B281" t="s">
        <v>86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0.78739999999999999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0.39369999999999999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0.11811000000000001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0.15748000000000001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4.6456599999999986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 t="s">
        <v>86</v>
      </c>
    </row>
    <row r="2" spans="1:2">
      <c r="A2" s="1">
        <v>38627</v>
      </c>
      <c r="B2" t="s">
        <v>86</v>
      </c>
    </row>
    <row r="3" spans="1:2">
      <c r="A3" s="1">
        <v>38628</v>
      </c>
      <c r="B3" t="s">
        <v>86</v>
      </c>
    </row>
    <row r="4" spans="1:2">
      <c r="A4" s="1">
        <v>38629</v>
      </c>
      <c r="B4" t="s">
        <v>86</v>
      </c>
    </row>
    <row r="5" spans="1:2">
      <c r="A5" s="1">
        <v>38630</v>
      </c>
      <c r="B5" t="s">
        <v>86</v>
      </c>
    </row>
    <row r="6" spans="1:2">
      <c r="A6" s="1">
        <v>38631</v>
      </c>
      <c r="B6" t="s">
        <v>86</v>
      </c>
    </row>
    <row r="7" spans="1:2">
      <c r="A7" s="1">
        <v>38632</v>
      </c>
      <c r="B7" t="s">
        <v>86</v>
      </c>
    </row>
    <row r="8" spans="1:2">
      <c r="A8" s="1">
        <v>38633</v>
      </c>
      <c r="B8" t="s">
        <v>86</v>
      </c>
    </row>
    <row r="9" spans="1:2">
      <c r="A9" s="1">
        <v>38634</v>
      </c>
      <c r="B9" t="s">
        <v>86</v>
      </c>
    </row>
    <row r="10" spans="1:2">
      <c r="A10" s="1">
        <v>38635</v>
      </c>
      <c r="B10" t="s">
        <v>86</v>
      </c>
    </row>
    <row r="11" spans="1:2">
      <c r="A11" s="1">
        <v>38636</v>
      </c>
      <c r="B11" t="s">
        <v>86</v>
      </c>
    </row>
    <row r="12" spans="1:2">
      <c r="A12" s="1">
        <v>38637</v>
      </c>
      <c r="B12" t="s">
        <v>86</v>
      </c>
    </row>
    <row r="13" spans="1:2">
      <c r="A13" s="1">
        <v>38638</v>
      </c>
      <c r="B13" t="s">
        <v>86</v>
      </c>
    </row>
    <row r="14" spans="1:2">
      <c r="A14" s="1">
        <v>38639</v>
      </c>
      <c r="B14" t="s">
        <v>86</v>
      </c>
    </row>
    <row r="15" spans="1:2">
      <c r="A15" s="1">
        <v>38640</v>
      </c>
      <c r="B15" t="s">
        <v>86</v>
      </c>
    </row>
    <row r="16" spans="1:2">
      <c r="A16" s="1">
        <v>38641</v>
      </c>
      <c r="B16" t="s">
        <v>86</v>
      </c>
    </row>
    <row r="17" spans="1:2">
      <c r="A17" s="1">
        <v>38642</v>
      </c>
      <c r="B17" t="s">
        <v>86</v>
      </c>
    </row>
    <row r="18" spans="1:2">
      <c r="A18" s="1">
        <v>38643</v>
      </c>
      <c r="B18" t="s">
        <v>86</v>
      </c>
    </row>
    <row r="19" spans="1:2">
      <c r="A19" s="1">
        <v>38644</v>
      </c>
      <c r="B19" t="s">
        <v>86</v>
      </c>
    </row>
    <row r="20" spans="1:2">
      <c r="A20" s="1">
        <v>38645</v>
      </c>
      <c r="B20" t="s">
        <v>86</v>
      </c>
    </row>
    <row r="21" spans="1:2">
      <c r="A21" s="1">
        <v>38646</v>
      </c>
      <c r="B21" t="s">
        <v>86</v>
      </c>
    </row>
    <row r="22" spans="1:2">
      <c r="A22" s="1">
        <v>38647</v>
      </c>
      <c r="B22" t="s">
        <v>86</v>
      </c>
    </row>
    <row r="23" spans="1:2">
      <c r="A23" s="1">
        <v>38648</v>
      </c>
      <c r="B23" t="s">
        <v>86</v>
      </c>
    </row>
    <row r="24" spans="1:2">
      <c r="A24" s="1">
        <v>38649</v>
      </c>
      <c r="B24" t="s">
        <v>86</v>
      </c>
    </row>
    <row r="25" spans="1:2">
      <c r="A25" s="1">
        <v>38650</v>
      </c>
      <c r="B25" t="s">
        <v>86</v>
      </c>
    </row>
    <row r="26" spans="1:2">
      <c r="A26" s="1">
        <v>38651</v>
      </c>
      <c r="B26" t="s">
        <v>86</v>
      </c>
    </row>
    <row r="27" spans="1:2">
      <c r="A27" s="1">
        <v>38652</v>
      </c>
      <c r="B27" t="s">
        <v>86</v>
      </c>
    </row>
    <row r="28" spans="1:2">
      <c r="A28" s="1">
        <v>38653</v>
      </c>
      <c r="B28" t="s">
        <v>86</v>
      </c>
    </row>
    <row r="29" spans="1:2">
      <c r="A29" s="1">
        <v>38654</v>
      </c>
      <c r="B29" t="s">
        <v>86</v>
      </c>
    </row>
    <row r="30" spans="1:2">
      <c r="A30" s="1">
        <v>38655</v>
      </c>
      <c r="B30" t="s">
        <v>86</v>
      </c>
    </row>
    <row r="31" spans="1:2">
      <c r="A31" s="1">
        <v>38656</v>
      </c>
      <c r="B31" t="s">
        <v>86</v>
      </c>
    </row>
    <row r="32" spans="1:2">
      <c r="A32" s="1">
        <v>38657</v>
      </c>
      <c r="B32" t="s">
        <v>86</v>
      </c>
    </row>
    <row r="33" spans="1:2">
      <c r="A33" s="1">
        <v>38658</v>
      </c>
      <c r="B33" t="s">
        <v>86</v>
      </c>
    </row>
    <row r="34" spans="1:2">
      <c r="A34" s="1">
        <v>38659</v>
      </c>
      <c r="B34" t="s">
        <v>86</v>
      </c>
    </row>
    <row r="35" spans="1:2">
      <c r="A35" s="1">
        <v>38660</v>
      </c>
      <c r="B35" t="s">
        <v>86</v>
      </c>
    </row>
    <row r="36" spans="1:2">
      <c r="A36" s="1">
        <v>38661</v>
      </c>
      <c r="B36" t="s">
        <v>86</v>
      </c>
    </row>
    <row r="37" spans="1:2">
      <c r="A37" s="1">
        <v>38662</v>
      </c>
      <c r="B37" t="s">
        <v>86</v>
      </c>
    </row>
    <row r="38" spans="1:2">
      <c r="A38" s="1">
        <v>38663</v>
      </c>
      <c r="B38" t="s">
        <v>86</v>
      </c>
    </row>
    <row r="39" spans="1:2">
      <c r="A39" s="1">
        <v>38664</v>
      </c>
      <c r="B39" t="s">
        <v>86</v>
      </c>
    </row>
    <row r="40" spans="1:2">
      <c r="A40" s="1">
        <v>38665</v>
      </c>
      <c r="B40" t="s">
        <v>86</v>
      </c>
    </row>
    <row r="41" spans="1:2">
      <c r="A41" s="1">
        <v>38666</v>
      </c>
      <c r="B41" t="s">
        <v>86</v>
      </c>
    </row>
    <row r="42" spans="1:2">
      <c r="A42" s="1">
        <v>38667</v>
      </c>
      <c r="B42" t="s">
        <v>86</v>
      </c>
    </row>
    <row r="43" spans="1:2">
      <c r="A43" s="1">
        <v>38668</v>
      </c>
      <c r="B43" t="s">
        <v>86</v>
      </c>
    </row>
    <row r="44" spans="1:2">
      <c r="A44" s="1">
        <v>38669</v>
      </c>
      <c r="B44" t="s">
        <v>86</v>
      </c>
    </row>
    <row r="45" spans="1:2">
      <c r="A45" s="1">
        <v>38670</v>
      </c>
      <c r="B45" t="s">
        <v>86</v>
      </c>
    </row>
    <row r="46" spans="1:2">
      <c r="A46" s="1">
        <v>38671</v>
      </c>
      <c r="B46" t="s">
        <v>86</v>
      </c>
    </row>
    <row r="47" spans="1:2">
      <c r="A47" s="1">
        <v>38672</v>
      </c>
      <c r="B47" t="s">
        <v>86</v>
      </c>
    </row>
    <row r="48" spans="1:2">
      <c r="A48" s="1">
        <v>38673</v>
      </c>
      <c r="B48" t="s">
        <v>86</v>
      </c>
    </row>
    <row r="49" spans="1:2">
      <c r="A49" s="1">
        <v>38674</v>
      </c>
      <c r="B49" t="s">
        <v>86</v>
      </c>
    </row>
    <row r="50" spans="1:2">
      <c r="A50" s="1">
        <v>38675</v>
      </c>
      <c r="B50" t="s">
        <v>86</v>
      </c>
    </row>
    <row r="51" spans="1:2">
      <c r="A51" s="1">
        <v>38676</v>
      </c>
      <c r="B51" t="s">
        <v>86</v>
      </c>
    </row>
    <row r="52" spans="1:2">
      <c r="A52" s="1">
        <v>38677</v>
      </c>
      <c r="B52" t="s">
        <v>86</v>
      </c>
    </row>
    <row r="53" spans="1:2">
      <c r="A53" s="1">
        <v>38678</v>
      </c>
      <c r="B53" t="s">
        <v>86</v>
      </c>
    </row>
    <row r="54" spans="1:2">
      <c r="A54" s="1">
        <v>38679</v>
      </c>
      <c r="B54" t="s">
        <v>86</v>
      </c>
    </row>
    <row r="55" spans="1:2">
      <c r="A55" s="1">
        <v>38680</v>
      </c>
      <c r="B55" t="s">
        <v>86</v>
      </c>
    </row>
    <row r="56" spans="1:2">
      <c r="A56" s="1">
        <v>38681</v>
      </c>
      <c r="B56" t="s">
        <v>86</v>
      </c>
    </row>
    <row r="57" spans="1:2">
      <c r="A57" s="1">
        <v>38682</v>
      </c>
      <c r="B57" t="s">
        <v>86</v>
      </c>
    </row>
    <row r="58" spans="1:2">
      <c r="A58" s="1">
        <v>38683</v>
      </c>
      <c r="B58" t="s">
        <v>86</v>
      </c>
    </row>
    <row r="59" spans="1:2">
      <c r="A59" s="1">
        <v>38684</v>
      </c>
      <c r="B59" t="s">
        <v>86</v>
      </c>
    </row>
    <row r="60" spans="1:2">
      <c r="A60" s="1">
        <v>38685</v>
      </c>
      <c r="B60" t="s">
        <v>86</v>
      </c>
    </row>
    <row r="61" spans="1:2">
      <c r="A61" s="1">
        <v>38686</v>
      </c>
      <c r="B61" t="s">
        <v>86</v>
      </c>
    </row>
    <row r="62" spans="1:2">
      <c r="A62" s="1">
        <v>38687</v>
      </c>
      <c r="B62" t="s">
        <v>86</v>
      </c>
    </row>
    <row r="63" spans="1:2">
      <c r="A63" s="1">
        <v>38688</v>
      </c>
      <c r="B63" t="s">
        <v>86</v>
      </c>
    </row>
    <row r="64" spans="1:2">
      <c r="A64" s="1">
        <v>38689</v>
      </c>
      <c r="B64" t="s">
        <v>86</v>
      </c>
    </row>
    <row r="65" spans="1:2">
      <c r="A65" s="1">
        <v>38690</v>
      </c>
      <c r="B65" t="s">
        <v>86</v>
      </c>
    </row>
    <row r="66" spans="1:2">
      <c r="A66" s="1">
        <v>38691</v>
      </c>
      <c r="B66" t="s">
        <v>86</v>
      </c>
    </row>
    <row r="67" spans="1:2">
      <c r="A67" s="1">
        <v>38692</v>
      </c>
      <c r="B67" t="s">
        <v>86</v>
      </c>
    </row>
    <row r="68" spans="1:2">
      <c r="A68" s="1">
        <v>38693</v>
      </c>
      <c r="B68" t="s">
        <v>86</v>
      </c>
    </row>
    <row r="69" spans="1:2">
      <c r="A69" s="1">
        <v>38694</v>
      </c>
      <c r="B69" t="s">
        <v>86</v>
      </c>
    </row>
    <row r="70" spans="1:2">
      <c r="A70" s="1">
        <v>38695</v>
      </c>
      <c r="B70" t="s">
        <v>86</v>
      </c>
    </row>
    <row r="71" spans="1:2">
      <c r="A71" s="1">
        <v>38696</v>
      </c>
      <c r="B71" t="s">
        <v>86</v>
      </c>
    </row>
    <row r="72" spans="1:2">
      <c r="A72" s="1">
        <v>38697</v>
      </c>
      <c r="B72" t="s">
        <v>86</v>
      </c>
    </row>
    <row r="73" spans="1:2">
      <c r="A73" s="1">
        <v>38698</v>
      </c>
      <c r="B73" t="s">
        <v>86</v>
      </c>
    </row>
    <row r="74" spans="1:2">
      <c r="A74" s="1">
        <v>38699</v>
      </c>
      <c r="B74" t="s">
        <v>86</v>
      </c>
    </row>
    <row r="75" spans="1:2">
      <c r="A75" s="1">
        <v>38700</v>
      </c>
      <c r="B75" t="s">
        <v>86</v>
      </c>
    </row>
    <row r="76" spans="1:2">
      <c r="A76" s="1">
        <v>38701</v>
      </c>
      <c r="B76" t="s">
        <v>86</v>
      </c>
    </row>
    <row r="77" spans="1:2">
      <c r="A77" s="1">
        <v>38702</v>
      </c>
      <c r="B77" t="s">
        <v>86</v>
      </c>
    </row>
    <row r="78" spans="1:2">
      <c r="A78" s="1">
        <v>38703</v>
      </c>
      <c r="B78" t="s">
        <v>86</v>
      </c>
    </row>
    <row r="79" spans="1:2">
      <c r="A79" s="1">
        <v>38704</v>
      </c>
      <c r="B79" t="s">
        <v>86</v>
      </c>
    </row>
    <row r="80" spans="1:2">
      <c r="A80" s="1">
        <v>38705</v>
      </c>
      <c r="B80" t="s">
        <v>86</v>
      </c>
    </row>
    <row r="81" spans="1:2">
      <c r="A81" s="1">
        <v>38706</v>
      </c>
      <c r="B81" t="s">
        <v>86</v>
      </c>
    </row>
    <row r="82" spans="1:2">
      <c r="A82" s="1">
        <v>38707</v>
      </c>
      <c r="B82" t="s">
        <v>86</v>
      </c>
    </row>
    <row r="83" spans="1:2">
      <c r="A83" s="1">
        <v>38708</v>
      </c>
      <c r="B83" t="s">
        <v>86</v>
      </c>
    </row>
    <row r="84" spans="1:2">
      <c r="A84" s="1">
        <v>38709</v>
      </c>
      <c r="B84" t="s">
        <v>86</v>
      </c>
    </row>
    <row r="85" spans="1:2">
      <c r="A85" s="1">
        <v>38710</v>
      </c>
      <c r="B85" t="s">
        <v>86</v>
      </c>
    </row>
    <row r="86" spans="1:2">
      <c r="A86" s="1">
        <v>38711</v>
      </c>
      <c r="B86" t="s">
        <v>86</v>
      </c>
    </row>
    <row r="87" spans="1:2">
      <c r="A87" s="1">
        <v>38712</v>
      </c>
      <c r="B87" t="s">
        <v>86</v>
      </c>
    </row>
    <row r="88" spans="1:2">
      <c r="A88" s="1">
        <v>38713</v>
      </c>
      <c r="B88" t="s">
        <v>86</v>
      </c>
    </row>
    <row r="89" spans="1:2">
      <c r="A89" s="1">
        <v>38714</v>
      </c>
      <c r="B89" t="s">
        <v>86</v>
      </c>
    </row>
    <row r="90" spans="1:2">
      <c r="A90" s="1">
        <v>38715</v>
      </c>
      <c r="B90" t="s">
        <v>86</v>
      </c>
    </row>
    <row r="91" spans="1:2">
      <c r="A91" s="1">
        <v>38716</v>
      </c>
      <c r="B91" t="s">
        <v>86</v>
      </c>
    </row>
    <row r="92" spans="1:2">
      <c r="A92" s="1">
        <v>38717</v>
      </c>
      <c r="B92" t="s">
        <v>86</v>
      </c>
    </row>
    <row r="93" spans="1:2">
      <c r="A93" s="1">
        <v>38718</v>
      </c>
      <c r="B93" t="s">
        <v>86</v>
      </c>
    </row>
    <row r="94" spans="1:2">
      <c r="A94" s="1">
        <v>38719</v>
      </c>
      <c r="B94" t="s">
        <v>86</v>
      </c>
    </row>
    <row r="95" spans="1:2">
      <c r="A95" s="1">
        <v>38720</v>
      </c>
      <c r="B95" t="s">
        <v>86</v>
      </c>
    </row>
    <row r="96" spans="1:2">
      <c r="A96" s="1">
        <v>38721</v>
      </c>
      <c r="B96" t="s">
        <v>86</v>
      </c>
    </row>
    <row r="97" spans="1:2">
      <c r="A97" s="1">
        <v>38722</v>
      </c>
      <c r="B97" t="s">
        <v>86</v>
      </c>
    </row>
    <row r="98" spans="1:2">
      <c r="A98" s="1">
        <v>38723</v>
      </c>
      <c r="B98" t="s">
        <v>86</v>
      </c>
    </row>
    <row r="99" spans="1:2">
      <c r="A99" s="1">
        <v>38724</v>
      </c>
      <c r="B99" t="s">
        <v>86</v>
      </c>
    </row>
    <row r="100" spans="1:2">
      <c r="A100" s="1">
        <v>38725</v>
      </c>
      <c r="B100" t="s">
        <v>86</v>
      </c>
    </row>
    <row r="101" spans="1:2">
      <c r="A101" s="1">
        <v>38726</v>
      </c>
      <c r="B101" t="s">
        <v>86</v>
      </c>
    </row>
    <row r="102" spans="1:2">
      <c r="A102" s="1">
        <v>38727</v>
      </c>
      <c r="B102" t="s">
        <v>86</v>
      </c>
    </row>
    <row r="103" spans="1:2">
      <c r="A103" s="1">
        <v>38728</v>
      </c>
      <c r="B103" t="s">
        <v>86</v>
      </c>
    </row>
    <row r="104" spans="1:2">
      <c r="A104" s="1">
        <v>38729</v>
      </c>
      <c r="B104" t="s">
        <v>86</v>
      </c>
    </row>
    <row r="105" spans="1:2">
      <c r="A105" s="1">
        <v>38730</v>
      </c>
      <c r="B105" t="s">
        <v>86</v>
      </c>
    </row>
    <row r="106" spans="1:2">
      <c r="A106" s="1">
        <v>38731</v>
      </c>
      <c r="B106" t="s">
        <v>86</v>
      </c>
    </row>
    <row r="107" spans="1:2">
      <c r="A107" s="1">
        <v>38732</v>
      </c>
      <c r="B107" t="s">
        <v>86</v>
      </c>
    </row>
    <row r="108" spans="1:2">
      <c r="A108" s="1">
        <v>38733</v>
      </c>
      <c r="B108" t="s">
        <v>86</v>
      </c>
    </row>
    <row r="109" spans="1:2">
      <c r="A109" s="1">
        <v>38734</v>
      </c>
      <c r="B109" t="s">
        <v>86</v>
      </c>
    </row>
    <row r="110" spans="1:2">
      <c r="A110" s="1">
        <v>38735</v>
      </c>
      <c r="B110" t="s">
        <v>86</v>
      </c>
    </row>
    <row r="111" spans="1:2">
      <c r="A111" s="1">
        <v>38736</v>
      </c>
      <c r="B111" t="s">
        <v>86</v>
      </c>
    </row>
    <row r="112" spans="1:2">
      <c r="A112" s="1">
        <v>38737</v>
      </c>
      <c r="B112" t="s">
        <v>86</v>
      </c>
    </row>
    <row r="113" spans="1:2">
      <c r="A113" s="1">
        <v>38738</v>
      </c>
      <c r="B113" t="s">
        <v>86</v>
      </c>
    </row>
    <row r="114" spans="1:2">
      <c r="A114" s="1">
        <v>38739</v>
      </c>
      <c r="B114" t="s">
        <v>86</v>
      </c>
    </row>
    <row r="115" spans="1:2">
      <c r="A115" s="1">
        <v>38740</v>
      </c>
      <c r="B115" t="s">
        <v>86</v>
      </c>
    </row>
    <row r="116" spans="1:2">
      <c r="A116" s="1">
        <v>38741</v>
      </c>
      <c r="B116" t="s">
        <v>86</v>
      </c>
    </row>
    <row r="117" spans="1:2">
      <c r="A117" s="1">
        <v>38742</v>
      </c>
      <c r="B117" t="s">
        <v>86</v>
      </c>
    </row>
    <row r="118" spans="1:2">
      <c r="A118" s="1">
        <v>38743</v>
      </c>
      <c r="B118" t="s">
        <v>86</v>
      </c>
    </row>
    <row r="119" spans="1:2">
      <c r="A119" s="1">
        <v>38744</v>
      </c>
      <c r="B119" t="s">
        <v>86</v>
      </c>
    </row>
    <row r="120" spans="1:2">
      <c r="A120" s="1">
        <v>38745</v>
      </c>
      <c r="B120" t="s">
        <v>86</v>
      </c>
    </row>
    <row r="121" spans="1:2">
      <c r="A121" s="1">
        <v>38746</v>
      </c>
      <c r="B121" t="s">
        <v>86</v>
      </c>
    </row>
    <row r="122" spans="1:2">
      <c r="A122" s="1">
        <v>38747</v>
      </c>
      <c r="B122" t="s">
        <v>86</v>
      </c>
    </row>
    <row r="123" spans="1:2">
      <c r="A123" s="1">
        <v>38748</v>
      </c>
      <c r="B123" t="s">
        <v>86</v>
      </c>
    </row>
    <row r="124" spans="1:2">
      <c r="A124" s="1">
        <v>38749</v>
      </c>
      <c r="B124" t="s">
        <v>86</v>
      </c>
    </row>
    <row r="125" spans="1:2">
      <c r="A125" s="1">
        <v>38750</v>
      </c>
      <c r="B125" t="s">
        <v>86</v>
      </c>
    </row>
    <row r="126" spans="1:2">
      <c r="A126" s="1">
        <v>38751</v>
      </c>
      <c r="B126" t="s">
        <v>86</v>
      </c>
    </row>
    <row r="127" spans="1:2">
      <c r="A127" s="1">
        <v>38752</v>
      </c>
      <c r="B127" t="s">
        <v>86</v>
      </c>
    </row>
    <row r="128" spans="1:2">
      <c r="A128" s="1">
        <v>38753</v>
      </c>
      <c r="B128" t="s">
        <v>86</v>
      </c>
    </row>
    <row r="129" spans="1:2">
      <c r="A129" s="1">
        <v>38754</v>
      </c>
      <c r="B129" t="s">
        <v>86</v>
      </c>
    </row>
    <row r="130" spans="1:2">
      <c r="A130" s="1">
        <v>38755</v>
      </c>
      <c r="B130" t="s">
        <v>86</v>
      </c>
    </row>
    <row r="131" spans="1:2">
      <c r="A131" s="1">
        <v>38756</v>
      </c>
      <c r="B131" t="s">
        <v>86</v>
      </c>
    </row>
    <row r="132" spans="1:2">
      <c r="A132" s="1">
        <v>38757</v>
      </c>
      <c r="B132" t="s">
        <v>86</v>
      </c>
    </row>
    <row r="133" spans="1:2">
      <c r="A133" s="1">
        <v>38758</v>
      </c>
      <c r="B133" t="s">
        <v>86</v>
      </c>
    </row>
    <row r="134" spans="1:2">
      <c r="A134" s="1">
        <v>38759</v>
      </c>
      <c r="B134" t="s">
        <v>86</v>
      </c>
    </row>
    <row r="135" spans="1:2">
      <c r="A135" s="1">
        <v>38760</v>
      </c>
      <c r="B135" t="s">
        <v>86</v>
      </c>
    </row>
    <row r="136" spans="1:2">
      <c r="A136" s="1">
        <v>38761</v>
      </c>
      <c r="B136" t="s">
        <v>86</v>
      </c>
    </row>
    <row r="137" spans="1:2">
      <c r="A137" s="1">
        <v>38762</v>
      </c>
      <c r="B137" t="s">
        <v>86</v>
      </c>
    </row>
    <row r="138" spans="1:2">
      <c r="A138" s="1">
        <v>38763</v>
      </c>
      <c r="B138" t="s">
        <v>86</v>
      </c>
    </row>
    <row r="139" spans="1:2">
      <c r="A139" s="1">
        <v>38764</v>
      </c>
      <c r="B139" t="s">
        <v>86</v>
      </c>
    </row>
    <row r="140" spans="1:2">
      <c r="A140" s="1">
        <v>38765</v>
      </c>
      <c r="B140" t="s">
        <v>86</v>
      </c>
    </row>
    <row r="141" spans="1:2">
      <c r="A141" s="1">
        <v>38766</v>
      </c>
      <c r="B141" t="s">
        <v>86</v>
      </c>
    </row>
    <row r="142" spans="1:2">
      <c r="A142" s="1">
        <v>38767</v>
      </c>
      <c r="B142" t="s">
        <v>86</v>
      </c>
    </row>
    <row r="143" spans="1:2">
      <c r="A143" s="1">
        <v>38768</v>
      </c>
      <c r="B143" t="s">
        <v>86</v>
      </c>
    </row>
    <row r="144" spans="1:2">
      <c r="A144" s="1">
        <v>38769</v>
      </c>
      <c r="B144" t="s">
        <v>86</v>
      </c>
    </row>
    <row r="145" spans="1:2">
      <c r="A145" s="1">
        <v>38770</v>
      </c>
      <c r="B145" t="s">
        <v>86</v>
      </c>
    </row>
    <row r="146" spans="1:2">
      <c r="A146" s="1">
        <v>38771</v>
      </c>
      <c r="B146" t="s">
        <v>86</v>
      </c>
    </row>
    <row r="147" spans="1:2">
      <c r="A147" s="1">
        <v>38772</v>
      </c>
      <c r="B147" t="s">
        <v>86</v>
      </c>
    </row>
    <row r="148" spans="1:2">
      <c r="A148" s="1">
        <v>38773</v>
      </c>
      <c r="B148" t="s">
        <v>86</v>
      </c>
    </row>
    <row r="149" spans="1:2">
      <c r="A149" s="1">
        <v>38774</v>
      </c>
      <c r="B149" t="s">
        <v>86</v>
      </c>
    </row>
    <row r="150" spans="1:2">
      <c r="A150" s="1">
        <v>38775</v>
      </c>
      <c r="B150" t="s">
        <v>86</v>
      </c>
    </row>
    <row r="151" spans="1:2">
      <c r="A151" s="1">
        <v>38776</v>
      </c>
      <c r="B151" t="s">
        <v>86</v>
      </c>
    </row>
    <row r="152" spans="1:2">
      <c r="A152" s="1"/>
      <c r="B152" t="s">
        <v>86</v>
      </c>
    </row>
    <row r="153" spans="1:2">
      <c r="A153" s="1">
        <v>38777</v>
      </c>
      <c r="B153" t="s">
        <v>86</v>
      </c>
    </row>
    <row r="154" spans="1:2">
      <c r="A154" s="1">
        <v>38778</v>
      </c>
      <c r="B154" t="s">
        <v>86</v>
      </c>
    </row>
    <row r="155" spans="1:2">
      <c r="A155" s="1">
        <v>38779</v>
      </c>
      <c r="B155" t="s">
        <v>86</v>
      </c>
    </row>
    <row r="156" spans="1:2">
      <c r="A156" s="1">
        <v>38780</v>
      </c>
      <c r="B156" t="s">
        <v>86</v>
      </c>
    </row>
    <row r="157" spans="1:2">
      <c r="A157" s="1">
        <v>38781</v>
      </c>
      <c r="B157" t="s">
        <v>86</v>
      </c>
    </row>
    <row r="158" spans="1:2">
      <c r="A158" s="1">
        <v>38782</v>
      </c>
      <c r="B158" t="s">
        <v>86</v>
      </c>
    </row>
    <row r="159" spans="1:2">
      <c r="A159" s="1">
        <v>38783</v>
      </c>
      <c r="B159" t="s">
        <v>86</v>
      </c>
    </row>
    <row r="160" spans="1:2">
      <c r="A160" s="1">
        <v>38784</v>
      </c>
      <c r="B160" t="s">
        <v>86</v>
      </c>
    </row>
    <row r="161" spans="1:2">
      <c r="A161" s="1">
        <v>38785</v>
      </c>
      <c r="B161" t="s">
        <v>86</v>
      </c>
    </row>
    <row r="162" spans="1:2">
      <c r="A162" s="1">
        <v>38786</v>
      </c>
      <c r="B162" t="s">
        <v>86</v>
      </c>
    </row>
    <row r="163" spans="1:2">
      <c r="A163" s="1">
        <v>38787</v>
      </c>
      <c r="B163" t="s">
        <v>86</v>
      </c>
    </row>
    <row r="164" spans="1:2">
      <c r="A164" s="1">
        <v>38788</v>
      </c>
      <c r="B164" t="s">
        <v>86</v>
      </c>
    </row>
    <row r="165" spans="1:2">
      <c r="A165" s="1">
        <v>38789</v>
      </c>
      <c r="B165" t="s">
        <v>86</v>
      </c>
    </row>
    <row r="166" spans="1:2">
      <c r="A166" s="1">
        <v>38790</v>
      </c>
      <c r="B166" t="s">
        <v>86</v>
      </c>
    </row>
    <row r="167" spans="1:2">
      <c r="A167" s="1">
        <v>38791</v>
      </c>
      <c r="B167" t="s">
        <v>86</v>
      </c>
    </row>
    <row r="168" spans="1:2">
      <c r="A168" s="1">
        <v>38792</v>
      </c>
      <c r="B168" t="s">
        <v>86</v>
      </c>
    </row>
    <row r="169" spans="1:2">
      <c r="A169" s="1">
        <v>38793</v>
      </c>
      <c r="B169" t="s">
        <v>86</v>
      </c>
    </row>
    <row r="170" spans="1:2">
      <c r="A170" s="1">
        <v>38794</v>
      </c>
      <c r="B170" t="s">
        <v>86</v>
      </c>
    </row>
    <row r="171" spans="1:2">
      <c r="A171" s="1">
        <v>38795</v>
      </c>
      <c r="B171" t="s">
        <v>86</v>
      </c>
    </row>
    <row r="172" spans="1:2">
      <c r="A172" s="1">
        <v>38796</v>
      </c>
      <c r="B172" t="s">
        <v>86</v>
      </c>
    </row>
    <row r="173" spans="1:2">
      <c r="A173" s="1">
        <v>38797</v>
      </c>
      <c r="B173" t="s">
        <v>86</v>
      </c>
    </row>
    <row r="174" spans="1:2">
      <c r="A174" s="1">
        <v>38798</v>
      </c>
      <c r="B174" t="s">
        <v>86</v>
      </c>
    </row>
    <row r="175" spans="1:2">
      <c r="A175" s="1">
        <v>38799</v>
      </c>
      <c r="B175" t="s">
        <v>86</v>
      </c>
    </row>
    <row r="176" spans="1:2">
      <c r="A176" s="1">
        <v>38800</v>
      </c>
      <c r="B176" t="s">
        <v>86</v>
      </c>
    </row>
    <row r="177" spans="1:2">
      <c r="A177" s="1">
        <v>38801</v>
      </c>
      <c r="B177" t="s">
        <v>86</v>
      </c>
    </row>
    <row r="178" spans="1:2">
      <c r="A178" s="1">
        <v>38802</v>
      </c>
      <c r="B178" t="s">
        <v>86</v>
      </c>
    </row>
    <row r="179" spans="1:2">
      <c r="A179" s="1">
        <v>38803</v>
      </c>
      <c r="B179" t="s">
        <v>86</v>
      </c>
    </row>
    <row r="180" spans="1:2">
      <c r="A180" s="1">
        <v>38804</v>
      </c>
      <c r="B180" t="s">
        <v>86</v>
      </c>
    </row>
    <row r="181" spans="1:2">
      <c r="A181" s="1">
        <v>38805</v>
      </c>
      <c r="B181" t="s">
        <v>86</v>
      </c>
    </row>
    <row r="182" spans="1:2">
      <c r="A182" s="1">
        <v>38806</v>
      </c>
      <c r="B182" t="s">
        <v>86</v>
      </c>
    </row>
    <row r="183" spans="1:2">
      <c r="A183" s="1">
        <v>38807</v>
      </c>
      <c r="B183" t="s">
        <v>86</v>
      </c>
    </row>
    <row r="184" spans="1:2">
      <c r="A184" s="1">
        <v>38808</v>
      </c>
      <c r="B184" t="s">
        <v>86</v>
      </c>
    </row>
    <row r="185" spans="1:2">
      <c r="A185" s="1">
        <v>38809</v>
      </c>
      <c r="B185" t="s">
        <v>86</v>
      </c>
    </row>
    <row r="186" spans="1:2">
      <c r="A186" s="1">
        <v>38810</v>
      </c>
      <c r="B186" t="s">
        <v>86</v>
      </c>
    </row>
    <row r="187" spans="1:2">
      <c r="A187" s="1">
        <v>38811</v>
      </c>
      <c r="B187" t="s">
        <v>86</v>
      </c>
    </row>
    <row r="188" spans="1:2">
      <c r="A188" s="1">
        <v>38812</v>
      </c>
      <c r="B188" t="s">
        <v>86</v>
      </c>
    </row>
    <row r="189" spans="1:2">
      <c r="A189" s="1">
        <v>38813</v>
      </c>
      <c r="B189" t="s">
        <v>86</v>
      </c>
    </row>
    <row r="190" spans="1:2">
      <c r="A190" s="1">
        <v>38814</v>
      </c>
      <c r="B190" t="s">
        <v>86</v>
      </c>
    </row>
    <row r="191" spans="1:2">
      <c r="A191" s="1">
        <v>38815</v>
      </c>
      <c r="B191" t="s">
        <v>86</v>
      </c>
    </row>
    <row r="192" spans="1:2">
      <c r="A192" s="1">
        <v>38816</v>
      </c>
      <c r="B192" t="s">
        <v>86</v>
      </c>
    </row>
    <row r="193" spans="1:2">
      <c r="A193" s="1">
        <v>38817</v>
      </c>
      <c r="B193" t="s">
        <v>86</v>
      </c>
    </row>
    <row r="194" spans="1:2">
      <c r="A194" s="1">
        <v>38818</v>
      </c>
      <c r="B194" t="s">
        <v>86</v>
      </c>
    </row>
    <row r="195" spans="1:2">
      <c r="A195" s="1">
        <v>38819</v>
      </c>
      <c r="B195" t="s">
        <v>86</v>
      </c>
    </row>
    <row r="196" spans="1:2">
      <c r="A196" s="1">
        <v>38820</v>
      </c>
      <c r="B196" t="s">
        <v>86</v>
      </c>
    </row>
    <row r="197" spans="1:2">
      <c r="A197" s="1">
        <v>38821</v>
      </c>
      <c r="B197" t="s">
        <v>86</v>
      </c>
    </row>
    <row r="198" spans="1:2">
      <c r="A198" s="1">
        <v>38822</v>
      </c>
      <c r="B198" t="s">
        <v>86</v>
      </c>
    </row>
    <row r="199" spans="1:2">
      <c r="A199" s="1">
        <v>38823</v>
      </c>
      <c r="B199" t="s">
        <v>86</v>
      </c>
    </row>
    <row r="200" spans="1:2">
      <c r="A200" s="1">
        <v>38824</v>
      </c>
      <c r="B200" t="s">
        <v>86</v>
      </c>
    </row>
    <row r="201" spans="1:2">
      <c r="A201" s="1">
        <v>38825</v>
      </c>
      <c r="B201" t="s">
        <v>86</v>
      </c>
    </row>
    <row r="202" spans="1:2">
      <c r="A202" s="1">
        <v>38826</v>
      </c>
      <c r="B202" t="s">
        <v>86</v>
      </c>
    </row>
    <row r="203" spans="1:2">
      <c r="A203" s="1">
        <v>38827</v>
      </c>
      <c r="B203" t="s">
        <v>86</v>
      </c>
    </row>
    <row r="204" spans="1:2">
      <c r="A204" s="1">
        <v>38828</v>
      </c>
      <c r="B204" t="s">
        <v>86</v>
      </c>
    </row>
    <row r="205" spans="1:2">
      <c r="A205" s="1">
        <v>38829</v>
      </c>
      <c r="B205" t="s">
        <v>86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3.9370000000000002E-2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0.62992000000000004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0.90551000000000004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3.9370000000000002E-2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0.23622000000000001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0.51180999999999999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2.4803099999999998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0.15748000000000001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6.3385699999999998</v>
      </c>
      <c r="C367" s="95">
        <f>SUM(B259:B366)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2025-11-26T17:29:50Z</dcterms:modified>
</cp:coreProperties>
</file>