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45891BE-D8FF-4FC7-94DF-F525276FF7B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23" i="1"/>
  <c r="Q23" i="1"/>
  <c r="D21" i="6"/>
  <c r="M24" i="23"/>
  <c r="L24" i="23"/>
  <c r="K24" i="23"/>
  <c r="J24" i="23"/>
  <c r="I24" i="23"/>
  <c r="H24" i="23"/>
  <c r="G24" i="23"/>
  <c r="F24" i="23"/>
  <c r="E24" i="23"/>
  <c r="D24" i="23"/>
  <c r="C24" i="23"/>
  <c r="B24" i="23"/>
  <c r="F9" i="21"/>
  <c r="F2" i="21"/>
  <c r="C367" i="32"/>
  <c r="B367" i="32"/>
  <c r="Q22" i="1"/>
  <c r="P22" i="1"/>
  <c r="D20" i="6"/>
  <c r="C367" i="31"/>
  <c r="B367" i="31"/>
  <c r="Q21" i="1"/>
  <c r="P21" i="1"/>
  <c r="F3" i="21"/>
  <c r="D19" i="6"/>
  <c r="C367" i="30"/>
  <c r="B367" i="30"/>
  <c r="Q20" i="1"/>
  <c r="P20" i="1"/>
  <c r="D18" i="6"/>
  <c r="C367" i="29"/>
  <c r="B367" i="29"/>
  <c r="D17" i="6"/>
  <c r="D14" i="6"/>
  <c r="D13" i="6"/>
  <c r="D12" i="6"/>
  <c r="D11" i="6"/>
  <c r="D10" i="6"/>
  <c r="D9" i="6"/>
  <c r="D8" i="6"/>
  <c r="D7" i="6"/>
  <c r="D6" i="6"/>
  <c r="D5" i="6"/>
  <c r="D4" i="6"/>
  <c r="D3" i="6"/>
  <c r="Q19" i="1" l="1"/>
  <c r="P19" i="1"/>
  <c r="C367" i="28"/>
  <c r="B367" i="28"/>
  <c r="C367" i="27" l="1"/>
  <c r="B367" i="27"/>
  <c r="C367" i="26" l="1"/>
  <c r="B367" i="26"/>
  <c r="C367" i="25" l="1"/>
  <c r="Q16" i="1" s="1"/>
  <c r="B367" i="25"/>
  <c r="P16" i="1" s="1"/>
  <c r="Q15" i="1" l="1"/>
  <c r="C367" i="24"/>
  <c r="B367" i="24"/>
  <c r="P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4" i="1" s="1"/>
  <c r="B367" i="22"/>
  <c r="P14" i="1" s="1"/>
  <c r="C367" i="16" l="1"/>
  <c r="Q4" i="1" s="1"/>
  <c r="C367" i="15"/>
  <c r="C367" i="12"/>
  <c r="C367" i="11"/>
  <c r="C367" i="10"/>
  <c r="C367" i="8"/>
  <c r="C367" i="5"/>
  <c r="C367" i="4"/>
  <c r="C367" i="14" l="1"/>
  <c r="C367" i="9"/>
  <c r="Q13" i="1" l="1"/>
  <c r="Q5" i="1"/>
  <c r="Q6" i="1"/>
  <c r="Q7" i="1"/>
  <c r="Q8" i="1"/>
  <c r="Q9" i="1"/>
  <c r="Q10" i="1"/>
  <c r="Q11" i="1"/>
  <c r="Q12" i="1"/>
  <c r="B7" i="1" l="1"/>
  <c r="E11" i="21" s="1"/>
  <c r="F11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K9" i="3"/>
  <c r="E13" i="3"/>
  <c r="C32" i="3"/>
  <c r="J24" i="3"/>
  <c r="I24" i="3"/>
  <c r="E6" i="3"/>
  <c r="G31" i="3"/>
  <c r="M18" i="3"/>
  <c r="D7" i="3"/>
  <c r="B9" i="3"/>
  <c r="K14" i="3"/>
  <c r="K20" i="3"/>
  <c r="C20" i="3"/>
  <c r="H19" i="3"/>
  <c r="L18" i="3"/>
  <c r="J31" i="3"/>
  <c r="G18" i="3"/>
  <c r="C22" i="3"/>
  <c r="M32" i="3"/>
  <c r="I30" i="3"/>
  <c r="B8" i="3"/>
  <c r="L15" i="3"/>
  <c r="C19" i="3"/>
  <c r="K8" i="3"/>
  <c r="G4" i="3"/>
  <c r="J27" i="3"/>
  <c r="I19" i="3"/>
  <c r="J5" i="3"/>
  <c r="C10" i="3"/>
  <c r="J29" i="3"/>
  <c r="H8" i="3"/>
  <c r="I6" i="3"/>
  <c r="I10" i="3"/>
  <c r="C26" i="3"/>
  <c r="D28" i="3"/>
  <c r="G33" i="3"/>
  <c r="H28" i="3"/>
  <c r="B14" i="3"/>
  <c r="C23" i="3"/>
  <c r="G24" i="3"/>
  <c r="D9" i="3"/>
  <c r="K17" i="3"/>
  <c r="L16" i="3"/>
  <c r="G21" i="3"/>
  <c r="F12" i="3"/>
  <c r="I16" i="3"/>
  <c r="G14" i="3"/>
  <c r="E20" i="3"/>
  <c r="C28" i="3"/>
  <c r="G27" i="3"/>
  <c r="M8" i="3"/>
  <c r="D29" i="3"/>
  <c r="L24" i="3"/>
  <c r="B34" i="3"/>
  <c r="J22" i="3"/>
  <c r="I5" i="3"/>
  <c r="G11" i="3"/>
  <c r="E27" i="3"/>
  <c r="M28" i="3"/>
  <c r="C6" i="3"/>
  <c r="I34" i="3"/>
  <c r="G12" i="3"/>
  <c r="K27" i="3"/>
  <c r="I33" i="3"/>
  <c r="M31" i="3"/>
  <c r="D4" i="3"/>
  <c r="H24" i="3"/>
  <c r="F14" i="3"/>
  <c r="I14" i="3"/>
  <c r="H9" i="3"/>
  <c r="E7" i="3"/>
  <c r="D30" i="3"/>
  <c r="I20" i="3"/>
  <c r="C4" i="3"/>
  <c r="C33" i="3"/>
  <c r="H15" i="3"/>
  <c r="E12" i="3"/>
  <c r="B7" i="3"/>
  <c r="L21" i="3"/>
  <c r="B4" i="3"/>
  <c r="L33" i="3"/>
  <c r="G28" i="3"/>
  <c r="B6" i="3"/>
  <c r="M17" i="3"/>
  <c r="D18" i="3"/>
  <c r="K11" i="3"/>
  <c r="F15" i="3"/>
  <c r="L14" i="3"/>
  <c r="M33" i="3"/>
  <c r="I28" i="3"/>
  <c r="B26" i="3"/>
  <c r="E14" i="3"/>
  <c r="H29" i="3"/>
  <c r="F7" i="3"/>
  <c r="J32" i="3"/>
  <c r="C12" i="3"/>
  <c r="C21" i="3"/>
  <c r="I4" i="3"/>
  <c r="H32" i="3"/>
  <c r="D24" i="3"/>
  <c r="C31" i="3"/>
  <c r="K16" i="3"/>
  <c r="L32" i="3"/>
  <c r="G19" i="3"/>
  <c r="E16" i="3"/>
  <c r="F28" i="3"/>
  <c r="J30" i="3"/>
  <c r="G8" i="3"/>
  <c r="F18" i="3"/>
  <c r="G5" i="3"/>
  <c r="M9" i="3"/>
  <c r="K4" i="3"/>
  <c r="B10" i="3"/>
  <c r="F26" i="3"/>
  <c r="G30" i="3"/>
  <c r="B13" i="3"/>
  <c r="E11" i="3"/>
  <c r="G23" i="3"/>
  <c r="F4" i="3"/>
  <c r="B17" i="3"/>
  <c r="J25" i="3"/>
  <c r="I29" i="3"/>
  <c r="E15" i="3"/>
  <c r="H17" i="3"/>
  <c r="L26" i="3"/>
  <c r="G13" i="3"/>
  <c r="F20" i="3"/>
  <c r="L29" i="3"/>
  <c r="B5" i="3"/>
  <c r="D20" i="3"/>
  <c r="H16" i="3"/>
  <c r="H23" i="3"/>
  <c r="D17" i="3"/>
  <c r="K32" i="3"/>
  <c r="F23" i="3"/>
  <c r="H4" i="3"/>
  <c r="I11" i="3"/>
  <c r="K19" i="3"/>
  <c r="F8" i="3"/>
  <c r="D22" i="3"/>
  <c r="M5" i="3"/>
  <c r="E22" i="3"/>
  <c r="H21" i="3"/>
  <c r="C13" i="3"/>
  <c r="L31" i="3"/>
  <c r="K13" i="3"/>
  <c r="M20" i="3"/>
  <c r="K31" i="3"/>
  <c r="L20" i="3"/>
  <c r="E9" i="3"/>
  <c r="G32" i="3"/>
  <c r="F27" i="3"/>
  <c r="J16" i="3"/>
  <c r="M11" i="3"/>
  <c r="G22" i="3"/>
  <c r="C30" i="3"/>
  <c r="B31" i="3"/>
  <c r="J11" i="3"/>
  <c r="M6" i="3"/>
  <c r="J33" i="3"/>
  <c r="D16" i="3"/>
  <c r="I12" i="3"/>
  <c r="H6" i="3"/>
  <c r="K12" i="3"/>
  <c r="H14" i="3"/>
  <c r="H10" i="3"/>
  <c r="E18" i="3"/>
  <c r="M24" i="3"/>
  <c r="L19" i="3"/>
  <c r="E31" i="3"/>
  <c r="G9" i="3"/>
  <c r="B12" i="3"/>
  <c r="I17" i="3"/>
  <c r="H22" i="3"/>
  <c r="G25" i="3"/>
  <c r="D33" i="3"/>
  <c r="M22" i="3"/>
  <c r="L25" i="3"/>
  <c r="D26" i="3"/>
  <c r="F21" i="3"/>
  <c r="D19" i="3"/>
  <c r="M25" i="3"/>
  <c r="I18" i="3"/>
  <c r="K23" i="3"/>
  <c r="H30" i="3"/>
  <c r="D21" i="3"/>
  <c r="J14" i="3"/>
  <c r="K24" i="3"/>
  <c r="B15" i="3"/>
  <c r="D8" i="3"/>
  <c r="L5" i="3"/>
  <c r="B19" i="3"/>
  <c r="I15" i="3"/>
  <c r="F25" i="3"/>
  <c r="G20" i="3"/>
  <c r="M4" i="3"/>
  <c r="B30" i="3"/>
  <c r="I7" i="3"/>
  <c r="F9" i="3"/>
  <c r="D5" i="3"/>
  <c r="M16" i="3"/>
  <c r="K10" i="3"/>
  <c r="F24" i="3"/>
  <c r="H13" i="3"/>
  <c r="L9" i="3"/>
  <c r="M14" i="3"/>
  <c r="C18" i="3"/>
  <c r="I27" i="3"/>
  <c r="J4" i="3"/>
  <c r="L17" i="3"/>
  <c r="G17" i="3"/>
  <c r="E33" i="3"/>
  <c r="D13" i="3"/>
  <c r="B25" i="3"/>
  <c r="L6" i="3"/>
  <c r="I13" i="3"/>
  <c r="F30" i="3"/>
  <c r="E19" i="3"/>
  <c r="C15" i="3"/>
  <c r="H11" i="3"/>
  <c r="E10" i="3"/>
  <c r="L12" i="3"/>
  <c r="L22" i="3"/>
  <c r="K7" i="3"/>
  <c r="J7" i="3"/>
  <c r="E8" i="3"/>
  <c r="D6" i="3"/>
  <c r="E32" i="3"/>
  <c r="L27" i="3"/>
  <c r="C7" i="3"/>
  <c r="I22" i="3"/>
  <c r="J17" i="3"/>
  <c r="F16" i="3"/>
  <c r="B11" i="3"/>
  <c r="C11" i="3"/>
  <c r="B27" i="3"/>
  <c r="D10" i="3"/>
  <c r="B29" i="3"/>
  <c r="B33" i="3"/>
  <c r="E23" i="3"/>
  <c r="M12" i="3"/>
  <c r="F10" i="3"/>
  <c r="K6" i="3"/>
  <c r="M7" i="3"/>
  <c r="D34" i="3"/>
  <c r="B18" i="3"/>
  <c r="E17" i="3"/>
  <c r="C5" i="3"/>
  <c r="B32" i="3"/>
  <c r="C25" i="3"/>
  <c r="H5" i="3"/>
  <c r="J13" i="3"/>
  <c r="C24" i="3"/>
  <c r="G6" i="3"/>
  <c r="K28" i="3"/>
  <c r="J15" i="3"/>
  <c r="L7" i="3"/>
  <c r="I25" i="3"/>
  <c r="E21" i="3"/>
  <c r="J28" i="3"/>
  <c r="I26" i="3"/>
  <c r="H12" i="3"/>
  <c r="K26" i="3"/>
  <c r="C29" i="3"/>
  <c r="L34" i="3"/>
  <c r="M10" i="3"/>
  <c r="B24" i="3"/>
  <c r="L23" i="3"/>
  <c r="J23" i="3"/>
  <c r="G16" i="3"/>
  <c r="G26" i="3"/>
  <c r="F32" i="3"/>
  <c r="E25" i="3"/>
  <c r="B22" i="3"/>
  <c r="K5" i="3"/>
  <c r="G29" i="3"/>
  <c r="J20" i="3"/>
  <c r="J6" i="3"/>
  <c r="K22" i="3"/>
  <c r="G34" i="3"/>
  <c r="I32" i="3"/>
  <c r="E5" i="3"/>
  <c r="L13" i="3"/>
  <c r="F17" i="3"/>
  <c r="E28" i="3"/>
  <c r="G15" i="3"/>
  <c r="D15" i="3"/>
  <c r="H31" i="3"/>
  <c r="D23" i="3"/>
  <c r="H25" i="3"/>
  <c r="G10" i="3"/>
  <c r="H26" i="3"/>
  <c r="E4" i="3"/>
  <c r="M21" i="3"/>
  <c r="D31" i="3"/>
  <c r="E34" i="3"/>
  <c r="F29" i="3"/>
  <c r="F22" i="3"/>
  <c r="F31" i="3"/>
  <c r="L28" i="3"/>
  <c r="K15" i="3"/>
  <c r="C9" i="3"/>
  <c r="L4" i="3"/>
  <c r="D27" i="3"/>
  <c r="M15" i="3"/>
  <c r="M13" i="3"/>
  <c r="L10" i="3"/>
  <c r="M27" i="3"/>
  <c r="C16" i="3"/>
  <c r="H27" i="3"/>
  <c r="J18" i="3"/>
  <c r="E24" i="3"/>
  <c r="H18" i="3"/>
  <c r="K34" i="3"/>
  <c r="J19" i="3"/>
  <c r="L8" i="3"/>
  <c r="M23" i="3"/>
  <c r="I8" i="3"/>
  <c r="I31" i="3"/>
  <c r="J26" i="3"/>
  <c r="B23" i="3"/>
  <c r="L11" i="3"/>
  <c r="E29" i="3"/>
  <c r="K18" i="3"/>
  <c r="B28" i="3"/>
  <c r="K30" i="3"/>
  <c r="D32" i="3"/>
  <c r="C27" i="3"/>
  <c r="K21" i="3"/>
  <c r="K33" i="3"/>
  <c r="H33" i="3"/>
  <c r="B21" i="3"/>
  <c r="G7" i="3"/>
  <c r="F11" i="3"/>
  <c r="B16" i="3"/>
  <c r="K25" i="3"/>
  <c r="M30" i="3"/>
  <c r="E30" i="3"/>
  <c r="C8" i="3"/>
  <c r="B20" i="3"/>
  <c r="J8" i="3"/>
  <c r="E26" i="3"/>
  <c r="J10" i="3"/>
  <c r="I23" i="3"/>
  <c r="F19" i="3"/>
  <c r="L30" i="3"/>
  <c r="K29" i="3"/>
  <c r="I9" i="3"/>
  <c r="J12" i="3"/>
  <c r="D14" i="3"/>
  <c r="J9" i="3"/>
  <c r="M29" i="3"/>
  <c r="H20" i="3"/>
  <c r="I21" i="3"/>
  <c r="M19" i="3"/>
  <c r="D25" i="3"/>
  <c r="F5" i="3"/>
  <c r="H7" i="3"/>
  <c r="F13" i="3"/>
  <c r="M26" i="3"/>
  <c r="D12" i="3"/>
  <c r="J21" i="3"/>
  <c r="C17" i="3"/>
  <c r="D11" i="3"/>
  <c r="F6" i="3"/>
  <c r="C14" i="3"/>
  <c r="B37" i="3" l="1"/>
  <c r="D40" i="3"/>
  <c r="B35" i="3"/>
  <c r="B38" i="3"/>
  <c r="D42" i="3"/>
  <c r="E37" i="3"/>
  <c r="E38" i="3"/>
  <c r="E35" i="3"/>
  <c r="J37" i="3"/>
  <c r="J35" i="3"/>
  <c r="J38" i="3"/>
  <c r="C38" i="3"/>
  <c r="C35" i="3"/>
  <c r="C37" i="3"/>
  <c r="F35" i="3"/>
  <c r="F37" i="3"/>
  <c r="F38" i="3"/>
  <c r="K35" i="3"/>
  <c r="K37" i="3"/>
  <c r="K38" i="3"/>
  <c r="I37" i="3"/>
  <c r="I35" i="3"/>
  <c r="I38" i="3"/>
  <c r="L35" i="3"/>
  <c r="L38" i="3"/>
  <c r="L37" i="3"/>
  <c r="M35" i="3"/>
  <c r="M37" i="3"/>
  <c r="M38" i="3"/>
  <c r="G35" i="3"/>
  <c r="G37" i="3"/>
  <c r="G38" i="3"/>
  <c r="D37" i="3"/>
  <c r="D35" i="3"/>
  <c r="D38" i="3"/>
  <c r="H35" i="3"/>
  <c r="H37" i="3"/>
  <c r="H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<sst xmlns="http://schemas.openxmlformats.org/spreadsheetml/2006/main" count="963" uniqueCount="112">
  <si>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</si>
  <si>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</si>
  <si>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</si>
  <si>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</si>
  <si>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</si>
  <si>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</si>
  <si>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</si>
  <si>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</si>
  <si>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</si>
  <si>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</si>
  <si>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</si>
  <si>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</si>
  <si>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</si>
  <si>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</si>
  <si>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</si>
  <si>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</si>
  <si>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</si>
  <si>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</si>
  <si>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</si>
  <si>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</si>
  <si>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</si>
  <si>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</si>
  <si>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</si>
  <si>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</si>
  <si>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</si>
  <si>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</si>
  <si>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</si>
  <si>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</si>
  <si>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</si>
  <si>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</si>
  <si>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</si>
  <si>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</si>
  <si>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</si>
  <si>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</si>
  <si>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</si>
  <si>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</si>
  <si>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</si>
  <si>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</si>
  <si>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</si>
  <si>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</si>
  <si>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</si>
  <si>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</si>
  <si>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</si>
  <si>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</si>
  <si>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</si>
  <si>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</si>
  <si>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</si>
  <si>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</si>
  <si>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</si>
  <si>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</si>
  <si>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</si>
  <si>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</si>
  <si>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</si>
  <si>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</si>
  <si>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</si>
  <si>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</si>
  <si>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</si>
  <si>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</si>
  <si>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</si>
  <si>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</si>
  <si>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</si>
  <si>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</si>
  <si>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</si>
  <si>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</si>
  <si>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</si>
  <si>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</si>
  <si>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</si>
  <si>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</si>
  <si>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</si>
  <si>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</si>
  <si>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</si>
  <si>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</si>
  <si>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</si>
  <si>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</si>
  <si>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</si>
  <si>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Chandler Airport</t>
  </si>
  <si>
    <t>Rain</t>
  </si>
  <si>
    <t>Chandler</t>
  </si>
  <si>
    <r>
      <t>33</t>
    </r>
    <r>
      <rPr>
        <sz val="11"/>
        <color theme="1"/>
        <rFont val="Calibri"/>
        <family val="2"/>
      </rPr>
      <t>° 15’ 30.2”</t>
    </r>
  </si>
  <si>
    <r>
      <t>111</t>
    </r>
    <r>
      <rPr>
        <sz val="11"/>
        <color theme="1"/>
        <rFont val="Calibri"/>
        <family val="2"/>
      </rPr>
      <t>° 49’ 23.3”</t>
    </r>
  </si>
  <si>
    <t>1,225 ft.</t>
  </si>
  <si>
    <t>1/4 mi. south of Queen Creek &amp; McQueen</t>
  </si>
  <si>
    <t>M</t>
  </si>
  <si>
    <t>Unknown</t>
  </si>
  <si>
    <t>No rain fell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</si>
  <si>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</si>
  <si>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</si>
  <si>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</si>
  <si>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</si>
  <si>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</si>
  <si>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</si>
  <si>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</si>
  <si>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</si>
  <si>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</si>
  <si>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</si>
  <si>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</si>
  <si>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Chandler Airport # 32500</t>
  </si>
  <si>
    <t>Gage ID # History:</t>
  </si>
  <si>
    <r>
      <rPr>
        <b/>
        <sz val="11"/>
        <color theme="1"/>
        <rFont val="Calibri"/>
        <family val="2"/>
        <scheme val="minor"/>
      </rPr>
      <t>32500</t>
    </r>
    <r>
      <rPr>
        <sz val="11"/>
        <color theme="1"/>
        <rFont val="Calibri"/>
        <family val="2"/>
        <scheme val="minor"/>
      </rPr>
      <t>; 6585 prior to 1/16/2018</t>
    </r>
  </si>
  <si>
    <t>11/2018 - 09/2020</t>
  </si>
  <si>
    <t>Station was taken out of service on 10/29/18.  It was not relocated until 10/06/20 due to difficulties in securing a permit.</t>
  </si>
  <si>
    <t>Days w/ Rain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</si>
  <si>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</si>
  <si>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</si>
  <si>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</si>
  <si>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Plugged funnel</t>
  </si>
  <si>
    <t>Estimated 13mm for 3/15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</si>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</sst>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5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165" fontId="31" fillId="0" borderId="0" xfId="0" applyNumberFormat="1" applyFont="1" applyAlignment="1">
      <alignment horizontal="left" vertical="center"/>
    </xf>
    <xf numFmtId="165" fontId="31" fillId="0" borderId="0" xfId="0" applyNumberFormat="1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/>
    </xf>
    <xf numFmtId="2" fontId="32" fillId="0" borderId="0" xfId="0" applyNumberFormat="1" applyFont="1" applyAlignment="1">
      <alignment horizontal="right"/>
    </xf>
    <xf numFmtId="167" fontId="32" fillId="0" borderId="0" xfId="2" applyNumberFormat="1" applyFont="1" applyAlignment="1">
      <alignment horizontal="left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4.9212499999999997</c:v>
                </c:pt>
                <c:pt idx="2">
                  <c:v>10.433049999999998</c:v>
                </c:pt>
                <c:pt idx="3">
                  <c:v>4.6062899999999996</c:v>
                </c:pt>
                <c:pt idx="4">
                  <c:v>7.3621899999999991</c:v>
                </c:pt>
                <c:pt idx="5">
                  <c:v>4.448809999999999</c:v>
                </c:pt>
                <c:pt idx="6">
                  <c:v>8.1495899999999999</c:v>
                </c:pt>
                <c:pt idx="7">
                  <c:v>5.6692799999999988</c:v>
                </c:pt>
                <c:pt idx="8">
                  <c:v>10.551159999999999</c:v>
                </c:pt>
                <c:pt idx="9">
                  <c:v>6.7322699999999989</c:v>
                </c:pt>
                <c:pt idx="10">
                  <c:v>6.2598299999999991</c:v>
                </c:pt>
                <c:pt idx="11">
                  <c:v>6.0236099999999988</c:v>
                </c:pt>
                <c:pt idx="12">
                  <c:v>4.6456600000000003</c:v>
                </c:pt>
                <c:pt idx="15">
                  <c:v>10.314939999999998</c:v>
                </c:pt>
                <c:pt idx="16">
                  <c:v>5.4724299999999992</c:v>
                </c:pt>
                <c:pt idx="17">
                  <c:v>5.8267599999999993</c:v>
                </c:pt>
                <c:pt idx="18">
                  <c:v>5.4330599999999993</c:v>
                </c:pt>
                <c:pt idx="19">
                  <c:v>2.9921199999999999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8-4DB4-A255-C1027699E7C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2.3622000000000001</c:v>
                </c:pt>
                <c:pt idx="1">
                  <c:v>2.5984199999999995</c:v>
                </c:pt>
                <c:pt idx="2">
                  <c:v>3.9369999999999998</c:v>
                </c:pt>
                <c:pt idx="3">
                  <c:v>1.6141700000000001</c:v>
                </c:pt>
                <c:pt idx="4">
                  <c:v>3.50393</c:v>
                </c:pt>
                <c:pt idx="5">
                  <c:v>1.37795</c:v>
                </c:pt>
                <c:pt idx="6">
                  <c:v>5.1968400000000008</c:v>
                </c:pt>
                <c:pt idx="7">
                  <c:v>2.1653499999999997</c:v>
                </c:pt>
                <c:pt idx="8">
                  <c:v>6.8897500000000003</c:v>
                </c:pt>
                <c:pt idx="9">
                  <c:v>2.5196800000000001</c:v>
                </c:pt>
                <c:pt idx="10">
                  <c:v>2.4409399999999999</c:v>
                </c:pt>
                <c:pt idx="11">
                  <c:v>2.5196800000000001</c:v>
                </c:pt>
                <c:pt idx="12">
                  <c:v>3.9370000000000003</c:v>
                </c:pt>
                <c:pt idx="15">
                  <c:v>9.251949999999999</c:v>
                </c:pt>
                <c:pt idx="16">
                  <c:v>2.7165299999999992</c:v>
                </c:pt>
                <c:pt idx="17">
                  <c:v>0.35433000000000003</c:v>
                </c:pt>
                <c:pt idx="18">
                  <c:v>0.47243999999999997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A8-4DB4-A255-C1027699E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0080912"/>
        <c:axId val="646701184"/>
      </c:barChart>
      <c:catAx>
        <c:axId val="48008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46701184"/>
        <c:crosses val="autoZero"/>
        <c:auto val="1"/>
        <c:lblAlgn val="ctr"/>
        <c:lblOffset val="100"/>
        <c:noMultiLvlLbl val="0"/>
      </c:catAx>
      <c:valAx>
        <c:axId val="6467011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00809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Chandler</a:t>
            </a:r>
            <a:r>
              <a:rPr lang="en-US" baseline="0"/>
              <a:t> Airport: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'WY-DD'!$C$3:$C$21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'WY-DD'!$D$3:$D$21</c:f>
              <c:numCache>
                <c:formatCode>General</c:formatCode>
                <c:ptCount val="19"/>
                <c:pt idx="0">
                  <c:v>26</c:v>
                </c:pt>
                <c:pt idx="1">
                  <c:v>25</c:v>
                </c:pt>
                <c:pt idx="2">
                  <c:v>23</c:v>
                </c:pt>
                <c:pt idx="3">
                  <c:v>23</c:v>
                </c:pt>
                <c:pt idx="4">
                  <c:v>21</c:v>
                </c:pt>
                <c:pt idx="5">
                  <c:v>27</c:v>
                </c:pt>
                <c:pt idx="6">
                  <c:v>23</c:v>
                </c:pt>
                <c:pt idx="7">
                  <c:v>18</c:v>
                </c:pt>
                <c:pt idx="8">
                  <c:v>31</c:v>
                </c:pt>
                <c:pt idx="9">
                  <c:v>34</c:v>
                </c:pt>
                <c:pt idx="10">
                  <c:v>32</c:v>
                </c:pt>
                <c:pt idx="11">
                  <c:v>15</c:v>
                </c:pt>
                <c:pt idx="14">
                  <c:v>25</c:v>
                </c:pt>
                <c:pt idx="15">
                  <c:v>27</c:v>
                </c:pt>
                <c:pt idx="16">
                  <c:v>24</c:v>
                </c:pt>
                <c:pt idx="17">
                  <c:v>25</c:v>
                </c:pt>
                <c:pt idx="1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06-48B7-A42B-8BD70A6CE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258975"/>
        <c:axId val="615519887"/>
      </c:barChart>
      <c:catAx>
        <c:axId val="39725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19887"/>
        <c:crosses val="autoZero"/>
        <c:auto val="1"/>
        <c:lblAlgn val="ctr"/>
        <c:lblOffset val="100"/>
        <c:noMultiLvlLbl val="0"/>
      </c:catAx>
      <c:valAx>
        <c:axId val="61551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258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5'30.2%22N+111%C2%B049'23.3%22W/@33.25839,-111.8231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143719</xdr:colOff>
      <xdr:row>2</xdr:row>
      <xdr:rowOff>36906</xdr:rowOff>
    </xdr:from>
    <xdr:to>
      <xdr:col>13</xdr:col>
      <xdr:colOff>173784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2302" y="534323"/>
          <a:ext cx="65599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178858</xdr:rowOff>
    </xdr:from>
    <xdr:to>
      <xdr:col>18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B04BA9-8390-44B8-9667-576564C7B7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5839&amp;lon=-111.8231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9" t="s">
        <v>0</v>
      </c>
      <c r="B1" s="140"/>
      <c r="C1" s="140"/>
      <c r="D1" s="140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97</v>
      </c>
      <c r="B4" s="136" t="s">
        <v>98</v>
      </c>
      <c r="C4" s="137"/>
      <c r="D4" s="138"/>
      <c r="O4" s="2">
        <v>2006</v>
      </c>
      <c r="P4" s="126"/>
      <c r="Q4" s="91">
        <f>'2006'!C367</f>
        <v>2.3622000000000001</v>
      </c>
    </row>
    <row r="5" spans="1:17" ht="15" customHeight="1" thickBot="1">
      <c r="A5" s="17"/>
      <c r="B5" s="137"/>
      <c r="C5" s="137"/>
      <c r="D5" s="138"/>
      <c r="O5" s="2">
        <v>2007</v>
      </c>
      <c r="P5" s="90">
        <f>'2007'!B367</f>
        <v>4.9212499999999997</v>
      </c>
      <c r="Q5" s="91">
        <f>'2007'!C367</f>
        <v>2.5984199999999995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2008</v>
      </c>
      <c r="P6" s="90">
        <f>'2008'!B367</f>
        <v>10.433049999999998</v>
      </c>
      <c r="Q6" s="91">
        <f>'2008'!C367</f>
        <v>3.9369999999999998</v>
      </c>
    </row>
    <row r="7" spans="1:17" ht="15.75" thickBot="1">
      <c r="A7" s="17" t="s">
        <v>3</v>
      </c>
      <c r="B7" s="82">
        <f>(D7-B8)/365.25</f>
        <v>19.679671457905545</v>
      </c>
      <c r="C7" s="81" t="s">
        <v>72</v>
      </c>
      <c r="D7" s="80">
        <v>45931</v>
      </c>
      <c r="O7" s="2">
        <v>2009</v>
      </c>
      <c r="P7" s="90">
        <f>'2009'!B367</f>
        <v>4.6062899999999996</v>
      </c>
      <c r="Q7" s="91">
        <f>'2009'!C367</f>
        <v>1.6141700000000001</v>
      </c>
    </row>
    <row r="8" spans="1:17" ht="15.75" thickBot="1">
      <c r="A8" s="18" t="s">
        <v>4</v>
      </c>
      <c r="B8" s="19">
        <v>38743</v>
      </c>
      <c r="C8" s="6"/>
      <c r="D8" s="16"/>
      <c r="O8" s="2">
        <v>2010</v>
      </c>
      <c r="P8" s="90">
        <f>'2010'!B367</f>
        <v>7.3621899999999991</v>
      </c>
      <c r="Q8" s="91">
        <f>'2010'!C367</f>
        <v>3.50393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2011</v>
      </c>
      <c r="P9" s="90">
        <f>'2011'!B367</f>
        <v>4.448809999999999</v>
      </c>
      <c r="Q9" s="91">
        <f>'2011'!C367</f>
        <v>1.37795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2012</v>
      </c>
      <c r="P10" s="90">
        <f>'2012'!B367</f>
        <v>8.1495899999999999</v>
      </c>
      <c r="Q10" s="91">
        <f>'2012'!C367</f>
        <v>5.1968400000000008</v>
      </c>
    </row>
    <row r="11" spans="1:17" ht="15.75" thickBot="1">
      <c r="A11" s="17" t="s">
        <v>7</v>
      </c>
      <c r="B11" s="12" t="s">
        <v>78</v>
      </c>
      <c r="C11" s="20">
        <v>33.258389999999999</v>
      </c>
      <c r="D11" s="15"/>
      <c r="O11" s="2">
        <v>2013</v>
      </c>
      <c r="P11" s="90">
        <f>'2013'!B367</f>
        <v>5.6692799999999988</v>
      </c>
      <c r="Q11" s="91">
        <f>'2013'!C367</f>
        <v>2.1653499999999997</v>
      </c>
    </row>
    <row r="12" spans="1:17" ht="15.75" thickBot="1">
      <c r="A12" s="17" t="s">
        <v>8</v>
      </c>
      <c r="B12" s="12" t="s">
        <v>79</v>
      </c>
      <c r="C12" s="20">
        <v>-111.82313000000001</v>
      </c>
      <c r="D12" s="15"/>
      <c r="O12" s="2">
        <v>2014</v>
      </c>
      <c r="P12" s="90">
        <f>'2014'!B367</f>
        <v>10.551159999999999</v>
      </c>
      <c r="Q12" s="91">
        <f>'2014'!C367</f>
        <v>6.8897500000000003</v>
      </c>
    </row>
    <row r="13" spans="1:17" ht="15.75" thickBot="1">
      <c r="A13" s="17" t="s">
        <v>9</v>
      </c>
      <c r="B13" s="12" t="s">
        <v>80</v>
      </c>
      <c r="C13" s="12"/>
      <c r="D13" s="15"/>
      <c r="O13" s="2">
        <v>2015</v>
      </c>
      <c r="P13" s="90">
        <f>'2015'!B367</f>
        <v>6.7322699999999989</v>
      </c>
      <c r="Q13" s="91">
        <f>'2015'!C367</f>
        <v>2.5196800000000001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2016</v>
      </c>
      <c r="P14" s="90">
        <f>'2016'!B367</f>
        <v>6.2598299999999991</v>
      </c>
      <c r="Q14" s="91">
        <f>'2016'!C367</f>
        <v>2.4409399999999999</v>
      </c>
    </row>
    <row r="15" spans="1:17" ht="15.75" thickBot="1">
      <c r="A15" s="83" t="s">
        <v>109</v>
      </c>
      <c r="B15" s="12"/>
      <c r="C15" s="12"/>
      <c r="D15" s="62">
        <f>AVERAGE(P4:P34)</f>
        <v>6.4613117647058811</v>
      </c>
      <c r="O15" s="2">
        <v>2017</v>
      </c>
      <c r="P15" s="90">
        <f>'2017'!B367</f>
        <v>6.0236099999999988</v>
      </c>
      <c r="Q15" s="91">
        <f>'2017'!C367</f>
        <v>2.5196800000000001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2018</v>
      </c>
      <c r="P16" s="90">
        <f>'2018'!B367</f>
        <v>4.6456600000000003</v>
      </c>
      <c r="Q16" s="91">
        <f>'2018'!C367</f>
        <v>3.9370000000000003</v>
      </c>
    </row>
    <row r="17" spans="1:17" ht="15.75" thickBot="1">
      <c r="A17" s="17" t="s">
        <v>13</v>
      </c>
      <c r="B17" s="12" t="s">
        <v>99</v>
      </c>
      <c r="C17" s="12"/>
      <c r="D17" s="15"/>
      <c r="O17" s="2">
        <v>2019</v>
      </c>
      <c r="P17" s="126"/>
      <c r="Q17" s="126"/>
    </row>
    <row r="18" spans="1:17" ht="15.75" thickBot="1">
      <c r="A18" s="18" t="s">
        <v>14</v>
      </c>
      <c r="B18" s="6" t="s">
        <v>102</v>
      </c>
      <c r="C18" s="6"/>
      <c r="D18" s="16"/>
      <c r="O18" s="2">
        <v>2020</v>
      </c>
      <c r="P18" s="126"/>
      <c r="Q18" s="126"/>
    </row>
    <row r="19" spans="1:17" ht="15.75" thickBot="1">
      <c r="O19" s="2">
        <v>2021</v>
      </c>
      <c r="P19" s="90">
        <f>'2021'!B367</f>
        <v>10.314939999999998</v>
      </c>
      <c r="Q19" s="91">
        <f>'2021'!C367</f>
        <v>9.251949999999999</v>
      </c>
    </row>
    <row r="20" spans="1:17" ht="15.75" thickBot="1">
      <c r="A20" s="84" t="s">
        <v>15</v>
      </c>
      <c r="B20" s="30"/>
      <c r="C20" s="30"/>
      <c r="D20" s="31"/>
      <c r="O20" s="2">
        <v>2022</v>
      </c>
      <c r="P20" s="90">
        <f>'2022'!B367</f>
        <v>5.4724299999999992</v>
      </c>
      <c r="Q20" s="91">
        <f>'2022'!C367</f>
        <v>2.7165299999999992</v>
      </c>
    </row>
    <row r="21" spans="1:17" ht="15.75" thickBot="1">
      <c r="A21" s="32" t="s">
        <v>54</v>
      </c>
      <c r="B21" s="33"/>
      <c r="C21" s="33"/>
      <c r="D21" s="34"/>
      <c r="O21" s="2">
        <v>2023</v>
      </c>
      <c r="P21" s="90">
        <f>'2023'!B367</f>
        <v>5.8267599999999993</v>
      </c>
      <c r="Q21" s="91">
        <f>'2023'!C367</f>
        <v>0.35433000000000003</v>
      </c>
    </row>
    <row r="22" spans="1:17" ht="15.75" thickBot="1">
      <c r="A22" s="35" t="s">
        <v>55</v>
      </c>
      <c r="B22" s="36"/>
      <c r="C22" s="36"/>
      <c r="D22" s="37"/>
      <c r="O22" s="2">
        <v>2024</v>
      </c>
      <c r="P22" s="90">
        <f>'2024'!B367</f>
        <v>5.4330599999999993</v>
      </c>
      <c r="Q22" s="91">
        <f>'2024'!C367</f>
        <v>0.47243999999999997</v>
      </c>
    </row>
    <row r="23" spans="1:17" ht="15.75" thickBot="1">
      <c r="O23" s="2">
        <v>2025</v>
      </c>
      <c r="P23" s="90">
        <f>'2025'!B367</f>
        <v>2.9921199999999999</v>
      </c>
      <c r="Q23" s="91">
        <f>'2024'!C368</f>
        <v>0</v>
      </c>
    </row>
    <row r="24" spans="1:17" ht="15.75" thickBot="1">
      <c r="A24" s="38" t="s">
        <v>53</v>
      </c>
      <c r="B24" s="54"/>
      <c r="C24" s="54"/>
      <c r="D24" s="39"/>
      <c r="O24" s="2">
        <v>2026</v>
      </c>
      <c r="P24" s="90"/>
      <c r="Q24" s="91"/>
    </row>
    <row r="25" spans="1:17" ht="15.75" thickBot="1">
      <c r="A25" s="40"/>
      <c r="B25" s="40" t="s">
        <v>50</v>
      </c>
      <c r="C25" s="55">
        <v>25</v>
      </c>
      <c r="D25" s="57"/>
      <c r="O25" s="2">
        <v>2027</v>
      </c>
      <c r="P25" s="90"/>
      <c r="Q25" s="91"/>
    </row>
    <row r="26" spans="1:17" ht="15.75" thickBot="1">
      <c r="A26" s="40"/>
      <c r="B26" s="40" t="s">
        <v>51</v>
      </c>
      <c r="C26" s="55">
        <v>3</v>
      </c>
      <c r="D26" s="57"/>
      <c r="O26" s="2">
        <v>2028</v>
      </c>
      <c r="P26" s="90"/>
      <c r="Q26" s="91"/>
    </row>
    <row r="27" spans="1:17" ht="15.75" thickBot="1">
      <c r="A27" s="41"/>
      <c r="B27" s="41" t="s">
        <v>52</v>
      </c>
      <c r="C27" s="56">
        <v>2</v>
      </c>
      <c r="D27" s="58"/>
      <c r="O27" s="2">
        <v>2029</v>
      </c>
      <c r="P27" s="90"/>
      <c r="Q27" s="91"/>
    </row>
    <row r="28" spans="1:17" ht="15.75" thickBot="1">
      <c r="O28" s="2">
        <v>2030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2031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2032</v>
      </c>
      <c r="P30" s="90"/>
      <c r="Q30" s="91"/>
    </row>
    <row r="31" spans="1:17" ht="15.75" thickBot="1">
      <c r="A31" s="44" t="s">
        <v>17</v>
      </c>
      <c r="B31" s="45">
        <f>FREQ!$B$24</f>
        <v>0.91</v>
      </c>
      <c r="C31" s="124">
        <f>FREQ!$C$24</f>
        <v>43335</v>
      </c>
      <c r="D31" s="46">
        <v>25</v>
      </c>
      <c r="O31" s="2">
        <v>2033</v>
      </c>
      <c r="P31" s="90"/>
      <c r="Q31" s="91"/>
    </row>
    <row r="32" spans="1:17" ht="15.75" thickBot="1">
      <c r="A32" s="44" t="s">
        <v>18</v>
      </c>
      <c r="B32" s="45">
        <f>FREQ!$D$24</f>
        <v>2.13</v>
      </c>
      <c r="C32" s="124">
        <f>FREQ!$E$24</f>
        <v>44418</v>
      </c>
      <c r="D32" s="46">
        <v>153</v>
      </c>
      <c r="O32" s="2">
        <v>2034</v>
      </c>
      <c r="P32" s="90"/>
      <c r="Q32" s="91"/>
    </row>
    <row r="33" spans="1:17" ht="15.75" thickBot="1">
      <c r="A33" s="44" t="s">
        <v>19</v>
      </c>
      <c r="B33" s="45">
        <f>FREQ!$F$24</f>
        <v>2.72</v>
      </c>
      <c r="C33" s="124">
        <f>FREQ!$G$24</f>
        <v>44418</v>
      </c>
      <c r="D33" s="46">
        <v>257</v>
      </c>
      <c r="O33" s="2">
        <v>2035</v>
      </c>
      <c r="P33" s="90"/>
      <c r="Q33" s="91"/>
    </row>
    <row r="34" spans="1:17" ht="15.75" customHeight="1" thickBot="1">
      <c r="A34" s="44" t="s">
        <v>20</v>
      </c>
      <c r="B34" s="45">
        <f>FREQ!$H$24</f>
        <v>3.46</v>
      </c>
      <c r="C34" s="124">
        <f>FREQ!$I$24</f>
        <v>41890</v>
      </c>
      <c r="D34" s="46">
        <v>875</v>
      </c>
      <c r="O34" s="2">
        <v>2036</v>
      </c>
      <c r="P34" s="90"/>
      <c r="Q34" s="91"/>
    </row>
    <row r="35" spans="1:17">
      <c r="A35" s="44" t="s">
        <v>21</v>
      </c>
      <c r="B35" s="45">
        <f>FREQ!$J$24</f>
        <v>3.78</v>
      </c>
      <c r="C35" s="124">
        <f>FREQ!$K$24</f>
        <v>41890</v>
      </c>
      <c r="D35" s="46">
        <v>193</v>
      </c>
      <c r="O35" s="143" t="s">
        <v>103</v>
      </c>
      <c r="P35" s="144"/>
      <c r="Q35" s="144"/>
    </row>
    <row r="36" spans="1:17">
      <c r="A36" s="47" t="s">
        <v>22</v>
      </c>
      <c r="B36" s="48">
        <f>FREQ!$L$24</f>
        <v>3.82</v>
      </c>
      <c r="C36" s="125">
        <f>FREQ!$M$24</f>
        <v>41890</v>
      </c>
      <c r="D36" s="49">
        <v>82</v>
      </c>
      <c r="O36" s="145"/>
      <c r="P36" s="145"/>
      <c r="Q36" s="145"/>
    </row>
    <row r="38" spans="1:17" ht="15.75">
      <c r="A38" s="141" t="s">
        <v>71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23wS0INWTKO+pS3r38XGkvmoU8eAS9ifxjXCyywbFfFc8DC9og23CWBfjFFdC4oonQpBU3Sll663RmpyX1GTuQ==" saltValue="99cmcdCJ9xb2TcNk3g9FK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0.98424999999999996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0.43307000000000001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7.8740000000000004E-2</v>
      </c>
      <c r="L35" s="71">
        <f t="shared" ref="L35" ca="1" si="3">SUM(L4:L34)</f>
        <v>1.2598400000000001</v>
      </c>
      <c r="M35" s="71">
        <f t="shared" ref="M35" ca="1" si="4">SUM(M4:M34)</f>
        <v>0.70866000000000007</v>
      </c>
      <c r="U35" s="1"/>
      <c r="V35" s="3"/>
    </row>
    <row r="36" spans="1:22" ht="14.45" customHeight="1">
      <c r="A36" s="72" t="s">
        <v>48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0.66929000000000005</v>
      </c>
      <c r="H36" s="73">
        <f t="shared" ca="1" si="5"/>
        <v>0.70866000000000007</v>
      </c>
      <c r="I36" s="73">
        <f t="shared" ca="1" si="5"/>
        <v>0.70866000000000007</v>
      </c>
      <c r="J36" s="73">
        <f t="shared" ca="1" si="5"/>
        <v>0.94488000000000005</v>
      </c>
      <c r="K36" s="73">
        <f t="shared" ca="1" si="5"/>
        <v>1.02362</v>
      </c>
      <c r="L36" s="73">
        <f t="shared" ca="1" si="5"/>
        <v>2.2834599999999998</v>
      </c>
      <c r="M36" s="73">
        <f t="shared" ca="1" si="5"/>
        <v>2.9921199999999999</v>
      </c>
    </row>
    <row r="37" spans="1:22" ht="14.45" customHeight="1">
      <c r="A37" s="72" t="s">
        <v>42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7.8740000000000004E-2</v>
      </c>
      <c r="L37" s="73">
        <f ca="1">MAX(L4:L34)</f>
        <v>0.98424999999999996</v>
      </c>
      <c r="M37" s="73">
        <f t="shared" ca="1" si="6"/>
        <v>0.43307000000000001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0.98424999999999996</v>
      </c>
    </row>
    <row r="41" spans="1:22" ht="15.75">
      <c r="A41" s="75" t="s">
        <v>46</v>
      </c>
      <c r="B41" s="76"/>
      <c r="C41" s="76"/>
      <c r="D41" s="77">
        <f ca="1">MAX(B35:M35)</f>
        <v>1.2598400000000001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2.0472399999999999</v>
      </c>
    </row>
    <row r="43" spans="1:22" ht="15.75">
      <c r="A43" s="75" t="s">
        <v>69</v>
      </c>
      <c r="B43" s="76"/>
      <c r="C43" s="76"/>
      <c r="D43" s="77">
        <f ca="1">M36</f>
        <v>2.9921199999999999</v>
      </c>
    </row>
    <row r="44" spans="1:22" ht="15.75">
      <c r="A44" s="75" t="s">
        <v>65</v>
      </c>
      <c r="B44" s="76"/>
      <c r="C44" s="76"/>
      <c r="D44" s="78">
        <f ca="1">M36/Meta_Stats!$D$15</f>
        <v>0.46308243727598575</v>
      </c>
    </row>
    <row r="45" spans="1:22" ht="15.75">
      <c r="A45" s="75" t="s">
        <v>47</v>
      </c>
      <c r="B45" s="76"/>
      <c r="C45" s="76"/>
      <c r="D45" s="79">
        <f ca="1">SUM(B38:M38)</f>
        <v>13</v>
      </c>
    </row>
    <row r="47" spans="1:22" ht="15.75">
      <c r="A47" s="141" t="s">
        <v>71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3" priority="3" operator="greaterThanOrEqual">
      <formula>12</formula>
    </cfRule>
    <cfRule type="cellIs" dxfId="12" priority="4" operator="between">
      <formula>1</formula>
      <formula>11.999</formula>
    </cfRule>
    <cfRule type="cellIs" dxfId="11" priority="5" operator="between">
      <formula>0.001</formula>
      <formula>0.999</formula>
    </cfRule>
    <cfRule type="cellIs" dxfId="10" priority="6" operator="equal">
      <formula>0</formula>
    </cfRule>
  </conditionalFormatting>
  <conditionalFormatting sqref="M1">
    <cfRule type="cellIs" dxfId="9" priority="1" operator="between">
      <formula>2019</formula>
      <formula>2020</formula>
    </cfRule>
    <cfRule type="cellIs" dxfId="8" priority="2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4" sqref="H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32500</v>
      </c>
      <c r="B2" s="147">
        <v>45668.5</v>
      </c>
      <c r="C2" s="148" t="s">
        <v>110</v>
      </c>
      <c r="D2" s="147">
        <v>45670.5</v>
      </c>
      <c r="E2" s="148" t="s">
        <v>110</v>
      </c>
      <c r="F2" s="149">
        <f>D2-B2</f>
        <v>2</v>
      </c>
      <c r="G2" s="150" t="s">
        <v>111</v>
      </c>
      <c r="H2" s="150" t="s">
        <v>84</v>
      </c>
      <c r="I2" s="148">
        <v>1</v>
      </c>
    </row>
    <row r="3" spans="1:9">
      <c r="A3" s="127">
        <v>32500</v>
      </c>
      <c r="B3" s="128">
        <v>44999.25</v>
      </c>
      <c r="C3" s="127">
        <v>125</v>
      </c>
      <c r="D3" s="129">
        <v>45001.25</v>
      </c>
      <c r="E3" s="127" t="s">
        <v>104</v>
      </c>
      <c r="F3" s="130">
        <f>D3-B3</f>
        <v>2</v>
      </c>
      <c r="G3" s="131" t="s">
        <v>105</v>
      </c>
      <c r="H3" s="131" t="s">
        <v>106</v>
      </c>
      <c r="I3" s="127">
        <v>3</v>
      </c>
    </row>
    <row r="4" spans="1:9">
      <c r="A4" s="119">
        <v>32500</v>
      </c>
      <c r="B4" s="120" t="s">
        <v>100</v>
      </c>
      <c r="C4" s="119"/>
      <c r="D4" s="121"/>
      <c r="E4" s="119"/>
      <c r="F4" s="122"/>
      <c r="G4" s="123"/>
      <c r="H4" s="123"/>
      <c r="I4" s="119">
        <v>2</v>
      </c>
    </row>
    <row r="5" spans="1:9">
      <c r="A5" s="21">
        <v>32500</v>
      </c>
      <c r="B5" s="22">
        <v>39185.708333333299</v>
      </c>
      <c r="C5" s="21">
        <v>55</v>
      </c>
      <c r="D5" s="22">
        <v>39188.208333333299</v>
      </c>
      <c r="E5" s="21">
        <v>55</v>
      </c>
      <c r="F5" s="23">
        <v>2.5</v>
      </c>
      <c r="G5" s="24" t="s">
        <v>83</v>
      </c>
      <c r="H5" s="24" t="s">
        <v>84</v>
      </c>
      <c r="I5" s="21">
        <v>1</v>
      </c>
    </row>
    <row r="6" spans="1:9">
      <c r="A6" s="21">
        <v>32500</v>
      </c>
      <c r="B6" s="22">
        <v>39114.708333333299</v>
      </c>
      <c r="C6" s="21">
        <v>19</v>
      </c>
      <c r="D6" s="22">
        <v>39117.709027777797</v>
      </c>
      <c r="E6" s="21">
        <v>19</v>
      </c>
      <c r="F6" s="23">
        <v>3</v>
      </c>
      <c r="G6" s="24" t="s">
        <v>83</v>
      </c>
      <c r="H6" s="24" t="s">
        <v>84</v>
      </c>
      <c r="I6" s="21">
        <v>1</v>
      </c>
    </row>
    <row r="7" spans="1:9">
      <c r="A7" s="21">
        <v>32500</v>
      </c>
      <c r="B7" s="22">
        <v>38954.901388888902</v>
      </c>
      <c r="C7" s="21">
        <v>91</v>
      </c>
      <c r="D7" s="22">
        <v>38957.498611111099</v>
      </c>
      <c r="E7" s="21">
        <v>91</v>
      </c>
      <c r="F7" s="23">
        <v>2.6</v>
      </c>
      <c r="G7" s="24" t="s">
        <v>83</v>
      </c>
      <c r="H7" s="24" t="s">
        <v>84</v>
      </c>
      <c r="I7" s="21">
        <v>1</v>
      </c>
    </row>
    <row r="8" spans="1:9">
      <c r="A8" s="21">
        <v>32500</v>
      </c>
      <c r="B8" s="22">
        <v>38858.630555555603</v>
      </c>
      <c r="C8" s="21">
        <v>55</v>
      </c>
      <c r="D8" s="22">
        <v>38861.527083333298</v>
      </c>
      <c r="E8" s="21">
        <v>55</v>
      </c>
      <c r="F8" s="117">
        <v>2.9</v>
      </c>
      <c r="G8" s="24" t="s">
        <v>83</v>
      </c>
      <c r="H8" s="24" t="s">
        <v>84</v>
      </c>
      <c r="I8" s="21">
        <v>1</v>
      </c>
    </row>
    <row r="9" spans="1:9">
      <c r="F9" s="118">
        <f>SUM(F2:F8)</f>
        <v>15</v>
      </c>
    </row>
    <row r="11" spans="1:9">
      <c r="C11" s="132" t="s">
        <v>107</v>
      </c>
      <c r="D11" s="132"/>
      <c r="E11" s="134">
        <f>Meta_Stats!B7*365.25</f>
        <v>7188.0000000000009</v>
      </c>
      <c r="F11" s="133">
        <f>100-(F9/E11)*100</f>
        <v>99.791318864774624</v>
      </c>
      <c r="G11" s="132" t="s">
        <v>108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4"/>
  <sheetViews>
    <sheetView workbookViewId="0">
      <selection activeCell="N28" sqref="N28"/>
    </sheetView>
  </sheetViews>
  <sheetFormatPr defaultRowHeight="15"/>
  <cols>
    <col min="1" max="1" width="12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1"/>
      <c r="B1" s="102"/>
      <c r="C1" s="103"/>
      <c r="D1" s="104" t="s">
        <v>86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>
      <c r="A2" s="106" t="s">
        <v>87</v>
      </c>
      <c r="B2" s="107" t="s">
        <v>88</v>
      </c>
      <c r="C2" s="108" t="s">
        <v>89</v>
      </c>
      <c r="D2" s="107" t="s">
        <v>90</v>
      </c>
      <c r="E2" s="108" t="s">
        <v>89</v>
      </c>
      <c r="F2" s="107" t="s">
        <v>91</v>
      </c>
      <c r="G2" s="108" t="s">
        <v>89</v>
      </c>
      <c r="H2" s="107" t="s">
        <v>92</v>
      </c>
      <c r="I2" s="108" t="s">
        <v>89</v>
      </c>
      <c r="J2" s="107" t="s">
        <v>93</v>
      </c>
      <c r="K2" s="108" t="s">
        <v>89</v>
      </c>
      <c r="L2" s="107" t="s">
        <v>94</v>
      </c>
      <c r="M2" s="108" t="s">
        <v>89</v>
      </c>
      <c r="N2" s="109"/>
      <c r="O2" s="109"/>
      <c r="P2" s="109"/>
    </row>
    <row r="3" spans="1:16">
      <c r="A3" s="106">
        <v>2006</v>
      </c>
      <c r="B3" s="110">
        <v>0.24</v>
      </c>
      <c r="C3" s="111">
        <v>38962</v>
      </c>
      <c r="D3" s="110">
        <v>0.59</v>
      </c>
      <c r="E3" s="111">
        <v>38962</v>
      </c>
      <c r="F3" s="110">
        <v>0.75</v>
      </c>
      <c r="G3" s="111">
        <v>38962</v>
      </c>
      <c r="H3" s="110">
        <v>0.91</v>
      </c>
      <c r="I3" s="111">
        <v>38787</v>
      </c>
      <c r="J3" s="110">
        <v>2.0499999999999998</v>
      </c>
      <c r="K3" s="111">
        <v>38788</v>
      </c>
      <c r="L3" s="110">
        <v>2.0499999999999998</v>
      </c>
      <c r="M3" s="111">
        <v>38790</v>
      </c>
      <c r="N3" s="109"/>
      <c r="O3" s="109"/>
      <c r="P3" s="109"/>
    </row>
    <row r="4" spans="1:16">
      <c r="A4" s="106">
        <v>2007</v>
      </c>
      <c r="B4" s="112">
        <v>0.39</v>
      </c>
      <c r="C4" s="111">
        <v>39293</v>
      </c>
      <c r="D4" s="112">
        <v>0.59</v>
      </c>
      <c r="E4" s="111">
        <v>39163</v>
      </c>
      <c r="F4" s="112">
        <v>0.67</v>
      </c>
      <c r="G4" s="111">
        <v>39163</v>
      </c>
      <c r="H4" s="112">
        <v>0.75</v>
      </c>
      <c r="I4" s="111">
        <v>39163</v>
      </c>
      <c r="J4" s="112">
        <v>0.83</v>
      </c>
      <c r="K4" s="111">
        <v>39164</v>
      </c>
      <c r="L4" s="112">
        <v>1.1399999999999999</v>
      </c>
      <c r="M4" s="111">
        <v>39166</v>
      </c>
    </row>
    <row r="5" spans="1:16">
      <c r="A5" s="106">
        <v>2008</v>
      </c>
      <c r="B5" s="112">
        <v>0.43</v>
      </c>
      <c r="C5" s="111">
        <v>39642</v>
      </c>
      <c r="D5" s="112">
        <v>0.75</v>
      </c>
      <c r="E5" s="111">
        <v>39639</v>
      </c>
      <c r="F5" s="112">
        <v>1.57</v>
      </c>
      <c r="G5" s="111">
        <v>39640</v>
      </c>
      <c r="H5" s="112">
        <v>1.61</v>
      </c>
      <c r="I5" s="111">
        <v>39640</v>
      </c>
      <c r="J5" s="112">
        <v>1.61</v>
      </c>
      <c r="K5" s="111">
        <v>39640</v>
      </c>
      <c r="L5" s="112">
        <v>2.17</v>
      </c>
      <c r="M5" s="111">
        <v>39642</v>
      </c>
    </row>
    <row r="6" spans="1:16">
      <c r="A6" s="106">
        <v>2009</v>
      </c>
      <c r="B6" s="112">
        <v>0.39</v>
      </c>
      <c r="C6" s="111">
        <v>40013</v>
      </c>
      <c r="D6" s="112">
        <v>0.55000000000000004</v>
      </c>
      <c r="E6" s="111">
        <v>40013</v>
      </c>
      <c r="F6" s="112">
        <v>0.55000000000000004</v>
      </c>
      <c r="G6" s="111">
        <v>40013</v>
      </c>
      <c r="H6" s="112">
        <v>0.55000000000000004</v>
      </c>
      <c r="I6" s="111">
        <v>40013</v>
      </c>
      <c r="J6" s="112">
        <v>0.59</v>
      </c>
      <c r="K6" s="111">
        <v>40014</v>
      </c>
      <c r="L6" s="112">
        <v>0.71</v>
      </c>
      <c r="M6" s="111">
        <v>40016</v>
      </c>
    </row>
    <row r="7" spans="1:16">
      <c r="A7" s="106">
        <v>2010</v>
      </c>
      <c r="B7" s="112">
        <v>0.67</v>
      </c>
      <c r="C7" s="111">
        <v>40388</v>
      </c>
      <c r="D7" s="112">
        <v>0.94</v>
      </c>
      <c r="E7" s="111">
        <v>40390</v>
      </c>
      <c r="F7" s="112">
        <v>1.1399999999999999</v>
      </c>
      <c r="G7" s="111">
        <v>40390</v>
      </c>
      <c r="H7" s="112">
        <v>1.18</v>
      </c>
      <c r="I7" s="111">
        <v>40390</v>
      </c>
      <c r="J7" s="112">
        <v>1.18</v>
      </c>
      <c r="K7" s="111">
        <v>40390</v>
      </c>
      <c r="L7" s="112">
        <v>2.13</v>
      </c>
      <c r="M7" s="111">
        <v>40390</v>
      </c>
    </row>
    <row r="8" spans="1:16">
      <c r="A8" s="106">
        <v>2011</v>
      </c>
      <c r="B8" s="112">
        <v>0.31</v>
      </c>
      <c r="C8" s="111">
        <v>40456</v>
      </c>
      <c r="D8" s="112">
        <v>0.39</v>
      </c>
      <c r="E8" s="111">
        <v>40456</v>
      </c>
      <c r="F8" s="112">
        <v>0.55000000000000004</v>
      </c>
      <c r="G8" s="111">
        <v>40456</v>
      </c>
      <c r="H8" s="112">
        <v>0.55000000000000004</v>
      </c>
      <c r="I8" s="111">
        <v>40456</v>
      </c>
      <c r="J8" s="112">
        <v>0.59</v>
      </c>
      <c r="K8" s="111">
        <v>40457</v>
      </c>
      <c r="L8" s="112">
        <v>0.79</v>
      </c>
      <c r="M8" s="111">
        <v>40458</v>
      </c>
    </row>
    <row r="9" spans="1:16">
      <c r="A9" s="106">
        <v>2012</v>
      </c>
      <c r="B9" s="112">
        <v>0.63</v>
      </c>
      <c r="C9" s="111">
        <v>41142</v>
      </c>
      <c r="D9" s="112">
        <v>0.98</v>
      </c>
      <c r="E9" s="111">
        <v>41142</v>
      </c>
      <c r="F9" s="112">
        <v>1.1399999999999999</v>
      </c>
      <c r="G9" s="111">
        <v>41143</v>
      </c>
      <c r="H9" s="112">
        <v>1.18</v>
      </c>
      <c r="I9" s="111">
        <v>41143</v>
      </c>
      <c r="J9" s="112">
        <v>1.18</v>
      </c>
      <c r="K9" s="111">
        <v>41143</v>
      </c>
      <c r="L9" s="112">
        <v>1.61</v>
      </c>
      <c r="M9" s="111">
        <v>41143</v>
      </c>
    </row>
    <row r="10" spans="1:16">
      <c r="A10" s="106">
        <v>2013</v>
      </c>
      <c r="B10" s="112">
        <v>0.28000000000000003</v>
      </c>
      <c r="C10" s="111">
        <v>41516</v>
      </c>
      <c r="D10" s="112">
        <v>0.35</v>
      </c>
      <c r="E10" s="111">
        <v>41516</v>
      </c>
      <c r="F10" s="112">
        <v>0.71</v>
      </c>
      <c r="G10" s="111">
        <v>41300</v>
      </c>
      <c r="H10" s="112">
        <v>1.02</v>
      </c>
      <c r="I10" s="111">
        <v>41300</v>
      </c>
      <c r="J10" s="112">
        <v>1.22</v>
      </c>
      <c r="K10" s="111">
        <v>41301</v>
      </c>
      <c r="L10" s="112">
        <v>1.3</v>
      </c>
      <c r="M10" s="111">
        <v>41301</v>
      </c>
    </row>
    <row r="11" spans="1:16">
      <c r="A11" s="106">
        <v>2014</v>
      </c>
      <c r="B11" s="112">
        <v>0.63</v>
      </c>
      <c r="C11" s="111">
        <v>41890</v>
      </c>
      <c r="D11" s="112">
        <v>1.34</v>
      </c>
      <c r="E11" s="111">
        <v>41890</v>
      </c>
      <c r="F11" s="112">
        <v>1.81</v>
      </c>
      <c r="G11" s="111">
        <v>41890</v>
      </c>
      <c r="H11" s="112">
        <v>3.46</v>
      </c>
      <c r="I11" s="111">
        <v>41890</v>
      </c>
      <c r="J11" s="112">
        <v>3.78</v>
      </c>
      <c r="K11" s="111">
        <v>41890</v>
      </c>
      <c r="L11" s="112">
        <v>3.82</v>
      </c>
      <c r="M11" s="111">
        <v>41890</v>
      </c>
    </row>
    <row r="12" spans="1:16">
      <c r="A12" s="106">
        <v>2015</v>
      </c>
      <c r="B12" s="112">
        <v>0.47</v>
      </c>
      <c r="C12" s="111">
        <v>42246</v>
      </c>
      <c r="D12" s="112">
        <v>0.55000000000000004</v>
      </c>
      <c r="E12" s="111">
        <v>42246</v>
      </c>
      <c r="F12" s="112">
        <v>0.55000000000000004</v>
      </c>
      <c r="G12" s="111">
        <v>42246</v>
      </c>
      <c r="H12" s="112">
        <v>0.71</v>
      </c>
      <c r="I12" s="111">
        <v>41977</v>
      </c>
      <c r="J12" s="112">
        <v>0.91</v>
      </c>
      <c r="K12" s="111">
        <v>41977</v>
      </c>
      <c r="L12" s="112">
        <v>0.91</v>
      </c>
      <c r="M12" s="111">
        <v>41977</v>
      </c>
    </row>
    <row r="13" spans="1:16">
      <c r="A13" s="106">
        <v>2016</v>
      </c>
      <c r="B13" s="112">
        <v>0.71</v>
      </c>
      <c r="C13" s="111">
        <v>42584</v>
      </c>
      <c r="D13" s="112">
        <v>1.69</v>
      </c>
      <c r="E13" s="111">
        <v>42584</v>
      </c>
      <c r="F13" s="112">
        <v>1.73</v>
      </c>
      <c r="G13" s="111">
        <v>42584</v>
      </c>
      <c r="H13" s="112">
        <v>1.73</v>
      </c>
      <c r="I13" s="111">
        <v>42584</v>
      </c>
      <c r="J13" s="112">
        <v>1.73</v>
      </c>
      <c r="K13" s="111">
        <v>42584</v>
      </c>
      <c r="L13" s="112">
        <v>1.73</v>
      </c>
      <c r="M13" s="111">
        <v>42584</v>
      </c>
    </row>
    <row r="14" spans="1:16">
      <c r="A14" s="106">
        <v>2017</v>
      </c>
      <c r="B14" s="112">
        <v>0.47</v>
      </c>
      <c r="C14" s="111">
        <v>42960</v>
      </c>
      <c r="D14" s="112">
        <v>0.87</v>
      </c>
      <c r="E14" s="111">
        <v>42960</v>
      </c>
      <c r="F14" s="112">
        <v>1.22</v>
      </c>
      <c r="G14" s="111">
        <v>42960</v>
      </c>
      <c r="H14" s="112">
        <v>1.22</v>
      </c>
      <c r="I14" s="111">
        <v>42960</v>
      </c>
      <c r="J14" s="112">
        <v>1.26</v>
      </c>
      <c r="K14" s="111">
        <v>42960</v>
      </c>
      <c r="L14" s="112">
        <v>1.26</v>
      </c>
      <c r="M14" s="111">
        <v>42960</v>
      </c>
    </row>
    <row r="15" spans="1:16">
      <c r="A15" s="106">
        <v>2018</v>
      </c>
      <c r="B15" s="112">
        <v>0.91</v>
      </c>
      <c r="C15" s="111">
        <v>43335</v>
      </c>
      <c r="D15" s="112">
        <v>1.38</v>
      </c>
      <c r="E15" s="111">
        <v>43335</v>
      </c>
      <c r="F15" s="112">
        <v>1.61</v>
      </c>
      <c r="G15" s="111">
        <v>43335</v>
      </c>
      <c r="H15" s="112">
        <v>1.61</v>
      </c>
      <c r="I15" s="111">
        <v>43335</v>
      </c>
      <c r="J15" s="112">
        <v>1.61</v>
      </c>
      <c r="K15" s="111">
        <v>43335</v>
      </c>
      <c r="L15" s="112">
        <v>1.61</v>
      </c>
      <c r="M15" s="111">
        <v>43335</v>
      </c>
    </row>
    <row r="16" spans="1:16">
      <c r="A16" s="106">
        <v>2019</v>
      </c>
      <c r="B16" s="112">
        <v>0.43</v>
      </c>
      <c r="C16" s="111">
        <v>43386</v>
      </c>
      <c r="D16" s="112">
        <v>0.59</v>
      </c>
      <c r="E16" s="111">
        <v>43386</v>
      </c>
      <c r="F16" s="112">
        <v>0.98</v>
      </c>
      <c r="G16" s="111">
        <v>43386</v>
      </c>
      <c r="H16" s="112">
        <v>1.02</v>
      </c>
      <c r="I16" s="111">
        <v>43386</v>
      </c>
      <c r="J16" s="112">
        <v>1.57</v>
      </c>
      <c r="K16" s="111">
        <v>43386</v>
      </c>
      <c r="L16" s="112">
        <v>1.57</v>
      </c>
      <c r="M16" s="111">
        <v>43386</v>
      </c>
    </row>
    <row r="17" spans="1:13">
      <c r="A17" s="106">
        <v>2020</v>
      </c>
      <c r="B17" s="112" t="s">
        <v>82</v>
      </c>
      <c r="C17" s="111"/>
      <c r="D17" s="112" t="s">
        <v>82</v>
      </c>
      <c r="E17" s="111"/>
      <c r="F17" s="112" t="s">
        <v>82</v>
      </c>
      <c r="G17" s="111"/>
      <c r="H17" s="112" t="s">
        <v>82</v>
      </c>
      <c r="I17" s="111"/>
      <c r="J17" s="112" t="s">
        <v>82</v>
      </c>
      <c r="K17" s="111"/>
      <c r="L17" s="112" t="s">
        <v>82</v>
      </c>
      <c r="M17" s="111"/>
    </row>
    <row r="18" spans="1:13">
      <c r="A18" s="106">
        <v>2021</v>
      </c>
      <c r="B18" s="112">
        <v>0.75</v>
      </c>
      <c r="C18" s="111">
        <v>44418</v>
      </c>
      <c r="D18" s="112">
        <v>2.13</v>
      </c>
      <c r="E18" s="111">
        <v>44418</v>
      </c>
      <c r="F18" s="112">
        <v>2.72</v>
      </c>
      <c r="G18" s="111">
        <v>44418</v>
      </c>
      <c r="H18" s="112">
        <v>2.76</v>
      </c>
      <c r="I18" s="111">
        <v>44418</v>
      </c>
      <c r="J18" s="112">
        <v>3.27</v>
      </c>
      <c r="K18" s="111">
        <v>44418</v>
      </c>
      <c r="L18" s="112">
        <v>3.27</v>
      </c>
      <c r="M18" s="111">
        <v>44418</v>
      </c>
    </row>
    <row r="19" spans="1:13">
      <c r="A19" s="106">
        <v>2022</v>
      </c>
      <c r="B19" s="112">
        <v>0.35</v>
      </c>
      <c r="C19" s="111">
        <v>44787</v>
      </c>
      <c r="D19" s="112">
        <v>0.47</v>
      </c>
      <c r="E19" s="111">
        <v>44787</v>
      </c>
      <c r="F19" s="112">
        <v>0.71</v>
      </c>
      <c r="G19" s="111">
        <v>44554</v>
      </c>
      <c r="H19" s="112">
        <v>0.94</v>
      </c>
      <c r="I19" s="111">
        <v>44554</v>
      </c>
      <c r="J19" s="112">
        <v>1.54</v>
      </c>
      <c r="K19" s="111">
        <v>44554</v>
      </c>
      <c r="L19" s="112">
        <v>1.57</v>
      </c>
      <c r="M19" s="111">
        <v>44554</v>
      </c>
    </row>
    <row r="20" spans="1:13">
      <c r="A20" s="106">
        <v>2023</v>
      </c>
      <c r="B20" s="112">
        <v>0.43</v>
      </c>
      <c r="C20" s="111">
        <v>44849</v>
      </c>
      <c r="D20" s="112">
        <v>0.55000000000000004</v>
      </c>
      <c r="E20" s="111">
        <v>44849</v>
      </c>
      <c r="F20" s="112">
        <v>0.55000000000000004</v>
      </c>
      <c r="G20" s="111">
        <v>44849</v>
      </c>
      <c r="H20" s="112">
        <v>0.79</v>
      </c>
      <c r="I20" s="111">
        <v>44849</v>
      </c>
      <c r="J20" s="112">
        <v>1.3</v>
      </c>
      <c r="K20" s="111">
        <v>44898</v>
      </c>
      <c r="L20" s="112">
        <v>1.3</v>
      </c>
      <c r="M20" s="111">
        <v>44898</v>
      </c>
    </row>
    <row r="21" spans="1:13">
      <c r="A21" s="106">
        <v>2024</v>
      </c>
      <c r="B21" s="112">
        <v>0.24</v>
      </c>
      <c r="C21" s="111">
        <v>45314</v>
      </c>
      <c r="D21" s="112">
        <v>0.31</v>
      </c>
      <c r="E21" s="111">
        <v>45314</v>
      </c>
      <c r="F21" s="112">
        <v>0.43</v>
      </c>
      <c r="G21" s="111">
        <v>45324</v>
      </c>
      <c r="H21" s="112">
        <v>0.63</v>
      </c>
      <c r="I21" s="111">
        <v>45324</v>
      </c>
      <c r="J21" s="112">
        <v>1.22</v>
      </c>
      <c r="K21" s="111">
        <v>45314</v>
      </c>
      <c r="L21" s="112">
        <v>1.26</v>
      </c>
      <c r="M21" s="111">
        <v>45315</v>
      </c>
    </row>
    <row r="22" spans="1:13" ht="15.75" thickBot="1">
      <c r="A22" s="106">
        <v>2025</v>
      </c>
      <c r="B22" s="113">
        <v>0.75</v>
      </c>
      <c r="C22" s="111">
        <v>45894</v>
      </c>
      <c r="D22" s="113">
        <v>0.91</v>
      </c>
      <c r="E22" s="111">
        <v>45894</v>
      </c>
      <c r="F22" s="113">
        <v>0.98</v>
      </c>
      <c r="G22" s="111">
        <v>45894</v>
      </c>
      <c r="H22" s="113">
        <v>0.98</v>
      </c>
      <c r="I22" s="111">
        <v>45894</v>
      </c>
      <c r="J22" s="113">
        <v>0.98</v>
      </c>
      <c r="K22" s="111">
        <v>45895</v>
      </c>
      <c r="L22" s="113">
        <v>0.98</v>
      </c>
      <c r="M22" s="111">
        <v>45897</v>
      </c>
    </row>
    <row r="23" spans="1:13">
      <c r="A23" s="114"/>
      <c r="B23" s="115"/>
      <c r="C23" s="111"/>
      <c r="D23" s="115"/>
      <c r="E23" s="111"/>
      <c r="F23" s="115"/>
      <c r="G23" s="111"/>
      <c r="H23" s="115"/>
      <c r="I23" s="111"/>
      <c r="J23" s="115"/>
      <c r="K23" s="111"/>
      <c r="L23" s="115"/>
      <c r="M23" s="111"/>
    </row>
    <row r="24" spans="1:13">
      <c r="A24" s="106" t="s">
        <v>95</v>
      </c>
      <c r="B24" s="107">
        <f>MAX(B3:B22)</f>
        <v>0.91</v>
      </c>
      <c r="C24" s="116">
        <f>VLOOKUP(MAX($B$3:$B$22), $B$3:$C$22, 2, FALSE)</f>
        <v>43335</v>
      </c>
      <c r="D24" s="107">
        <f>MAX(D3:D22)</f>
        <v>2.13</v>
      </c>
      <c r="E24" s="116">
        <f>VLOOKUP(MAX($D$3:$D$22), $D$3:$E$22, 2, FALSE)</f>
        <v>44418</v>
      </c>
      <c r="F24" s="107">
        <f>MAX(F3:F22)</f>
        <v>2.72</v>
      </c>
      <c r="G24" s="116">
        <f>VLOOKUP(MAX($F$3:$F$22), $F$3:$G$22, 2, FALSE)</f>
        <v>44418</v>
      </c>
      <c r="H24" s="107">
        <f>MAX(H3:H22)</f>
        <v>3.46</v>
      </c>
      <c r="I24" s="116">
        <f>VLOOKUP(MAX($H$3:$H$22), $H$3:$I$22, 2, FALSE)</f>
        <v>41890</v>
      </c>
      <c r="J24" s="107">
        <f>MAX(J3:J22)</f>
        <v>3.78</v>
      </c>
      <c r="K24" s="116">
        <f>VLOOKUP(MAX($J$3:$J$22), $J$3:$K$22, 2, FALSE)</f>
        <v>41890</v>
      </c>
      <c r="L24" s="107">
        <f>MAX(L3:L22)</f>
        <v>3.82</v>
      </c>
      <c r="M24" s="116">
        <f>VLOOKUP(MAX($L$3:$L$22), $L$3:$M$22, 2, FALSE)</f>
        <v>41890</v>
      </c>
    </row>
  </sheetData>
  <conditionalFormatting sqref="B3:B22">
    <cfRule type="top10" dxfId="7" priority="6" rank="1"/>
  </conditionalFormatting>
  <conditionalFormatting sqref="L3:L22">
    <cfRule type="top10" dxfId="4" priority="5" rank="1"/>
  </conditionalFormatting>
  <conditionalFormatting sqref="J3:J22">
    <cfRule type="top10" dxfId="3" priority="4" rank="1"/>
  </conditionalFormatting>
  <conditionalFormatting sqref="H3:H22">
    <cfRule type="top10" dxfId="2" priority="3" rank="1"/>
  </conditionalFormatting>
  <conditionalFormatting sqref="F3:F22">
    <cfRule type="top10" dxfId="1" priority="2" rank="1"/>
  </conditionalFormatting>
  <conditionalFormatting sqref="D3:D22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1"/>
  <sheetViews>
    <sheetView zoomScale="90" zoomScaleNormal="90" workbookViewId="0">
      <selection activeCell="H37" sqref="H37"/>
    </sheetView>
  </sheetViews>
  <sheetFormatPr defaultRowHeight="15"/>
  <sheetData>
    <row r="1" spans="1:4">
      <c r="A1">
        <v>2025</v>
      </c>
    </row>
    <row r="2" spans="1:4">
      <c r="A2">
        <v>2024</v>
      </c>
      <c r="C2" s="146" t="s">
        <v>101</v>
      </c>
      <c r="D2" s="146"/>
    </row>
    <row r="3" spans="1:4">
      <c r="A3">
        <v>2023</v>
      </c>
      <c r="C3">
        <v>2007</v>
      </c>
      <c r="D3">
        <f>COUNTIF('2007'!$B1:$B366,"&gt;.01")</f>
        <v>26</v>
      </c>
    </row>
    <row r="4" spans="1:4">
      <c r="A4">
        <v>2022</v>
      </c>
      <c r="C4">
        <v>2008</v>
      </c>
      <c r="D4">
        <f>COUNTIF('2008'!$B1:$B366,"&gt;.01")</f>
        <v>25</v>
      </c>
    </row>
    <row r="5" spans="1:4">
      <c r="A5">
        <v>2021</v>
      </c>
      <c r="C5">
        <v>2009</v>
      </c>
      <c r="D5">
        <f>COUNTIF('2009'!$B1:$B366,"&gt;.01")</f>
        <v>23</v>
      </c>
    </row>
    <row r="6" spans="1:4">
      <c r="A6">
        <v>2020</v>
      </c>
      <c r="C6">
        <v>2010</v>
      </c>
      <c r="D6">
        <f>COUNTIF('2010'!$B1:$B366,"&gt;.01")</f>
        <v>23</v>
      </c>
    </row>
    <row r="7" spans="1:4">
      <c r="A7">
        <v>2019</v>
      </c>
      <c r="C7">
        <v>2011</v>
      </c>
      <c r="D7">
        <f>COUNTIF('2011'!$B1:$B366,"&gt;.01")</f>
        <v>21</v>
      </c>
    </row>
    <row r="8" spans="1:4">
      <c r="A8">
        <v>2018</v>
      </c>
      <c r="C8">
        <v>2012</v>
      </c>
      <c r="D8">
        <f>COUNTIF('2012'!$B1:$B366,"&gt;.01")</f>
        <v>27</v>
      </c>
    </row>
    <row r="9" spans="1:4">
      <c r="A9">
        <v>2017</v>
      </c>
      <c r="C9">
        <v>2013</v>
      </c>
      <c r="D9">
        <f>COUNTIF('2013'!$B1:$B366,"&gt;.01")</f>
        <v>23</v>
      </c>
    </row>
    <row r="10" spans="1:4">
      <c r="A10">
        <v>2016</v>
      </c>
      <c r="C10">
        <v>2014</v>
      </c>
      <c r="D10">
        <f>COUNTIF('2014'!$B1:$B366,"&gt;.01")</f>
        <v>18</v>
      </c>
    </row>
    <row r="11" spans="1:4">
      <c r="A11">
        <v>2015</v>
      </c>
      <c r="C11">
        <v>2015</v>
      </c>
      <c r="D11">
        <f>COUNTIF('2015'!$B1:$B366,"&gt;.01")</f>
        <v>31</v>
      </c>
    </row>
    <row r="12" spans="1:4">
      <c r="A12">
        <v>2014</v>
      </c>
      <c r="C12">
        <v>2016</v>
      </c>
      <c r="D12">
        <f>COUNTIF('2016'!$B1:$B366,"&gt;.01")</f>
        <v>34</v>
      </c>
    </row>
    <row r="13" spans="1:4">
      <c r="A13">
        <v>2013</v>
      </c>
      <c r="C13">
        <v>2017</v>
      </c>
      <c r="D13">
        <f>COUNTIF('2017'!$B1:$B366,"&gt;.01")</f>
        <v>32</v>
      </c>
    </row>
    <row r="14" spans="1:4">
      <c r="A14">
        <v>2012</v>
      </c>
      <c r="C14">
        <v>2018</v>
      </c>
      <c r="D14">
        <f>COUNTIF('2018'!$B1:$B366,"&gt;.01")</f>
        <v>15</v>
      </c>
    </row>
    <row r="15" spans="1:4">
      <c r="A15">
        <v>2011</v>
      </c>
      <c r="C15">
        <v>2019</v>
      </c>
    </row>
    <row r="16" spans="1:4">
      <c r="A16">
        <v>2010</v>
      </c>
      <c r="C16">
        <v>2020</v>
      </c>
    </row>
    <row r="17" spans="1:4">
      <c r="A17">
        <v>2009</v>
      </c>
      <c r="C17">
        <v>2021</v>
      </c>
      <c r="D17">
        <f>COUNTIF('2021'!$B1:$B366,"&gt;.01")</f>
        <v>25</v>
      </c>
    </row>
    <row r="18" spans="1:4">
      <c r="A18">
        <v>2008</v>
      </c>
      <c r="C18">
        <v>2022</v>
      </c>
      <c r="D18">
        <f>COUNTIF('2022'!$B1:$B366,"&gt;.01")</f>
        <v>27</v>
      </c>
    </row>
    <row r="19" spans="1:4">
      <c r="A19">
        <v>2007</v>
      </c>
      <c r="C19">
        <v>2023</v>
      </c>
      <c r="D19">
        <f>COUNTIF('2023'!$B1:$B366,"&gt;.01")</f>
        <v>24</v>
      </c>
    </row>
    <row r="20" spans="1:4">
      <c r="A20">
        <v>2006</v>
      </c>
      <c r="C20">
        <v>2024</v>
      </c>
      <c r="D20">
        <f>COUNTIF('2024'!$B1:$B366,"&gt;.01")</f>
        <v>25</v>
      </c>
    </row>
    <row r="21" spans="1:4">
      <c r="C21">
        <v>2025</v>
      </c>
      <c r="D21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A758-76CA-45AA-B689-54DD6138E4F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3.9370000000000002E-2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0.43307000000000001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0.23622000000000001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0.27559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0.98424999999999996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0.11811000000000001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0.43307000000000001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2.9921199999999999</v>
      </c>
      <c r="C367" s="93">
        <f>SUM(B260:B366)</f>
        <v>2.0472399999999999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F9ACE-01DC-4F8B-B916-B59DF7174E9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>
        <v>0</v>
      </c>
      <c r="C19" s="99"/>
    </row>
    <row r="20" spans="1:3" ht="15" customHeight="1">
      <c r="A20" s="135">
        <v>45219</v>
      </c>
      <c r="B20" s="98">
        <v>0</v>
      </c>
      <c r="C20" s="99"/>
    </row>
    <row r="21" spans="1:3" ht="15" customHeight="1">
      <c r="A21" s="135">
        <v>45220</v>
      </c>
      <c r="B21" s="98">
        <v>0</v>
      </c>
      <c r="C21" s="99"/>
    </row>
    <row r="22" spans="1:3" ht="15" customHeight="1">
      <c r="A22" s="135">
        <v>45221</v>
      </c>
      <c r="B22" s="98">
        <v>0</v>
      </c>
      <c r="C22" s="99"/>
    </row>
    <row r="23" spans="1:3" ht="15" customHeight="1">
      <c r="A23" s="135">
        <v>45222</v>
      </c>
      <c r="B23" s="98">
        <v>0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7.8740000000000004E-2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0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0</v>
      </c>
      <c r="C61" s="99"/>
    </row>
    <row r="62" spans="1:3" ht="15" customHeight="1">
      <c r="A62" s="135">
        <v>45261</v>
      </c>
      <c r="B62" s="98">
        <v>3.9370000000000002E-2</v>
      </c>
      <c r="C62" s="99"/>
    </row>
    <row r="63" spans="1:3" ht="15" customHeight="1">
      <c r="A63" s="135">
        <v>45262</v>
      </c>
      <c r="B63" s="98">
        <v>0</v>
      </c>
      <c r="C63" s="99"/>
    </row>
    <row r="64" spans="1:3" ht="15" customHeight="1">
      <c r="A64" s="135">
        <v>45263</v>
      </c>
      <c r="B64" s="98">
        <v>0</v>
      </c>
      <c r="C64" s="99"/>
    </row>
    <row r="65" spans="1:3" ht="15" customHeight="1">
      <c r="A65" s="135">
        <v>45264</v>
      </c>
      <c r="B65" s="98">
        <v>0</v>
      </c>
      <c r="C65" s="99"/>
    </row>
    <row r="66" spans="1:3" ht="15" customHeight="1">
      <c r="A66" s="135">
        <v>45265</v>
      </c>
      <c r="B66" s="98">
        <v>0</v>
      </c>
      <c r="C66" s="99"/>
    </row>
    <row r="67" spans="1:3" ht="15" customHeight="1">
      <c r="A67" s="135">
        <v>45266</v>
      </c>
      <c r="B67" s="98">
        <v>0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3.9370000000000002E-2</v>
      </c>
      <c r="C80" s="99"/>
    </row>
    <row r="81" spans="1:3" ht="15" customHeight="1">
      <c r="A81" s="135">
        <v>45280</v>
      </c>
      <c r="B81" s="98">
        <v>7.8740000000000004E-2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1.02362</v>
      </c>
      <c r="C83" s="99"/>
    </row>
    <row r="84" spans="1:3" ht="15" customHeight="1">
      <c r="A84" s="135">
        <v>45283</v>
      </c>
      <c r="B84" s="98">
        <v>3.9370000000000002E-2</v>
      </c>
      <c r="C84" s="99"/>
    </row>
    <row r="85" spans="1:3" ht="15" customHeight="1">
      <c r="A85" s="135">
        <v>45284</v>
      </c>
      <c r="B85" s="98">
        <v>3.9370000000000002E-2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0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0</v>
      </c>
      <c r="C95" s="99"/>
    </row>
    <row r="96" spans="1:3" ht="15" customHeight="1">
      <c r="A96" s="135">
        <v>45295</v>
      </c>
      <c r="B96" s="98">
        <v>0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3.9370000000000002E-2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0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3.9370000000000002E-2</v>
      </c>
      <c r="C113" s="99"/>
    </row>
    <row r="114" spans="1:3" ht="15" customHeight="1">
      <c r="A114" s="135">
        <v>45313</v>
      </c>
      <c r="B114" s="98">
        <v>0.39369999999999999</v>
      </c>
      <c r="C114" s="99"/>
    </row>
    <row r="115" spans="1:3" ht="15" customHeight="1">
      <c r="A115" s="135">
        <v>45314</v>
      </c>
      <c r="B115" s="98">
        <v>0.82677</v>
      </c>
      <c r="C115" s="99"/>
    </row>
    <row r="116" spans="1:3" ht="15" customHeight="1">
      <c r="A116" s="135">
        <v>45315</v>
      </c>
      <c r="B116" s="98">
        <v>0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>
        <v>0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0.39369999999999999</v>
      </c>
      <c r="C124" s="99"/>
    </row>
    <row r="125" spans="1:3" ht="15" customHeight="1">
      <c r="A125" s="135">
        <v>45324</v>
      </c>
      <c r="B125" s="98">
        <v>0.23622000000000001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3.9370000000000002E-2</v>
      </c>
      <c r="C129" s="99"/>
    </row>
    <row r="130" spans="1:3" ht="15" customHeight="1">
      <c r="A130" s="135">
        <v>45329</v>
      </c>
      <c r="B130" s="98">
        <v>0.23622000000000001</v>
      </c>
      <c r="C130" s="99"/>
    </row>
    <row r="131" spans="1:3" ht="15" customHeight="1">
      <c r="A131" s="135">
        <v>45330</v>
      </c>
      <c r="B131" s="98">
        <v>0.27559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0.19685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0.11811000000000001</v>
      </c>
      <c r="C159" s="99"/>
    </row>
    <row r="160" spans="1:3" ht="15" customHeight="1">
      <c r="A160" s="135">
        <v>45359</v>
      </c>
      <c r="B160" s="98">
        <v>0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0.15748000000000001</v>
      </c>
      <c r="C167" s="99"/>
    </row>
    <row r="168" spans="1:3" ht="15" customHeight="1">
      <c r="A168" s="135">
        <v>45367</v>
      </c>
      <c r="B168" s="98">
        <v>0</v>
      </c>
      <c r="C168" s="99"/>
    </row>
    <row r="169" spans="1:3" ht="15" customHeight="1">
      <c r="A169" s="135">
        <v>45368</v>
      </c>
      <c r="B169" s="98">
        <v>0</v>
      </c>
      <c r="C169" s="99"/>
    </row>
    <row r="170" spans="1:3" ht="15" customHeight="1">
      <c r="A170" s="135">
        <v>45369</v>
      </c>
      <c r="B170" s="98">
        <v>0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0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0.19685</v>
      </c>
      <c r="C176" s="99"/>
    </row>
    <row r="177" spans="1:3" ht="15" customHeight="1">
      <c r="A177" s="135">
        <v>45376</v>
      </c>
      <c r="B177" s="98">
        <v>0</v>
      </c>
      <c r="C177" s="99"/>
    </row>
    <row r="178" spans="1:3" ht="15" customHeight="1">
      <c r="A178" s="135">
        <v>45377</v>
      </c>
      <c r="B178" s="98">
        <v>0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0.39369999999999999</v>
      </c>
      <c r="C183" s="99"/>
    </row>
    <row r="184" spans="1:3" ht="15" customHeight="1">
      <c r="A184" s="135">
        <v>45383</v>
      </c>
      <c r="B184" s="98">
        <v>7.8740000000000004E-2</v>
      </c>
      <c r="C184" s="99"/>
    </row>
    <row r="185" spans="1:3" ht="15" customHeight="1">
      <c r="A185" s="135">
        <v>45384</v>
      </c>
      <c r="B185" s="98">
        <v>0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0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0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0</v>
      </c>
      <c r="C298" s="99"/>
    </row>
    <row r="299" spans="1:3" ht="15" customHeight="1">
      <c r="A299" s="135">
        <v>45498</v>
      </c>
      <c r="B299" s="98">
        <v>3.9370000000000002E-2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0</v>
      </c>
      <c r="C307" s="99"/>
    </row>
    <row r="308" spans="1:3" ht="15" customHeight="1">
      <c r="A308" s="135">
        <v>45507</v>
      </c>
      <c r="B308" s="98">
        <v>0</v>
      </c>
      <c r="C308" s="99"/>
    </row>
    <row r="309" spans="1:3" ht="15" customHeight="1">
      <c r="A309" s="135">
        <v>45508</v>
      </c>
      <c r="B309" s="98">
        <v>0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0</v>
      </c>
      <c r="C311" s="99"/>
    </row>
    <row r="312" spans="1:3" ht="15" customHeight="1">
      <c r="A312" s="135">
        <v>45511</v>
      </c>
      <c r="B312" s="98">
        <v>3.9370000000000002E-2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0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0</v>
      </c>
      <c r="C322" s="99"/>
    </row>
    <row r="323" spans="1:3" ht="15" customHeight="1">
      <c r="A323" s="135">
        <v>45522</v>
      </c>
      <c r="B323" s="98">
        <v>0.39369999999999999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0</v>
      </c>
      <c r="C326" s="99"/>
    </row>
    <row r="327" spans="1:3" ht="15" customHeight="1">
      <c r="A327" s="135">
        <v>45526</v>
      </c>
      <c r="B327" s="98">
        <v>0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</v>
      </c>
      <c r="C336" s="99"/>
    </row>
    <row r="337" spans="1:3" ht="15" customHeight="1">
      <c r="A337" s="135">
        <v>45536</v>
      </c>
      <c r="B337" s="98">
        <v>0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0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5.4330599999999993</v>
      </c>
      <c r="C367" s="93">
        <f>SUM(B260:B366)</f>
        <v>0.47243999999999997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9623-7AF6-4944-97B4-2461BEDF89C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0.78739999999999999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1.02362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0.66929000000000005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0.23622000000000001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7.8740000000000004E-2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7.8740000000000004E-2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0729-A372-460D-A8B2-CC42F6AB02F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1.5354300000000001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0.51180999999999999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0.27559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7.8740000000000004E-2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3.9370000000000002E-2</v>
      </c>
      <c r="C308" s="99"/>
    </row>
    <row r="309" spans="1:3" ht="15" customHeight="1">
      <c r="A309" s="97">
        <v>44777</v>
      </c>
      <c r="B309" s="98">
        <v>0.19685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0.47244000000000003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0.11811000000000001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0.23622000000000001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3.9370000000000002E-2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0.31496000000000002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0.27559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0.19685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3.9370000000000002E-2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SUM(B259:B366)</f>
        <v>2.7165299999999992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0906-81C0-4551-8E72-FCE033DD12F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 t="s">
        <v>85</v>
      </c>
      <c r="C1" s="99"/>
    </row>
    <row r="2" spans="1:3" ht="15" customHeight="1">
      <c r="A2" s="97">
        <v>44106</v>
      </c>
      <c r="B2" s="98" t="s">
        <v>85</v>
      </c>
      <c r="C2" s="99"/>
    </row>
    <row r="3" spans="1:3" ht="15" customHeight="1">
      <c r="A3" s="97">
        <v>44107</v>
      </c>
      <c r="B3" s="98" t="s">
        <v>85</v>
      </c>
      <c r="C3" s="99"/>
    </row>
    <row r="4" spans="1:3" ht="15" customHeight="1">
      <c r="A4" s="97">
        <v>44108</v>
      </c>
      <c r="B4" s="98" t="s">
        <v>85</v>
      </c>
      <c r="C4" s="99"/>
    </row>
    <row r="5" spans="1:3" ht="15" customHeight="1">
      <c r="A5" s="97">
        <v>44109</v>
      </c>
      <c r="B5" s="98" t="s">
        <v>85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0.51180999999999999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1.3385800000000001</v>
      </c>
      <c r="C297" s="99"/>
    </row>
    <row r="298" spans="1:3" ht="15" customHeight="1">
      <c r="A298" s="97">
        <v>44401</v>
      </c>
      <c r="B298" s="98">
        <v>0.86614000000000002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0.90551000000000004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3.2677100000000001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0.55118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3.9370000000000002E-2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10.314939999999998</v>
      </c>
      <c r="C367" s="93">
        <f>SUM(B261:B366)</f>
        <v>9.251949999999999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 t="s">
        <v>85</v>
      </c>
      <c r="C1" s="99"/>
    </row>
    <row r="2" spans="1:3" ht="15" customHeight="1">
      <c r="A2" s="97">
        <v>43740</v>
      </c>
      <c r="B2" s="98" t="s">
        <v>85</v>
      </c>
      <c r="C2" s="99"/>
    </row>
    <row r="3" spans="1:3" ht="15" customHeight="1">
      <c r="A3" s="97">
        <v>43741</v>
      </c>
      <c r="B3" s="98" t="s">
        <v>85</v>
      </c>
      <c r="C3" s="99"/>
    </row>
    <row r="4" spans="1:3" ht="15" customHeight="1">
      <c r="A4" s="97">
        <v>43742</v>
      </c>
      <c r="B4" s="98" t="s">
        <v>85</v>
      </c>
      <c r="C4" s="99"/>
    </row>
    <row r="5" spans="1:3" ht="15" customHeight="1">
      <c r="A5" s="97">
        <v>43743</v>
      </c>
      <c r="B5" s="98" t="s">
        <v>85</v>
      </c>
      <c r="C5" s="99"/>
    </row>
    <row r="6" spans="1:3" ht="15" customHeight="1">
      <c r="A6" s="97">
        <v>43744</v>
      </c>
      <c r="B6" s="98" t="s">
        <v>85</v>
      </c>
      <c r="C6" s="99"/>
    </row>
    <row r="7" spans="1:3" ht="15" customHeight="1">
      <c r="A7" s="97">
        <v>43745</v>
      </c>
      <c r="B7" s="98" t="s">
        <v>85</v>
      </c>
      <c r="C7" s="99"/>
    </row>
    <row r="8" spans="1:3" ht="15" customHeight="1">
      <c r="A8" s="97">
        <v>43746</v>
      </c>
      <c r="B8" s="98" t="s">
        <v>85</v>
      </c>
      <c r="C8" s="99"/>
    </row>
    <row r="9" spans="1:3" ht="15" customHeight="1">
      <c r="A9" s="97">
        <v>43747</v>
      </c>
      <c r="B9" s="98" t="s">
        <v>85</v>
      </c>
      <c r="C9" s="99"/>
    </row>
    <row r="10" spans="1:3" ht="15" customHeight="1">
      <c r="A10" s="97">
        <v>43748</v>
      </c>
      <c r="B10" s="98" t="s">
        <v>85</v>
      </c>
      <c r="C10" s="99"/>
    </row>
    <row r="11" spans="1:3" ht="15" customHeight="1">
      <c r="A11" s="97">
        <v>43749</v>
      </c>
      <c r="B11" s="98" t="s">
        <v>85</v>
      </c>
      <c r="C11" s="99"/>
    </row>
    <row r="12" spans="1:3" ht="15" customHeight="1">
      <c r="A12" s="97">
        <v>43750</v>
      </c>
      <c r="B12" s="98" t="s">
        <v>85</v>
      </c>
      <c r="C12" s="99"/>
    </row>
    <row r="13" spans="1:3" ht="15" customHeight="1">
      <c r="A13" s="97">
        <v>43751</v>
      </c>
      <c r="B13" s="98" t="s">
        <v>85</v>
      </c>
      <c r="C13" s="99"/>
    </row>
    <row r="14" spans="1:3" ht="15" customHeight="1">
      <c r="A14" s="97">
        <v>43752</v>
      </c>
      <c r="B14" s="98" t="s">
        <v>85</v>
      </c>
      <c r="C14" s="99"/>
    </row>
    <row r="15" spans="1:3" ht="15" customHeight="1">
      <c r="A15" s="97">
        <v>43753</v>
      </c>
      <c r="B15" s="98" t="s">
        <v>85</v>
      </c>
      <c r="C15" s="99"/>
    </row>
    <row r="16" spans="1:3" ht="15" customHeight="1">
      <c r="A16" s="97">
        <v>43754</v>
      </c>
      <c r="B16" s="98" t="s">
        <v>85</v>
      </c>
      <c r="C16" s="99"/>
    </row>
    <row r="17" spans="1:3" ht="15" customHeight="1">
      <c r="A17" s="97">
        <v>43755</v>
      </c>
      <c r="B17" s="98" t="s">
        <v>85</v>
      </c>
      <c r="C17" s="99"/>
    </row>
    <row r="18" spans="1:3" ht="15" customHeight="1">
      <c r="A18" s="97">
        <v>43756</v>
      </c>
      <c r="B18" s="98" t="s">
        <v>85</v>
      </c>
      <c r="C18" s="99"/>
    </row>
    <row r="19" spans="1:3" ht="15" customHeight="1">
      <c r="A19" s="97">
        <v>43757</v>
      </c>
      <c r="B19" s="98" t="s">
        <v>85</v>
      </c>
      <c r="C19" s="99"/>
    </row>
    <row r="20" spans="1:3" ht="15" customHeight="1">
      <c r="A20" s="97">
        <v>43758</v>
      </c>
      <c r="B20" s="98" t="s">
        <v>85</v>
      </c>
      <c r="C20" s="99"/>
    </row>
    <row r="21" spans="1:3" ht="15" customHeight="1">
      <c r="A21" s="97">
        <v>43759</v>
      </c>
      <c r="B21" s="98" t="s">
        <v>85</v>
      </c>
      <c r="C21" s="99"/>
    </row>
    <row r="22" spans="1:3" ht="15" customHeight="1">
      <c r="A22" s="97">
        <v>43760</v>
      </c>
      <c r="B22" s="98" t="s">
        <v>85</v>
      </c>
      <c r="C22" s="99"/>
    </row>
    <row r="23" spans="1:3" ht="15" customHeight="1">
      <c r="A23" s="97">
        <v>43761</v>
      </c>
      <c r="B23" s="98" t="s">
        <v>85</v>
      </c>
      <c r="C23" s="99"/>
    </row>
    <row r="24" spans="1:3" ht="15" customHeight="1">
      <c r="A24" s="97">
        <v>43762</v>
      </c>
      <c r="B24" s="98" t="s">
        <v>85</v>
      </c>
      <c r="C24" s="99"/>
    </row>
    <row r="25" spans="1:3" ht="15" customHeight="1">
      <c r="A25" s="97">
        <v>43763</v>
      </c>
      <c r="B25" s="98" t="s">
        <v>85</v>
      </c>
      <c r="C25" s="99"/>
    </row>
    <row r="26" spans="1:3" ht="15" customHeight="1">
      <c r="A26" s="97">
        <v>43764</v>
      </c>
      <c r="B26" s="98" t="s">
        <v>85</v>
      </c>
      <c r="C26" s="99"/>
    </row>
    <row r="27" spans="1:3" ht="15" customHeight="1">
      <c r="A27" s="97">
        <v>43765</v>
      </c>
      <c r="B27" s="98" t="s">
        <v>85</v>
      </c>
      <c r="C27" s="99"/>
    </row>
    <row r="28" spans="1:3" ht="15" customHeight="1">
      <c r="A28" s="97">
        <v>43766</v>
      </c>
      <c r="B28" s="98" t="s">
        <v>85</v>
      </c>
      <c r="C28" s="99"/>
    </row>
    <row r="29" spans="1:3" ht="15" customHeight="1">
      <c r="A29" s="97">
        <v>43767</v>
      </c>
      <c r="B29" s="98" t="s">
        <v>85</v>
      </c>
      <c r="C29" s="99"/>
    </row>
    <row r="30" spans="1:3" ht="15" customHeight="1">
      <c r="A30" s="97">
        <v>43768</v>
      </c>
      <c r="B30" s="98" t="s">
        <v>85</v>
      </c>
      <c r="C30" s="99"/>
    </row>
    <row r="31" spans="1:3" ht="15" customHeight="1">
      <c r="A31" s="97">
        <v>43769</v>
      </c>
      <c r="B31" s="98" t="s">
        <v>85</v>
      </c>
      <c r="C31" s="99"/>
    </row>
    <row r="32" spans="1:3" ht="15" customHeight="1">
      <c r="A32" s="97">
        <v>43770</v>
      </c>
      <c r="B32" s="98" t="s">
        <v>85</v>
      </c>
      <c r="C32" s="99"/>
    </row>
    <row r="33" spans="1:3" ht="15" customHeight="1">
      <c r="A33" s="97">
        <v>43771</v>
      </c>
      <c r="B33" s="98" t="s">
        <v>85</v>
      </c>
      <c r="C33" s="99"/>
    </row>
    <row r="34" spans="1:3" ht="15" customHeight="1">
      <c r="A34" s="97">
        <v>43772</v>
      </c>
      <c r="B34" s="98" t="s">
        <v>85</v>
      </c>
      <c r="C34" s="99"/>
    </row>
    <row r="35" spans="1:3" ht="15" customHeight="1">
      <c r="A35" s="97">
        <v>43773</v>
      </c>
      <c r="B35" s="98" t="s">
        <v>85</v>
      </c>
      <c r="C35" s="99"/>
    </row>
    <row r="36" spans="1:3" ht="15" customHeight="1">
      <c r="A36" s="97">
        <v>43774</v>
      </c>
      <c r="B36" s="98" t="s">
        <v>85</v>
      </c>
      <c r="C36" s="99"/>
    </row>
    <row r="37" spans="1:3" ht="15" customHeight="1">
      <c r="A37" s="97">
        <v>43775</v>
      </c>
      <c r="B37" s="98" t="s">
        <v>85</v>
      </c>
      <c r="C37" s="99"/>
    </row>
    <row r="38" spans="1:3" ht="15" customHeight="1">
      <c r="A38" s="97">
        <v>43776</v>
      </c>
      <c r="B38" s="98" t="s">
        <v>85</v>
      </c>
      <c r="C38" s="99"/>
    </row>
    <row r="39" spans="1:3" ht="15" customHeight="1">
      <c r="A39" s="97">
        <v>43777</v>
      </c>
      <c r="B39" s="98" t="s">
        <v>85</v>
      </c>
      <c r="C39" s="99"/>
    </row>
    <row r="40" spans="1:3" ht="15" customHeight="1">
      <c r="A40" s="97">
        <v>43778</v>
      </c>
      <c r="B40" s="98" t="s">
        <v>85</v>
      </c>
      <c r="C40" s="99"/>
    </row>
    <row r="41" spans="1:3" ht="15" customHeight="1">
      <c r="A41" s="97">
        <v>43779</v>
      </c>
      <c r="B41" s="98" t="s">
        <v>85</v>
      </c>
      <c r="C41" s="99"/>
    </row>
    <row r="42" spans="1:3" ht="15" customHeight="1">
      <c r="A42" s="97">
        <v>43780</v>
      </c>
      <c r="B42" s="98" t="s">
        <v>85</v>
      </c>
      <c r="C42" s="99"/>
    </row>
    <row r="43" spans="1:3" ht="15" customHeight="1">
      <c r="A43" s="97">
        <v>43781</v>
      </c>
      <c r="B43" s="98" t="s">
        <v>85</v>
      </c>
      <c r="C43" s="99"/>
    </row>
    <row r="44" spans="1:3" ht="15" customHeight="1">
      <c r="A44" s="97">
        <v>43782</v>
      </c>
      <c r="B44" s="98" t="s">
        <v>85</v>
      </c>
      <c r="C44" s="99"/>
    </row>
    <row r="45" spans="1:3" ht="15" customHeight="1">
      <c r="A45" s="97">
        <v>43783</v>
      </c>
      <c r="B45" s="98" t="s">
        <v>85</v>
      </c>
      <c r="C45" s="99"/>
    </row>
    <row r="46" spans="1:3" ht="15" customHeight="1">
      <c r="A46" s="97">
        <v>43784</v>
      </c>
      <c r="B46" s="98" t="s">
        <v>85</v>
      </c>
      <c r="C46" s="99"/>
    </row>
    <row r="47" spans="1:3" ht="15" customHeight="1">
      <c r="A47" s="97">
        <v>43785</v>
      </c>
      <c r="B47" s="98" t="s">
        <v>85</v>
      </c>
      <c r="C47" s="99"/>
    </row>
    <row r="48" spans="1:3" ht="15" customHeight="1">
      <c r="A48" s="97">
        <v>43786</v>
      </c>
      <c r="B48" s="98" t="s">
        <v>85</v>
      </c>
      <c r="C48" s="99"/>
    </row>
    <row r="49" spans="1:3" ht="15" customHeight="1">
      <c r="A49" s="97">
        <v>43787</v>
      </c>
      <c r="B49" s="98" t="s">
        <v>85</v>
      </c>
      <c r="C49" s="99"/>
    </row>
    <row r="50" spans="1:3" ht="15" customHeight="1">
      <c r="A50" s="97">
        <v>43788</v>
      </c>
      <c r="B50" s="98" t="s">
        <v>85</v>
      </c>
      <c r="C50" s="99"/>
    </row>
    <row r="51" spans="1:3" ht="15" customHeight="1">
      <c r="A51" s="97">
        <v>43789</v>
      </c>
      <c r="B51" s="98" t="s">
        <v>85</v>
      </c>
      <c r="C51" s="99"/>
    </row>
    <row r="52" spans="1:3" ht="15" customHeight="1">
      <c r="A52" s="97">
        <v>43790</v>
      </c>
      <c r="B52" s="98" t="s">
        <v>85</v>
      </c>
      <c r="C52" s="99"/>
    </row>
    <row r="53" spans="1:3" ht="15" customHeight="1">
      <c r="A53" s="97">
        <v>43791</v>
      </c>
      <c r="B53" s="98" t="s">
        <v>85</v>
      </c>
      <c r="C53" s="99"/>
    </row>
    <row r="54" spans="1:3" ht="15" customHeight="1">
      <c r="A54" s="97">
        <v>43792</v>
      </c>
      <c r="B54" s="98" t="s">
        <v>85</v>
      </c>
      <c r="C54" s="99"/>
    </row>
    <row r="55" spans="1:3" ht="15" customHeight="1">
      <c r="A55" s="97">
        <v>43793</v>
      </c>
      <c r="B55" s="98" t="s">
        <v>85</v>
      </c>
      <c r="C55" s="99"/>
    </row>
    <row r="56" spans="1:3" ht="15" customHeight="1">
      <c r="A56" s="97">
        <v>43794</v>
      </c>
      <c r="B56" s="98" t="s">
        <v>85</v>
      </c>
      <c r="C56" s="99"/>
    </row>
    <row r="57" spans="1:3" ht="15" customHeight="1">
      <c r="A57" s="97">
        <v>43795</v>
      </c>
      <c r="B57" s="98" t="s">
        <v>85</v>
      </c>
      <c r="C57" s="99"/>
    </row>
    <row r="58" spans="1:3" ht="15" customHeight="1">
      <c r="A58" s="97">
        <v>43796</v>
      </c>
      <c r="B58" s="98" t="s">
        <v>85</v>
      </c>
      <c r="C58" s="99"/>
    </row>
    <row r="59" spans="1:3" ht="15" customHeight="1">
      <c r="A59" s="97">
        <v>43797</v>
      </c>
      <c r="B59" s="98" t="s">
        <v>85</v>
      </c>
      <c r="C59" s="99"/>
    </row>
    <row r="60" spans="1:3" ht="15" customHeight="1">
      <c r="A60" s="97">
        <v>43798</v>
      </c>
      <c r="B60" s="98" t="s">
        <v>85</v>
      </c>
      <c r="C60" s="99"/>
    </row>
    <row r="61" spans="1:3" ht="15" customHeight="1">
      <c r="A61" s="97">
        <v>43799</v>
      </c>
      <c r="B61" s="98" t="s">
        <v>85</v>
      </c>
      <c r="C61" s="99"/>
    </row>
    <row r="62" spans="1:3" ht="15" customHeight="1">
      <c r="A62" s="97">
        <v>43800</v>
      </c>
      <c r="B62" s="98" t="s">
        <v>85</v>
      </c>
      <c r="C62" s="99"/>
    </row>
    <row r="63" spans="1:3" ht="15" customHeight="1">
      <c r="A63" s="97">
        <v>43801</v>
      </c>
      <c r="B63" s="98" t="s">
        <v>85</v>
      </c>
      <c r="C63" s="99"/>
    </row>
    <row r="64" spans="1:3" ht="15" customHeight="1">
      <c r="A64" s="97">
        <v>43802</v>
      </c>
      <c r="B64" s="98" t="s">
        <v>85</v>
      </c>
      <c r="C64" s="99"/>
    </row>
    <row r="65" spans="1:3" ht="15" customHeight="1">
      <c r="A65" s="97">
        <v>43803</v>
      </c>
      <c r="B65" s="98" t="s">
        <v>85</v>
      </c>
      <c r="C65" s="99"/>
    </row>
    <row r="66" spans="1:3" ht="15" customHeight="1">
      <c r="A66" s="97">
        <v>43804</v>
      </c>
      <c r="B66" s="98" t="s">
        <v>85</v>
      </c>
      <c r="C66" s="99"/>
    </row>
    <row r="67" spans="1:3" ht="15" customHeight="1">
      <c r="A67" s="97">
        <v>43805</v>
      </c>
      <c r="B67" s="98" t="s">
        <v>85</v>
      </c>
      <c r="C67" s="99"/>
    </row>
    <row r="68" spans="1:3" ht="15" customHeight="1">
      <c r="A68" s="97">
        <v>43806</v>
      </c>
      <c r="B68" s="98" t="s">
        <v>85</v>
      </c>
      <c r="C68" s="99"/>
    </row>
    <row r="69" spans="1:3" ht="15" customHeight="1">
      <c r="A69" s="97">
        <v>43807</v>
      </c>
      <c r="B69" s="98" t="s">
        <v>85</v>
      </c>
      <c r="C69" s="99"/>
    </row>
    <row r="70" spans="1:3" ht="15" customHeight="1">
      <c r="A70" s="97">
        <v>43808</v>
      </c>
      <c r="B70" s="98" t="s">
        <v>85</v>
      </c>
      <c r="C70" s="99"/>
    </row>
    <row r="71" spans="1:3" ht="15" customHeight="1">
      <c r="A71" s="97">
        <v>43809</v>
      </c>
      <c r="B71" s="98" t="s">
        <v>85</v>
      </c>
      <c r="C71" s="99"/>
    </row>
    <row r="72" spans="1:3" ht="15" customHeight="1">
      <c r="A72" s="97">
        <v>43810</v>
      </c>
      <c r="B72" s="98" t="s">
        <v>85</v>
      </c>
      <c r="C72" s="99"/>
    </row>
    <row r="73" spans="1:3" ht="15" customHeight="1">
      <c r="A73" s="97">
        <v>43811</v>
      </c>
      <c r="B73" s="98" t="s">
        <v>85</v>
      </c>
      <c r="C73" s="99"/>
    </row>
    <row r="74" spans="1:3" ht="15" customHeight="1">
      <c r="A74" s="97">
        <v>43812</v>
      </c>
      <c r="B74" s="98" t="s">
        <v>85</v>
      </c>
      <c r="C74" s="99"/>
    </row>
    <row r="75" spans="1:3" ht="15" customHeight="1">
      <c r="A75" s="97">
        <v>43813</v>
      </c>
      <c r="B75" s="98" t="s">
        <v>85</v>
      </c>
      <c r="C75" s="99"/>
    </row>
    <row r="76" spans="1:3" ht="15" customHeight="1">
      <c r="A76" s="97">
        <v>43814</v>
      </c>
      <c r="B76" s="98" t="s">
        <v>85</v>
      </c>
      <c r="C76" s="99"/>
    </row>
    <row r="77" spans="1:3" ht="15" customHeight="1">
      <c r="A77" s="97">
        <v>43815</v>
      </c>
      <c r="B77" s="98" t="s">
        <v>85</v>
      </c>
      <c r="C77" s="99"/>
    </row>
    <row r="78" spans="1:3" ht="15" customHeight="1">
      <c r="A78" s="97">
        <v>43816</v>
      </c>
      <c r="B78" s="98" t="s">
        <v>85</v>
      </c>
      <c r="C78" s="99"/>
    </row>
    <row r="79" spans="1:3" ht="15" customHeight="1">
      <c r="A79" s="97">
        <v>43817</v>
      </c>
      <c r="B79" s="98" t="s">
        <v>85</v>
      </c>
      <c r="C79" s="99"/>
    </row>
    <row r="80" spans="1:3" ht="15" customHeight="1">
      <c r="A80" s="97">
        <v>43818</v>
      </c>
      <c r="B80" s="98" t="s">
        <v>85</v>
      </c>
      <c r="C80" s="99"/>
    </row>
    <row r="81" spans="1:3" ht="15" customHeight="1">
      <c r="A81" s="97">
        <v>43819</v>
      </c>
      <c r="B81" s="98" t="s">
        <v>85</v>
      </c>
      <c r="C81" s="99"/>
    </row>
    <row r="82" spans="1:3" ht="15" customHeight="1">
      <c r="A82" s="97">
        <v>43820</v>
      </c>
      <c r="B82" s="98" t="s">
        <v>85</v>
      </c>
      <c r="C82" s="99"/>
    </row>
    <row r="83" spans="1:3" ht="15" customHeight="1">
      <c r="A83" s="97">
        <v>43821</v>
      </c>
      <c r="B83" s="98" t="s">
        <v>85</v>
      </c>
      <c r="C83" s="99"/>
    </row>
    <row r="84" spans="1:3" ht="15" customHeight="1">
      <c r="A84" s="97">
        <v>43822</v>
      </c>
      <c r="B84" s="98" t="s">
        <v>85</v>
      </c>
      <c r="C84" s="99"/>
    </row>
    <row r="85" spans="1:3" ht="15" customHeight="1">
      <c r="A85" s="97">
        <v>43823</v>
      </c>
      <c r="B85" s="98" t="s">
        <v>85</v>
      </c>
      <c r="C85" s="99"/>
    </row>
    <row r="86" spans="1:3" ht="15" customHeight="1">
      <c r="A86" s="97">
        <v>43824</v>
      </c>
      <c r="B86" s="98" t="s">
        <v>85</v>
      </c>
      <c r="C86" s="99"/>
    </row>
    <row r="87" spans="1:3" ht="15" customHeight="1">
      <c r="A87" s="97">
        <v>43825</v>
      </c>
      <c r="B87" s="98" t="s">
        <v>85</v>
      </c>
      <c r="C87" s="99"/>
    </row>
    <row r="88" spans="1:3" ht="15" customHeight="1">
      <c r="A88" s="97">
        <v>43826</v>
      </c>
      <c r="B88" s="98" t="s">
        <v>85</v>
      </c>
      <c r="C88" s="99"/>
    </row>
    <row r="89" spans="1:3" ht="15" customHeight="1">
      <c r="A89" s="97">
        <v>43827</v>
      </c>
      <c r="B89" s="98" t="s">
        <v>85</v>
      </c>
      <c r="C89" s="99"/>
    </row>
    <row r="90" spans="1:3" ht="15" customHeight="1">
      <c r="A90" s="97">
        <v>43828</v>
      </c>
      <c r="B90" s="98" t="s">
        <v>85</v>
      </c>
      <c r="C90" s="99"/>
    </row>
    <row r="91" spans="1:3" ht="15" customHeight="1">
      <c r="A91" s="97">
        <v>43829</v>
      </c>
      <c r="B91" s="98" t="s">
        <v>85</v>
      </c>
      <c r="C91" s="99"/>
    </row>
    <row r="92" spans="1:3" ht="15" customHeight="1">
      <c r="A92" s="97">
        <v>43830</v>
      </c>
      <c r="B92" s="98" t="s">
        <v>85</v>
      </c>
      <c r="C92" s="99"/>
    </row>
    <row r="93" spans="1:3" ht="15" customHeight="1">
      <c r="A93" s="97">
        <v>43831</v>
      </c>
      <c r="B93" s="98" t="s">
        <v>85</v>
      </c>
      <c r="C93" s="99"/>
    </row>
    <row r="94" spans="1:3" ht="15" customHeight="1">
      <c r="A94" s="97">
        <v>43832</v>
      </c>
      <c r="B94" s="98" t="s">
        <v>85</v>
      </c>
      <c r="C94" s="99"/>
    </row>
    <row r="95" spans="1:3" ht="15" customHeight="1">
      <c r="A95" s="97">
        <v>43833</v>
      </c>
      <c r="B95" s="98" t="s">
        <v>85</v>
      </c>
      <c r="C95" s="99"/>
    </row>
    <row r="96" spans="1:3" ht="15" customHeight="1">
      <c r="A96" s="97">
        <v>43834</v>
      </c>
      <c r="B96" s="98" t="s">
        <v>85</v>
      </c>
      <c r="C96" s="99"/>
    </row>
    <row r="97" spans="1:3" ht="15" customHeight="1">
      <c r="A97" s="97">
        <v>43835</v>
      </c>
      <c r="B97" s="98" t="s">
        <v>85</v>
      </c>
      <c r="C97" s="99"/>
    </row>
    <row r="98" spans="1:3" ht="15" customHeight="1">
      <c r="A98" s="97">
        <v>43836</v>
      </c>
      <c r="B98" s="98" t="s">
        <v>85</v>
      </c>
      <c r="C98" s="99"/>
    </row>
    <row r="99" spans="1:3" ht="15" customHeight="1">
      <c r="A99" s="97">
        <v>43837</v>
      </c>
      <c r="B99" s="98" t="s">
        <v>85</v>
      </c>
      <c r="C99" s="99"/>
    </row>
    <row r="100" spans="1:3" ht="15" customHeight="1">
      <c r="A100" s="97">
        <v>43838</v>
      </c>
      <c r="B100" s="98" t="s">
        <v>85</v>
      </c>
      <c r="C100" s="99"/>
    </row>
    <row r="101" spans="1:3" ht="15" customHeight="1">
      <c r="A101" s="97">
        <v>43839</v>
      </c>
      <c r="B101" s="98" t="s">
        <v>85</v>
      </c>
      <c r="C101" s="99"/>
    </row>
    <row r="102" spans="1:3" ht="15" customHeight="1">
      <c r="A102" s="97">
        <v>43840</v>
      </c>
      <c r="B102" s="98" t="s">
        <v>85</v>
      </c>
      <c r="C102" s="99"/>
    </row>
    <row r="103" spans="1:3" ht="15" customHeight="1">
      <c r="A103" s="97">
        <v>43841</v>
      </c>
      <c r="B103" s="98" t="s">
        <v>85</v>
      </c>
      <c r="C103" s="99"/>
    </row>
    <row r="104" spans="1:3" ht="15" customHeight="1">
      <c r="A104" s="97">
        <v>43842</v>
      </c>
      <c r="B104" s="98" t="s">
        <v>85</v>
      </c>
      <c r="C104" s="99"/>
    </row>
    <row r="105" spans="1:3" ht="15" customHeight="1">
      <c r="A105" s="97">
        <v>43843</v>
      </c>
      <c r="B105" s="98" t="s">
        <v>85</v>
      </c>
      <c r="C105" s="99"/>
    </row>
    <row r="106" spans="1:3" ht="15" customHeight="1">
      <c r="A106" s="97">
        <v>43844</v>
      </c>
      <c r="B106" s="98" t="s">
        <v>85</v>
      </c>
      <c r="C106" s="99"/>
    </row>
    <row r="107" spans="1:3" ht="15" customHeight="1">
      <c r="A107" s="97">
        <v>43845</v>
      </c>
      <c r="B107" s="98" t="s">
        <v>85</v>
      </c>
      <c r="C107" s="99"/>
    </row>
    <row r="108" spans="1:3" ht="15" customHeight="1">
      <c r="A108" s="97">
        <v>43846</v>
      </c>
      <c r="B108" s="98" t="s">
        <v>85</v>
      </c>
      <c r="C108" s="99"/>
    </row>
    <row r="109" spans="1:3" ht="15" customHeight="1">
      <c r="A109" s="97">
        <v>43847</v>
      </c>
      <c r="B109" s="98" t="s">
        <v>85</v>
      </c>
      <c r="C109" s="99"/>
    </row>
    <row r="110" spans="1:3" ht="15" customHeight="1">
      <c r="A110" s="97">
        <v>43848</v>
      </c>
      <c r="B110" s="98" t="s">
        <v>85</v>
      </c>
      <c r="C110" s="99"/>
    </row>
    <row r="111" spans="1:3" ht="15" customHeight="1">
      <c r="A111" s="97">
        <v>43849</v>
      </c>
      <c r="B111" s="98" t="s">
        <v>85</v>
      </c>
      <c r="C111" s="99"/>
    </row>
    <row r="112" spans="1:3" ht="15" customHeight="1">
      <c r="A112" s="97">
        <v>43850</v>
      </c>
      <c r="B112" s="98" t="s">
        <v>85</v>
      </c>
      <c r="C112" s="99"/>
    </row>
    <row r="113" spans="1:3" ht="15" customHeight="1">
      <c r="A113" s="97">
        <v>43851</v>
      </c>
      <c r="B113" s="98" t="s">
        <v>85</v>
      </c>
      <c r="C113" s="99"/>
    </row>
    <row r="114" spans="1:3" ht="15" customHeight="1">
      <c r="A114" s="97">
        <v>43852</v>
      </c>
      <c r="B114" s="98" t="s">
        <v>85</v>
      </c>
      <c r="C114" s="99"/>
    </row>
    <row r="115" spans="1:3" ht="15" customHeight="1">
      <c r="A115" s="97">
        <v>43853</v>
      </c>
      <c r="B115" s="98" t="s">
        <v>85</v>
      </c>
      <c r="C115" s="99"/>
    </row>
    <row r="116" spans="1:3" ht="15" customHeight="1">
      <c r="A116" s="97">
        <v>43854</v>
      </c>
      <c r="B116" s="98" t="s">
        <v>85</v>
      </c>
      <c r="C116" s="99"/>
    </row>
    <row r="117" spans="1:3" ht="15" customHeight="1">
      <c r="A117" s="97">
        <v>43855</v>
      </c>
      <c r="B117" s="98" t="s">
        <v>85</v>
      </c>
      <c r="C117" s="99"/>
    </row>
    <row r="118" spans="1:3" ht="15" customHeight="1">
      <c r="A118" s="97">
        <v>43856</v>
      </c>
      <c r="B118" s="98" t="s">
        <v>85</v>
      </c>
      <c r="C118" s="99"/>
    </row>
    <row r="119" spans="1:3" ht="15" customHeight="1">
      <c r="A119" s="97">
        <v>43857</v>
      </c>
      <c r="B119" s="98" t="s">
        <v>85</v>
      </c>
      <c r="C119" s="99"/>
    </row>
    <row r="120" spans="1:3" ht="15" customHeight="1">
      <c r="A120" s="97">
        <v>43858</v>
      </c>
      <c r="B120" s="98" t="s">
        <v>85</v>
      </c>
      <c r="C120" s="99"/>
    </row>
    <row r="121" spans="1:3" ht="15" customHeight="1">
      <c r="A121" s="97">
        <v>43859</v>
      </c>
      <c r="B121" s="98" t="s">
        <v>85</v>
      </c>
      <c r="C121" s="99"/>
    </row>
    <row r="122" spans="1:3" ht="15" customHeight="1">
      <c r="A122" s="97">
        <v>43860</v>
      </c>
      <c r="B122" s="98" t="s">
        <v>85</v>
      </c>
      <c r="C122" s="99"/>
    </row>
    <row r="123" spans="1:3" ht="15" customHeight="1">
      <c r="A123" s="97">
        <v>43861</v>
      </c>
      <c r="B123" s="98" t="s">
        <v>85</v>
      </c>
      <c r="C123" s="99"/>
    </row>
    <row r="124" spans="1:3" ht="15" customHeight="1">
      <c r="A124" s="97">
        <v>43862</v>
      </c>
      <c r="B124" s="98" t="s">
        <v>85</v>
      </c>
      <c r="C124" s="99"/>
    </row>
    <row r="125" spans="1:3" ht="15" customHeight="1">
      <c r="A125" s="97">
        <v>43863</v>
      </c>
      <c r="B125" s="98" t="s">
        <v>85</v>
      </c>
      <c r="C125" s="99"/>
    </row>
    <row r="126" spans="1:3" ht="15" customHeight="1">
      <c r="A126" s="97">
        <v>43864</v>
      </c>
      <c r="B126" s="98" t="s">
        <v>85</v>
      </c>
      <c r="C126" s="99"/>
    </row>
    <row r="127" spans="1:3" ht="15" customHeight="1">
      <c r="A127" s="97">
        <v>43865</v>
      </c>
      <c r="B127" s="98" t="s">
        <v>85</v>
      </c>
      <c r="C127" s="99"/>
    </row>
    <row r="128" spans="1:3" ht="15" customHeight="1">
      <c r="A128" s="97">
        <v>43866</v>
      </c>
      <c r="B128" s="98" t="s">
        <v>85</v>
      </c>
      <c r="C128" s="99"/>
    </row>
    <row r="129" spans="1:3" ht="15" customHeight="1">
      <c r="A129" s="97">
        <v>43867</v>
      </c>
      <c r="B129" s="98" t="s">
        <v>85</v>
      </c>
      <c r="C129" s="99"/>
    </row>
    <row r="130" spans="1:3" ht="15" customHeight="1">
      <c r="A130" s="97">
        <v>43868</v>
      </c>
      <c r="B130" s="98" t="s">
        <v>85</v>
      </c>
      <c r="C130" s="99"/>
    </row>
    <row r="131" spans="1:3" ht="15" customHeight="1">
      <c r="A131" s="97">
        <v>43869</v>
      </c>
      <c r="B131" s="98" t="s">
        <v>85</v>
      </c>
      <c r="C131" s="99"/>
    </row>
    <row r="132" spans="1:3" ht="15" customHeight="1">
      <c r="A132" s="97">
        <v>43870</v>
      </c>
      <c r="B132" s="98" t="s">
        <v>85</v>
      </c>
      <c r="C132" s="99"/>
    </row>
    <row r="133" spans="1:3" ht="15" customHeight="1">
      <c r="A133" s="97">
        <v>43871</v>
      </c>
      <c r="B133" s="98" t="s">
        <v>85</v>
      </c>
      <c r="C133" s="99"/>
    </row>
    <row r="134" spans="1:3" ht="15" customHeight="1">
      <c r="A134" s="97">
        <v>43872</v>
      </c>
      <c r="B134" s="98" t="s">
        <v>85</v>
      </c>
      <c r="C134" s="99"/>
    </row>
    <row r="135" spans="1:3" ht="15" customHeight="1">
      <c r="A135" s="97">
        <v>43873</v>
      </c>
      <c r="B135" s="98" t="s">
        <v>85</v>
      </c>
      <c r="C135" s="99"/>
    </row>
    <row r="136" spans="1:3" ht="15" customHeight="1">
      <c r="A136" s="97">
        <v>43874</v>
      </c>
      <c r="B136" s="98" t="s">
        <v>85</v>
      </c>
      <c r="C136" s="99"/>
    </row>
    <row r="137" spans="1:3" ht="15" customHeight="1">
      <c r="A137" s="97">
        <v>43875</v>
      </c>
      <c r="B137" s="98" t="s">
        <v>85</v>
      </c>
      <c r="C137" s="99"/>
    </row>
    <row r="138" spans="1:3" ht="15" customHeight="1">
      <c r="A138" s="97">
        <v>43876</v>
      </c>
      <c r="B138" s="98" t="s">
        <v>85</v>
      </c>
      <c r="C138" s="99"/>
    </row>
    <row r="139" spans="1:3" ht="15" customHeight="1">
      <c r="A139" s="97">
        <v>43877</v>
      </c>
      <c r="B139" s="98" t="s">
        <v>85</v>
      </c>
      <c r="C139" s="99"/>
    </row>
    <row r="140" spans="1:3" ht="15" customHeight="1">
      <c r="A140" s="97">
        <v>43878</v>
      </c>
      <c r="B140" s="98" t="s">
        <v>85</v>
      </c>
      <c r="C140" s="99"/>
    </row>
    <row r="141" spans="1:3" ht="15" customHeight="1">
      <c r="A141" s="97">
        <v>43879</v>
      </c>
      <c r="B141" s="98" t="s">
        <v>85</v>
      </c>
      <c r="C141" s="99"/>
    </row>
    <row r="142" spans="1:3" ht="15" customHeight="1">
      <c r="A142" s="97">
        <v>43880</v>
      </c>
      <c r="B142" s="98" t="s">
        <v>85</v>
      </c>
      <c r="C142" s="99"/>
    </row>
    <row r="143" spans="1:3" ht="15" customHeight="1">
      <c r="A143" s="97">
        <v>43881</v>
      </c>
      <c r="B143" s="98" t="s">
        <v>85</v>
      </c>
      <c r="C143" s="99"/>
    </row>
    <row r="144" spans="1:3" ht="15" customHeight="1">
      <c r="A144" s="97">
        <v>43882</v>
      </c>
      <c r="B144" s="98" t="s">
        <v>85</v>
      </c>
      <c r="C144" s="99"/>
    </row>
    <row r="145" spans="1:3" ht="15" customHeight="1">
      <c r="A145" s="97">
        <v>43883</v>
      </c>
      <c r="B145" s="98" t="s">
        <v>85</v>
      </c>
      <c r="C145" s="99"/>
    </row>
    <row r="146" spans="1:3" ht="15" customHeight="1">
      <c r="A146" s="97">
        <v>43884</v>
      </c>
      <c r="B146" s="98" t="s">
        <v>85</v>
      </c>
      <c r="C146" s="99"/>
    </row>
    <row r="147" spans="1:3" ht="15" customHeight="1">
      <c r="A147" s="97">
        <v>43885</v>
      </c>
      <c r="B147" s="98" t="s">
        <v>85</v>
      </c>
      <c r="C147" s="99"/>
    </row>
    <row r="148" spans="1:3" ht="15" customHeight="1">
      <c r="A148" s="97">
        <v>43886</v>
      </c>
      <c r="B148" s="98" t="s">
        <v>85</v>
      </c>
      <c r="C148" s="99"/>
    </row>
    <row r="149" spans="1:3" ht="15" customHeight="1">
      <c r="A149" s="97">
        <v>43887</v>
      </c>
      <c r="B149" s="98" t="s">
        <v>85</v>
      </c>
      <c r="C149" s="99"/>
    </row>
    <row r="150" spans="1:3" ht="15" customHeight="1">
      <c r="A150" s="97">
        <v>43888</v>
      </c>
      <c r="B150" s="98" t="s">
        <v>85</v>
      </c>
      <c r="C150" s="99"/>
    </row>
    <row r="151" spans="1:3" ht="15" customHeight="1">
      <c r="A151" s="97">
        <v>43889</v>
      </c>
      <c r="B151" s="98" t="s">
        <v>85</v>
      </c>
      <c r="C151" s="99"/>
    </row>
    <row r="152" spans="1:3" ht="15" customHeight="1">
      <c r="A152" s="97">
        <v>43890</v>
      </c>
      <c r="B152" s="98" t="s">
        <v>85</v>
      </c>
      <c r="C152" s="99"/>
    </row>
    <row r="153" spans="1:3" ht="15" customHeight="1">
      <c r="A153" s="97">
        <v>43891</v>
      </c>
      <c r="B153" s="98" t="s">
        <v>85</v>
      </c>
      <c r="C153" s="99"/>
    </row>
    <row r="154" spans="1:3" ht="15" customHeight="1">
      <c r="A154" s="97">
        <v>43892</v>
      </c>
      <c r="B154" s="98" t="s">
        <v>85</v>
      </c>
      <c r="C154" s="99"/>
    </row>
    <row r="155" spans="1:3" ht="15" customHeight="1">
      <c r="A155" s="97">
        <v>43893</v>
      </c>
      <c r="B155" s="98" t="s">
        <v>85</v>
      </c>
      <c r="C155" s="99"/>
    </row>
    <row r="156" spans="1:3" ht="15" customHeight="1">
      <c r="A156" s="97">
        <v>43894</v>
      </c>
      <c r="B156" s="98" t="s">
        <v>85</v>
      </c>
      <c r="C156" s="99"/>
    </row>
    <row r="157" spans="1:3" ht="15" customHeight="1">
      <c r="A157" s="97">
        <v>43895</v>
      </c>
      <c r="B157" s="98" t="s">
        <v>85</v>
      </c>
      <c r="C157" s="99"/>
    </row>
    <row r="158" spans="1:3" ht="15" customHeight="1">
      <c r="A158" s="97">
        <v>43896</v>
      </c>
      <c r="B158" s="98" t="s">
        <v>85</v>
      </c>
      <c r="C158" s="99"/>
    </row>
    <row r="159" spans="1:3" ht="15" customHeight="1">
      <c r="A159" s="97">
        <v>43897</v>
      </c>
      <c r="B159" s="98" t="s">
        <v>85</v>
      </c>
      <c r="C159" s="99"/>
    </row>
    <row r="160" spans="1:3" ht="15" customHeight="1">
      <c r="A160" s="97">
        <v>43898</v>
      </c>
      <c r="B160" s="98" t="s">
        <v>85</v>
      </c>
      <c r="C160" s="99"/>
    </row>
    <row r="161" spans="1:3" ht="15" customHeight="1">
      <c r="A161" s="97">
        <v>43899</v>
      </c>
      <c r="B161" s="98" t="s">
        <v>85</v>
      </c>
      <c r="C161" s="99"/>
    </row>
    <row r="162" spans="1:3" ht="15" customHeight="1">
      <c r="A162" s="97">
        <v>43900</v>
      </c>
      <c r="B162" s="98" t="s">
        <v>85</v>
      </c>
      <c r="C162" s="99"/>
    </row>
    <row r="163" spans="1:3" ht="15" customHeight="1">
      <c r="A163" s="97">
        <v>43901</v>
      </c>
      <c r="B163" s="98" t="s">
        <v>85</v>
      </c>
      <c r="C163" s="99"/>
    </row>
    <row r="164" spans="1:3" ht="15" customHeight="1">
      <c r="A164" s="97">
        <v>43902</v>
      </c>
      <c r="B164" s="98" t="s">
        <v>85</v>
      </c>
      <c r="C164" s="99"/>
    </row>
    <row r="165" spans="1:3" ht="15" customHeight="1">
      <c r="A165" s="97">
        <v>43903</v>
      </c>
      <c r="B165" s="98" t="s">
        <v>85</v>
      </c>
      <c r="C165" s="99"/>
    </row>
    <row r="166" spans="1:3" ht="15" customHeight="1">
      <c r="A166" s="97">
        <v>43904</v>
      </c>
      <c r="B166" s="98" t="s">
        <v>85</v>
      </c>
      <c r="C166" s="99"/>
    </row>
    <row r="167" spans="1:3" ht="15" customHeight="1">
      <c r="A167" s="97">
        <v>43905</v>
      </c>
      <c r="B167" s="98" t="s">
        <v>85</v>
      </c>
      <c r="C167" s="99"/>
    </row>
    <row r="168" spans="1:3" ht="15" customHeight="1">
      <c r="A168" s="97">
        <v>43906</v>
      </c>
      <c r="B168" s="98" t="s">
        <v>85</v>
      </c>
      <c r="C168" s="99"/>
    </row>
    <row r="169" spans="1:3" ht="15" customHeight="1">
      <c r="A169" s="97">
        <v>43907</v>
      </c>
      <c r="B169" s="98" t="s">
        <v>85</v>
      </c>
      <c r="C169" s="99"/>
    </row>
    <row r="170" spans="1:3" ht="15" customHeight="1">
      <c r="A170" s="97">
        <v>43908</v>
      </c>
      <c r="B170" s="98" t="s">
        <v>85</v>
      </c>
      <c r="C170" s="99"/>
    </row>
    <row r="171" spans="1:3" ht="15" customHeight="1">
      <c r="A171" s="97">
        <v>43909</v>
      </c>
      <c r="B171" s="98" t="s">
        <v>85</v>
      </c>
      <c r="C171" s="99"/>
    </row>
    <row r="172" spans="1:3" ht="15" customHeight="1">
      <c r="A172" s="97">
        <v>43910</v>
      </c>
      <c r="B172" s="98" t="s">
        <v>85</v>
      </c>
      <c r="C172" s="99"/>
    </row>
    <row r="173" spans="1:3" ht="15" customHeight="1">
      <c r="A173" s="97">
        <v>43911</v>
      </c>
      <c r="B173" s="98" t="s">
        <v>85</v>
      </c>
      <c r="C173" s="99"/>
    </row>
    <row r="174" spans="1:3" ht="15" customHeight="1">
      <c r="A174" s="97">
        <v>43912</v>
      </c>
      <c r="B174" s="98" t="s">
        <v>85</v>
      </c>
      <c r="C174" s="99"/>
    </row>
    <row r="175" spans="1:3" ht="15" customHeight="1">
      <c r="A175" s="97">
        <v>43913</v>
      </c>
      <c r="B175" s="98" t="s">
        <v>85</v>
      </c>
      <c r="C175" s="99"/>
    </row>
    <row r="176" spans="1:3" ht="15" customHeight="1">
      <c r="A176" s="97">
        <v>43914</v>
      </c>
      <c r="B176" s="98" t="s">
        <v>85</v>
      </c>
      <c r="C176" s="99"/>
    </row>
    <row r="177" spans="1:3" ht="15" customHeight="1">
      <c r="A177" s="97">
        <v>43915</v>
      </c>
      <c r="B177" s="98" t="s">
        <v>85</v>
      </c>
      <c r="C177" s="99"/>
    </row>
    <row r="178" spans="1:3" ht="15" customHeight="1">
      <c r="A178" s="97">
        <v>43916</v>
      </c>
      <c r="B178" s="98" t="s">
        <v>85</v>
      </c>
      <c r="C178" s="99"/>
    </row>
    <row r="179" spans="1:3" ht="15" customHeight="1">
      <c r="A179" s="97">
        <v>43917</v>
      </c>
      <c r="B179" s="98" t="s">
        <v>85</v>
      </c>
      <c r="C179" s="99"/>
    </row>
    <row r="180" spans="1:3" ht="15" customHeight="1">
      <c r="A180" s="97">
        <v>43918</v>
      </c>
      <c r="B180" s="98" t="s">
        <v>85</v>
      </c>
      <c r="C180" s="99"/>
    </row>
    <row r="181" spans="1:3" ht="15" customHeight="1">
      <c r="A181" s="97">
        <v>43919</v>
      </c>
      <c r="B181" s="98" t="s">
        <v>85</v>
      </c>
      <c r="C181" s="99"/>
    </row>
    <row r="182" spans="1:3" ht="15" customHeight="1">
      <c r="A182" s="97">
        <v>43920</v>
      </c>
      <c r="B182" s="98" t="s">
        <v>85</v>
      </c>
      <c r="C182" s="99"/>
    </row>
    <row r="183" spans="1:3" ht="15" customHeight="1">
      <c r="A183" s="97">
        <v>43921</v>
      </c>
      <c r="B183" s="98" t="s">
        <v>85</v>
      </c>
      <c r="C183" s="99"/>
    </row>
    <row r="184" spans="1:3" ht="15" customHeight="1">
      <c r="A184" s="97">
        <v>43922</v>
      </c>
      <c r="B184" s="98" t="s">
        <v>85</v>
      </c>
      <c r="C184" s="99"/>
    </row>
    <row r="185" spans="1:3" ht="15" customHeight="1">
      <c r="A185" s="97">
        <v>43923</v>
      </c>
      <c r="B185" s="98" t="s">
        <v>85</v>
      </c>
      <c r="C185" s="99"/>
    </row>
    <row r="186" spans="1:3" ht="15" customHeight="1">
      <c r="A186" s="97">
        <v>43924</v>
      </c>
      <c r="B186" s="98" t="s">
        <v>85</v>
      </c>
      <c r="C186" s="99"/>
    </row>
    <row r="187" spans="1:3" ht="15" customHeight="1">
      <c r="A187" s="97">
        <v>43925</v>
      </c>
      <c r="B187" s="98" t="s">
        <v>85</v>
      </c>
      <c r="C187" s="99"/>
    </row>
    <row r="188" spans="1:3" ht="15" customHeight="1">
      <c r="A188" s="97">
        <v>43926</v>
      </c>
      <c r="B188" s="98" t="s">
        <v>85</v>
      </c>
      <c r="C188" s="99"/>
    </row>
    <row r="189" spans="1:3" ht="15" customHeight="1">
      <c r="A189" s="97">
        <v>43927</v>
      </c>
      <c r="B189" s="98" t="s">
        <v>85</v>
      </c>
      <c r="C189" s="99"/>
    </row>
    <row r="190" spans="1:3" ht="15" customHeight="1">
      <c r="A190" s="97">
        <v>43928</v>
      </c>
      <c r="B190" s="98" t="s">
        <v>85</v>
      </c>
      <c r="C190" s="99"/>
    </row>
    <row r="191" spans="1:3" ht="15" customHeight="1">
      <c r="A191" s="97">
        <v>43929</v>
      </c>
      <c r="B191" s="98" t="s">
        <v>85</v>
      </c>
      <c r="C191" s="99"/>
    </row>
    <row r="192" spans="1:3" ht="15" customHeight="1">
      <c r="A192" s="97">
        <v>43930</v>
      </c>
      <c r="B192" s="98" t="s">
        <v>85</v>
      </c>
      <c r="C192" s="99"/>
    </row>
    <row r="193" spans="1:3" ht="15" customHeight="1">
      <c r="A193" s="97">
        <v>43931</v>
      </c>
      <c r="B193" s="98" t="s">
        <v>85</v>
      </c>
      <c r="C193" s="99"/>
    </row>
    <row r="194" spans="1:3" ht="15" customHeight="1">
      <c r="A194" s="97">
        <v>43932</v>
      </c>
      <c r="B194" s="98" t="s">
        <v>85</v>
      </c>
      <c r="C194" s="99"/>
    </row>
    <row r="195" spans="1:3" ht="15" customHeight="1">
      <c r="A195" s="97">
        <v>43933</v>
      </c>
      <c r="B195" s="98" t="s">
        <v>85</v>
      </c>
      <c r="C195" s="99"/>
    </row>
    <row r="196" spans="1:3" ht="15" customHeight="1">
      <c r="A196" s="97">
        <v>43934</v>
      </c>
      <c r="B196" s="98" t="s">
        <v>85</v>
      </c>
      <c r="C196" s="99"/>
    </row>
    <row r="197" spans="1:3" ht="15" customHeight="1">
      <c r="A197" s="97">
        <v>43935</v>
      </c>
      <c r="B197" s="98" t="s">
        <v>85</v>
      </c>
      <c r="C197" s="99"/>
    </row>
    <row r="198" spans="1:3" ht="15" customHeight="1">
      <c r="A198" s="97">
        <v>43936</v>
      </c>
      <c r="B198" s="98" t="s">
        <v>85</v>
      </c>
      <c r="C198" s="99"/>
    </row>
    <row r="199" spans="1:3" ht="15" customHeight="1">
      <c r="A199" s="97">
        <v>43937</v>
      </c>
      <c r="B199" s="98" t="s">
        <v>85</v>
      </c>
      <c r="C199" s="99"/>
    </row>
    <row r="200" spans="1:3" ht="15" customHeight="1">
      <c r="A200" s="97">
        <v>43938</v>
      </c>
      <c r="B200" s="98" t="s">
        <v>85</v>
      </c>
      <c r="C200" s="99"/>
    </row>
    <row r="201" spans="1:3" ht="15" customHeight="1">
      <c r="A201" s="97">
        <v>43939</v>
      </c>
      <c r="B201" s="98" t="s">
        <v>85</v>
      </c>
      <c r="C201" s="99"/>
    </row>
    <row r="202" spans="1:3" ht="15" customHeight="1">
      <c r="A202" s="97">
        <v>43940</v>
      </c>
      <c r="B202" s="98" t="s">
        <v>85</v>
      </c>
      <c r="C202" s="99"/>
    </row>
    <row r="203" spans="1:3" ht="15" customHeight="1">
      <c r="A203" s="97">
        <v>43941</v>
      </c>
      <c r="B203" s="98" t="s">
        <v>85</v>
      </c>
      <c r="C203" s="99"/>
    </row>
    <row r="204" spans="1:3" ht="15" customHeight="1">
      <c r="A204" s="97">
        <v>43942</v>
      </c>
      <c r="B204" s="98" t="s">
        <v>85</v>
      </c>
      <c r="C204" s="99"/>
    </row>
    <row r="205" spans="1:3" ht="15" customHeight="1">
      <c r="A205" s="97">
        <v>43943</v>
      </c>
      <c r="B205" s="98" t="s">
        <v>85</v>
      </c>
      <c r="C205" s="99"/>
    </row>
    <row r="206" spans="1:3" ht="15" customHeight="1">
      <c r="A206" s="97">
        <v>43944</v>
      </c>
      <c r="B206" s="98" t="s">
        <v>85</v>
      </c>
      <c r="C206" s="99"/>
    </row>
    <row r="207" spans="1:3" ht="15" customHeight="1">
      <c r="A207" s="97">
        <v>43945</v>
      </c>
      <c r="B207" s="98" t="s">
        <v>85</v>
      </c>
      <c r="C207" s="99"/>
    </row>
    <row r="208" spans="1:3" ht="15" customHeight="1">
      <c r="A208" s="97">
        <v>43946</v>
      </c>
      <c r="B208" s="98" t="s">
        <v>85</v>
      </c>
      <c r="C208" s="99"/>
    </row>
    <row r="209" spans="1:3" ht="15" customHeight="1">
      <c r="A209" s="97">
        <v>43947</v>
      </c>
      <c r="B209" s="98" t="s">
        <v>85</v>
      </c>
      <c r="C209" s="99"/>
    </row>
    <row r="210" spans="1:3" ht="15" customHeight="1">
      <c r="A210" s="97">
        <v>43948</v>
      </c>
      <c r="B210" s="98" t="s">
        <v>85</v>
      </c>
      <c r="C210" s="99"/>
    </row>
    <row r="211" spans="1:3" ht="15" customHeight="1">
      <c r="A211" s="97">
        <v>43949</v>
      </c>
      <c r="B211" s="98" t="s">
        <v>85</v>
      </c>
      <c r="C211" s="99"/>
    </row>
    <row r="212" spans="1:3" ht="15" customHeight="1">
      <c r="A212" s="97">
        <v>43950</v>
      </c>
      <c r="B212" s="98" t="s">
        <v>85</v>
      </c>
      <c r="C212" s="99"/>
    </row>
    <row r="213" spans="1:3" ht="15" customHeight="1">
      <c r="A213" s="97">
        <v>43951</v>
      </c>
      <c r="B213" s="98" t="s">
        <v>85</v>
      </c>
      <c r="C213" s="99"/>
    </row>
    <row r="214" spans="1:3" ht="15" customHeight="1">
      <c r="A214" s="97">
        <v>43952</v>
      </c>
      <c r="B214" s="98" t="s">
        <v>85</v>
      </c>
      <c r="C214" s="99"/>
    </row>
    <row r="215" spans="1:3" ht="15" customHeight="1">
      <c r="A215" s="97">
        <v>43953</v>
      </c>
      <c r="B215" s="98" t="s">
        <v>85</v>
      </c>
      <c r="C215" s="99"/>
    </row>
    <row r="216" spans="1:3" ht="15" customHeight="1">
      <c r="A216" s="97">
        <v>43954</v>
      </c>
      <c r="B216" s="98" t="s">
        <v>85</v>
      </c>
      <c r="C216" s="99"/>
    </row>
    <row r="217" spans="1:3" ht="15" customHeight="1">
      <c r="A217" s="97">
        <v>43955</v>
      </c>
      <c r="B217" s="98" t="s">
        <v>85</v>
      </c>
      <c r="C217" s="99"/>
    </row>
    <row r="218" spans="1:3" ht="15" customHeight="1">
      <c r="A218" s="97">
        <v>43956</v>
      </c>
      <c r="B218" s="98" t="s">
        <v>85</v>
      </c>
      <c r="C218" s="99"/>
    </row>
    <row r="219" spans="1:3" ht="15" customHeight="1">
      <c r="A219" s="97">
        <v>43957</v>
      </c>
      <c r="B219" s="98" t="s">
        <v>85</v>
      </c>
      <c r="C219" s="99"/>
    </row>
    <row r="220" spans="1:3" ht="15" customHeight="1">
      <c r="A220" s="97">
        <v>43958</v>
      </c>
      <c r="B220" s="98" t="s">
        <v>85</v>
      </c>
      <c r="C220" s="99"/>
    </row>
    <row r="221" spans="1:3" ht="15" customHeight="1">
      <c r="A221" s="97">
        <v>43959</v>
      </c>
      <c r="B221" s="98" t="s">
        <v>85</v>
      </c>
      <c r="C221" s="99"/>
    </row>
    <row r="222" spans="1:3" ht="15" customHeight="1">
      <c r="A222" s="97">
        <v>43960</v>
      </c>
      <c r="B222" s="98" t="s">
        <v>85</v>
      </c>
      <c r="C222" s="99"/>
    </row>
    <row r="223" spans="1:3" ht="15" customHeight="1">
      <c r="A223" s="97">
        <v>43961</v>
      </c>
      <c r="B223" s="98" t="s">
        <v>85</v>
      </c>
      <c r="C223" s="99"/>
    </row>
    <row r="224" spans="1:3" ht="15" customHeight="1">
      <c r="A224" s="97">
        <v>43962</v>
      </c>
      <c r="B224" s="98" t="s">
        <v>85</v>
      </c>
      <c r="C224" s="99"/>
    </row>
    <row r="225" spans="1:3" ht="15" customHeight="1">
      <c r="A225" s="97">
        <v>43963</v>
      </c>
      <c r="B225" s="98" t="s">
        <v>85</v>
      </c>
      <c r="C225" s="99"/>
    </row>
    <row r="226" spans="1:3" ht="15" customHeight="1">
      <c r="A226" s="97">
        <v>43964</v>
      </c>
      <c r="B226" s="98" t="s">
        <v>85</v>
      </c>
      <c r="C226" s="99"/>
    </row>
    <row r="227" spans="1:3" ht="15" customHeight="1">
      <c r="A227" s="97">
        <v>43965</v>
      </c>
      <c r="B227" s="98" t="s">
        <v>85</v>
      </c>
      <c r="C227" s="99"/>
    </row>
    <row r="228" spans="1:3" ht="15" customHeight="1">
      <c r="A228" s="97">
        <v>43966</v>
      </c>
      <c r="B228" s="98" t="s">
        <v>85</v>
      </c>
      <c r="C228" s="99"/>
    </row>
    <row r="229" spans="1:3" ht="15" customHeight="1">
      <c r="A229" s="97">
        <v>43967</v>
      </c>
      <c r="B229" s="98" t="s">
        <v>85</v>
      </c>
      <c r="C229" s="99"/>
    </row>
    <row r="230" spans="1:3" ht="15" customHeight="1">
      <c r="A230" s="97">
        <v>43968</v>
      </c>
      <c r="B230" s="98" t="s">
        <v>85</v>
      </c>
      <c r="C230" s="99"/>
    </row>
    <row r="231" spans="1:3" ht="15" customHeight="1">
      <c r="A231" s="97">
        <v>43969</v>
      </c>
      <c r="B231" s="98" t="s">
        <v>85</v>
      </c>
      <c r="C231" s="99"/>
    </row>
    <row r="232" spans="1:3" ht="15" customHeight="1">
      <c r="A232" s="97">
        <v>43970</v>
      </c>
      <c r="B232" s="98" t="s">
        <v>85</v>
      </c>
      <c r="C232" s="99"/>
    </row>
    <row r="233" spans="1:3" ht="15" customHeight="1">
      <c r="A233" s="97">
        <v>43971</v>
      </c>
      <c r="B233" s="98" t="s">
        <v>85</v>
      </c>
      <c r="C233" s="99"/>
    </row>
    <row r="234" spans="1:3" ht="15" customHeight="1">
      <c r="A234" s="97">
        <v>43972</v>
      </c>
      <c r="B234" s="98" t="s">
        <v>85</v>
      </c>
      <c r="C234" s="99"/>
    </row>
    <row r="235" spans="1:3" ht="15" customHeight="1">
      <c r="A235" s="97">
        <v>43973</v>
      </c>
      <c r="B235" s="98" t="s">
        <v>85</v>
      </c>
      <c r="C235" s="99"/>
    </row>
    <row r="236" spans="1:3" ht="15" customHeight="1">
      <c r="A236" s="97">
        <v>43974</v>
      </c>
      <c r="B236" s="98" t="s">
        <v>85</v>
      </c>
      <c r="C236" s="99"/>
    </row>
    <row r="237" spans="1:3" ht="15" customHeight="1">
      <c r="A237" s="97">
        <v>43975</v>
      </c>
      <c r="B237" s="98" t="s">
        <v>85</v>
      </c>
      <c r="C237" s="99"/>
    </row>
    <row r="238" spans="1:3" ht="15" customHeight="1">
      <c r="A238" s="97">
        <v>43976</v>
      </c>
      <c r="B238" s="98" t="s">
        <v>85</v>
      </c>
      <c r="C238" s="99"/>
    </row>
    <row r="239" spans="1:3" ht="15" customHeight="1">
      <c r="A239" s="97">
        <v>43977</v>
      </c>
      <c r="B239" s="98" t="s">
        <v>85</v>
      </c>
      <c r="C239" s="99"/>
    </row>
    <row r="240" spans="1:3" ht="15" customHeight="1">
      <c r="A240" s="97">
        <v>43978</v>
      </c>
      <c r="B240" s="98" t="s">
        <v>85</v>
      </c>
      <c r="C240" s="99"/>
    </row>
    <row r="241" spans="1:3" ht="15" customHeight="1">
      <c r="A241" s="97">
        <v>43979</v>
      </c>
      <c r="B241" s="98" t="s">
        <v>85</v>
      </c>
      <c r="C241" s="99"/>
    </row>
    <row r="242" spans="1:3" ht="15" customHeight="1">
      <c r="A242" s="97">
        <v>43980</v>
      </c>
      <c r="B242" s="98" t="s">
        <v>85</v>
      </c>
      <c r="C242" s="99"/>
    </row>
    <row r="243" spans="1:3" ht="15" customHeight="1">
      <c r="A243" s="97">
        <v>43981</v>
      </c>
      <c r="B243" s="98" t="s">
        <v>85</v>
      </c>
      <c r="C243" s="99"/>
    </row>
    <row r="244" spans="1:3" ht="15" customHeight="1">
      <c r="A244" s="97">
        <v>43982</v>
      </c>
      <c r="B244" s="98" t="s">
        <v>85</v>
      </c>
      <c r="C244" s="99"/>
    </row>
    <row r="245" spans="1:3" ht="15" customHeight="1">
      <c r="A245" s="97">
        <v>43983</v>
      </c>
      <c r="B245" s="98" t="s">
        <v>85</v>
      </c>
      <c r="C245" s="99"/>
    </row>
    <row r="246" spans="1:3" ht="15" customHeight="1">
      <c r="A246" s="97">
        <v>43984</v>
      </c>
      <c r="B246" s="98" t="s">
        <v>85</v>
      </c>
      <c r="C246" s="99"/>
    </row>
    <row r="247" spans="1:3" ht="15" customHeight="1">
      <c r="A247" s="97">
        <v>43985</v>
      </c>
      <c r="B247" s="98" t="s">
        <v>85</v>
      </c>
      <c r="C247" s="99"/>
    </row>
    <row r="248" spans="1:3" ht="15" customHeight="1">
      <c r="A248" s="97">
        <v>43986</v>
      </c>
      <c r="B248" s="98" t="s">
        <v>85</v>
      </c>
      <c r="C248" s="99"/>
    </row>
    <row r="249" spans="1:3" ht="15" customHeight="1">
      <c r="A249" s="97">
        <v>43987</v>
      </c>
      <c r="B249" s="98" t="s">
        <v>85</v>
      </c>
      <c r="C249" s="99"/>
    </row>
    <row r="250" spans="1:3" ht="15" customHeight="1">
      <c r="A250" s="97">
        <v>43988</v>
      </c>
      <c r="B250" s="98" t="s">
        <v>85</v>
      </c>
      <c r="C250" s="99"/>
    </row>
    <row r="251" spans="1:3" ht="15" customHeight="1">
      <c r="A251" s="97">
        <v>43989</v>
      </c>
      <c r="B251" s="98" t="s">
        <v>85</v>
      </c>
      <c r="C251" s="99"/>
    </row>
    <row r="252" spans="1:3" ht="15" customHeight="1">
      <c r="A252" s="97">
        <v>43990</v>
      </c>
      <c r="B252" s="98" t="s">
        <v>85</v>
      </c>
      <c r="C252" s="99"/>
    </row>
    <row r="253" spans="1:3" ht="15" customHeight="1">
      <c r="A253" s="97">
        <v>43991</v>
      </c>
      <c r="B253" s="98" t="s">
        <v>85</v>
      </c>
      <c r="C253" s="99"/>
    </row>
    <row r="254" spans="1:3" ht="15" customHeight="1">
      <c r="A254" s="97">
        <v>43992</v>
      </c>
      <c r="B254" s="98" t="s">
        <v>85</v>
      </c>
      <c r="C254" s="99"/>
    </row>
    <row r="255" spans="1:3" ht="15" customHeight="1">
      <c r="A255" s="97">
        <v>43993</v>
      </c>
      <c r="B255" s="98" t="s">
        <v>85</v>
      </c>
      <c r="C255" s="99"/>
    </row>
    <row r="256" spans="1:3" ht="15" customHeight="1">
      <c r="A256" s="97">
        <v>43994</v>
      </c>
      <c r="B256" s="98" t="s">
        <v>85</v>
      </c>
      <c r="C256" s="99"/>
    </row>
    <row r="257" spans="1:3" ht="15" customHeight="1">
      <c r="A257" s="97">
        <v>43995</v>
      </c>
      <c r="B257" s="98" t="s">
        <v>85</v>
      </c>
      <c r="C257" s="99"/>
    </row>
    <row r="258" spans="1:3" ht="15" customHeight="1">
      <c r="A258" s="97">
        <v>43996</v>
      </c>
      <c r="B258" s="98" t="s">
        <v>85</v>
      </c>
      <c r="C258" s="99"/>
    </row>
    <row r="259" spans="1:3" ht="15" customHeight="1">
      <c r="A259" s="97">
        <v>43997</v>
      </c>
      <c r="B259" s="98" t="s">
        <v>85</v>
      </c>
      <c r="C259" s="99"/>
    </row>
    <row r="260" spans="1:3" ht="15" customHeight="1">
      <c r="A260" s="97">
        <v>43998</v>
      </c>
      <c r="B260" s="98" t="s">
        <v>85</v>
      </c>
      <c r="C260" s="99"/>
    </row>
    <row r="261" spans="1:3" ht="15" customHeight="1">
      <c r="A261" s="97">
        <v>43999</v>
      </c>
      <c r="B261" s="98" t="s">
        <v>85</v>
      </c>
      <c r="C261" s="99"/>
    </row>
    <row r="262" spans="1:3" ht="15" customHeight="1">
      <c r="A262" s="97">
        <v>44000</v>
      </c>
      <c r="B262" s="98" t="s">
        <v>85</v>
      </c>
      <c r="C262" s="99"/>
    </row>
    <row r="263" spans="1:3" ht="15" customHeight="1">
      <c r="A263" s="97">
        <v>44001</v>
      </c>
      <c r="B263" s="98" t="s">
        <v>85</v>
      </c>
      <c r="C263" s="99"/>
    </row>
    <row r="264" spans="1:3" ht="15" customHeight="1">
      <c r="A264" s="97">
        <v>44002</v>
      </c>
      <c r="B264" s="98" t="s">
        <v>85</v>
      </c>
      <c r="C264" s="99"/>
    </row>
    <row r="265" spans="1:3" ht="15" customHeight="1">
      <c r="A265" s="97">
        <v>44003</v>
      </c>
      <c r="B265" s="98" t="s">
        <v>85</v>
      </c>
      <c r="C265" s="99"/>
    </row>
    <row r="266" spans="1:3" ht="15" customHeight="1">
      <c r="A266" s="97">
        <v>44004</v>
      </c>
      <c r="B266" s="98" t="s">
        <v>85</v>
      </c>
      <c r="C266" s="99"/>
    </row>
    <row r="267" spans="1:3" ht="15" customHeight="1">
      <c r="A267" s="97">
        <v>44005</v>
      </c>
      <c r="B267" s="98" t="s">
        <v>85</v>
      </c>
      <c r="C267" s="99"/>
    </row>
    <row r="268" spans="1:3" ht="15" customHeight="1">
      <c r="A268" s="97">
        <v>44006</v>
      </c>
      <c r="B268" s="98" t="s">
        <v>85</v>
      </c>
      <c r="C268" s="99"/>
    </row>
    <row r="269" spans="1:3" ht="15" customHeight="1">
      <c r="A269" s="97">
        <v>44007</v>
      </c>
      <c r="B269" s="98" t="s">
        <v>85</v>
      </c>
      <c r="C269" s="99"/>
    </row>
    <row r="270" spans="1:3" ht="15" customHeight="1">
      <c r="A270" s="97">
        <v>44008</v>
      </c>
      <c r="B270" s="98" t="s">
        <v>85</v>
      </c>
      <c r="C270" s="99"/>
    </row>
    <row r="271" spans="1:3" ht="15" customHeight="1">
      <c r="A271" s="97">
        <v>44009</v>
      </c>
      <c r="B271" s="98" t="s">
        <v>85</v>
      </c>
      <c r="C271" s="99"/>
    </row>
    <row r="272" spans="1:3" ht="15" customHeight="1">
      <c r="A272" s="97">
        <v>44010</v>
      </c>
      <c r="B272" s="98" t="s">
        <v>85</v>
      </c>
      <c r="C272" s="99"/>
    </row>
    <row r="273" spans="1:3" ht="15" customHeight="1">
      <c r="A273" s="97">
        <v>44011</v>
      </c>
      <c r="B273" s="98" t="s">
        <v>85</v>
      </c>
      <c r="C273" s="99"/>
    </row>
    <row r="274" spans="1:3" ht="15" customHeight="1">
      <c r="A274" s="97">
        <v>44012</v>
      </c>
      <c r="B274" s="98" t="s">
        <v>85</v>
      </c>
      <c r="C274" s="99"/>
    </row>
    <row r="275" spans="1:3" ht="15" customHeight="1">
      <c r="A275" s="97">
        <v>44013</v>
      </c>
      <c r="B275" s="98" t="s">
        <v>85</v>
      </c>
      <c r="C275" s="99"/>
    </row>
    <row r="276" spans="1:3" ht="15" customHeight="1">
      <c r="A276" s="97">
        <v>44014</v>
      </c>
      <c r="B276" s="98" t="s">
        <v>85</v>
      </c>
      <c r="C276" s="99"/>
    </row>
    <row r="277" spans="1:3" ht="15" customHeight="1">
      <c r="A277" s="97">
        <v>44015</v>
      </c>
      <c r="B277" s="98" t="s">
        <v>85</v>
      </c>
      <c r="C277" s="99"/>
    </row>
    <row r="278" spans="1:3" ht="15" customHeight="1">
      <c r="A278" s="97">
        <v>44016</v>
      </c>
      <c r="B278" s="98" t="s">
        <v>85</v>
      </c>
      <c r="C278" s="99"/>
    </row>
    <row r="279" spans="1:3" ht="15" customHeight="1">
      <c r="A279" s="97">
        <v>44017</v>
      </c>
      <c r="B279" s="98" t="s">
        <v>85</v>
      </c>
      <c r="C279" s="99"/>
    </row>
    <row r="280" spans="1:3" ht="15" customHeight="1">
      <c r="A280" s="97">
        <v>44018</v>
      </c>
      <c r="B280" s="98" t="s">
        <v>85</v>
      </c>
      <c r="C280" s="99"/>
    </row>
    <row r="281" spans="1:3" ht="15" customHeight="1">
      <c r="A281" s="97">
        <v>44019</v>
      </c>
      <c r="B281" s="98" t="s">
        <v>85</v>
      </c>
      <c r="C281" s="99"/>
    </row>
    <row r="282" spans="1:3" ht="15" customHeight="1">
      <c r="A282" s="97">
        <v>44020</v>
      </c>
      <c r="B282" s="98" t="s">
        <v>85</v>
      </c>
      <c r="C282" s="99"/>
    </row>
    <row r="283" spans="1:3" ht="15" customHeight="1">
      <c r="A283" s="97">
        <v>44021</v>
      </c>
      <c r="B283" s="98" t="s">
        <v>85</v>
      </c>
      <c r="C283" s="99"/>
    </row>
    <row r="284" spans="1:3" ht="15" customHeight="1">
      <c r="A284" s="97">
        <v>44022</v>
      </c>
      <c r="B284" s="98" t="s">
        <v>85</v>
      </c>
      <c r="C284" s="99"/>
    </row>
    <row r="285" spans="1:3" ht="15" customHeight="1">
      <c r="A285" s="97">
        <v>44023</v>
      </c>
      <c r="B285" s="98" t="s">
        <v>85</v>
      </c>
      <c r="C285" s="99"/>
    </row>
    <row r="286" spans="1:3" ht="15" customHeight="1">
      <c r="A286" s="97">
        <v>44024</v>
      </c>
      <c r="B286" s="98" t="s">
        <v>85</v>
      </c>
      <c r="C286" s="99"/>
    </row>
    <row r="287" spans="1:3" ht="15" customHeight="1">
      <c r="A287" s="97">
        <v>44025</v>
      </c>
      <c r="B287" s="98" t="s">
        <v>85</v>
      </c>
      <c r="C287" s="99"/>
    </row>
    <row r="288" spans="1:3" ht="15" customHeight="1">
      <c r="A288" s="97">
        <v>44026</v>
      </c>
      <c r="B288" s="98" t="s">
        <v>85</v>
      </c>
      <c r="C288" s="99"/>
    </row>
    <row r="289" spans="1:3" ht="15" customHeight="1">
      <c r="A289" s="97">
        <v>44027</v>
      </c>
      <c r="B289" s="98" t="s">
        <v>85</v>
      </c>
      <c r="C289" s="99"/>
    </row>
    <row r="290" spans="1:3" ht="15" customHeight="1">
      <c r="A290" s="97">
        <v>44028</v>
      </c>
      <c r="B290" s="98" t="s">
        <v>85</v>
      </c>
      <c r="C290" s="99"/>
    </row>
    <row r="291" spans="1:3" ht="15" customHeight="1">
      <c r="A291" s="97">
        <v>44029</v>
      </c>
      <c r="B291" s="98" t="s">
        <v>85</v>
      </c>
      <c r="C291" s="99"/>
    </row>
    <row r="292" spans="1:3" ht="15" customHeight="1">
      <c r="A292" s="97">
        <v>44030</v>
      </c>
      <c r="B292" s="98" t="s">
        <v>85</v>
      </c>
      <c r="C292" s="99"/>
    </row>
    <row r="293" spans="1:3" ht="15" customHeight="1">
      <c r="A293" s="97">
        <v>44031</v>
      </c>
      <c r="B293" s="98" t="s">
        <v>85</v>
      </c>
      <c r="C293" s="99"/>
    </row>
    <row r="294" spans="1:3" ht="15" customHeight="1">
      <c r="A294" s="97">
        <v>44032</v>
      </c>
      <c r="B294" s="98" t="s">
        <v>85</v>
      </c>
      <c r="C294" s="99"/>
    </row>
    <row r="295" spans="1:3" ht="15" customHeight="1">
      <c r="A295" s="97">
        <v>44033</v>
      </c>
      <c r="B295" s="98" t="s">
        <v>85</v>
      </c>
      <c r="C295" s="99"/>
    </row>
    <row r="296" spans="1:3" ht="15" customHeight="1">
      <c r="A296" s="97">
        <v>44034</v>
      </c>
      <c r="B296" s="98" t="s">
        <v>85</v>
      </c>
      <c r="C296" s="99"/>
    </row>
    <row r="297" spans="1:3" ht="15" customHeight="1">
      <c r="A297" s="97">
        <v>44035</v>
      </c>
      <c r="B297" s="98" t="s">
        <v>85</v>
      </c>
      <c r="C297" s="99"/>
    </row>
    <row r="298" spans="1:3" ht="15" customHeight="1">
      <c r="A298" s="97">
        <v>44036</v>
      </c>
      <c r="B298" s="98" t="s">
        <v>85</v>
      </c>
      <c r="C298" s="99"/>
    </row>
    <row r="299" spans="1:3" ht="15" customHeight="1">
      <c r="A299" s="97">
        <v>44037</v>
      </c>
      <c r="B299" s="98" t="s">
        <v>85</v>
      </c>
      <c r="C299" s="99"/>
    </row>
    <row r="300" spans="1:3" ht="15" customHeight="1">
      <c r="A300" s="97">
        <v>44038</v>
      </c>
      <c r="B300" s="98" t="s">
        <v>85</v>
      </c>
      <c r="C300" s="99"/>
    </row>
    <row r="301" spans="1:3" ht="15" customHeight="1">
      <c r="A301" s="97">
        <v>44039</v>
      </c>
      <c r="B301" s="98" t="s">
        <v>85</v>
      </c>
      <c r="C301" s="99"/>
    </row>
    <row r="302" spans="1:3" ht="15" customHeight="1">
      <c r="A302" s="97">
        <v>44040</v>
      </c>
      <c r="B302" s="98" t="s">
        <v>85</v>
      </c>
      <c r="C302" s="99"/>
    </row>
    <row r="303" spans="1:3" ht="15" customHeight="1">
      <c r="A303" s="97">
        <v>44041</v>
      </c>
      <c r="B303" s="98" t="s">
        <v>85</v>
      </c>
      <c r="C303" s="99"/>
    </row>
    <row r="304" spans="1:3" ht="15" customHeight="1">
      <c r="A304" s="97">
        <v>44042</v>
      </c>
      <c r="B304" s="98" t="s">
        <v>85</v>
      </c>
      <c r="C304" s="99"/>
    </row>
    <row r="305" spans="1:3" ht="15" customHeight="1">
      <c r="A305" s="97">
        <v>44043</v>
      </c>
      <c r="B305" s="98" t="s">
        <v>85</v>
      </c>
      <c r="C305" s="99"/>
    </row>
    <row r="306" spans="1:3" ht="15" customHeight="1">
      <c r="A306" s="97">
        <v>44044</v>
      </c>
      <c r="B306" s="98" t="s">
        <v>85</v>
      </c>
      <c r="C306" s="99"/>
    </row>
    <row r="307" spans="1:3" ht="15" customHeight="1">
      <c r="A307" s="97">
        <v>44045</v>
      </c>
      <c r="B307" s="98" t="s">
        <v>85</v>
      </c>
      <c r="C307" s="99"/>
    </row>
    <row r="308" spans="1:3" ht="15" customHeight="1">
      <c r="A308" s="97">
        <v>44046</v>
      </c>
      <c r="B308" s="98" t="s">
        <v>85</v>
      </c>
      <c r="C308" s="99"/>
    </row>
    <row r="309" spans="1:3" ht="15" customHeight="1">
      <c r="A309" s="97">
        <v>44047</v>
      </c>
      <c r="B309" s="98" t="s">
        <v>85</v>
      </c>
      <c r="C309" s="99"/>
    </row>
    <row r="310" spans="1:3" ht="15" customHeight="1">
      <c r="A310" s="97">
        <v>44048</v>
      </c>
      <c r="B310" s="98" t="s">
        <v>85</v>
      </c>
      <c r="C310" s="99"/>
    </row>
    <row r="311" spans="1:3" ht="15" customHeight="1">
      <c r="A311" s="97">
        <v>44049</v>
      </c>
      <c r="B311" s="98" t="s">
        <v>85</v>
      </c>
      <c r="C311" s="99"/>
    </row>
    <row r="312" spans="1:3" ht="15" customHeight="1">
      <c r="A312" s="97">
        <v>44050</v>
      </c>
      <c r="B312" s="98" t="s">
        <v>85</v>
      </c>
      <c r="C312" s="99"/>
    </row>
    <row r="313" spans="1:3" ht="15" customHeight="1">
      <c r="A313" s="97">
        <v>44051</v>
      </c>
      <c r="B313" s="98" t="s">
        <v>85</v>
      </c>
      <c r="C313" s="99"/>
    </row>
    <row r="314" spans="1:3" ht="15" customHeight="1">
      <c r="A314" s="97">
        <v>44052</v>
      </c>
      <c r="B314" s="98" t="s">
        <v>85</v>
      </c>
      <c r="C314" s="99"/>
    </row>
    <row r="315" spans="1:3" ht="15" customHeight="1">
      <c r="A315" s="97">
        <v>44053</v>
      </c>
      <c r="B315" s="98" t="s">
        <v>85</v>
      </c>
      <c r="C315" s="99"/>
    </row>
    <row r="316" spans="1:3" ht="15" customHeight="1">
      <c r="A316" s="97">
        <v>44054</v>
      </c>
      <c r="B316" s="98" t="s">
        <v>85</v>
      </c>
      <c r="C316" s="99"/>
    </row>
    <row r="317" spans="1:3" ht="15" customHeight="1">
      <c r="A317" s="97">
        <v>44055</v>
      </c>
      <c r="B317" s="98" t="s">
        <v>85</v>
      </c>
      <c r="C317" s="99"/>
    </row>
    <row r="318" spans="1:3" ht="15" customHeight="1">
      <c r="A318" s="97">
        <v>44056</v>
      </c>
      <c r="B318" s="98" t="s">
        <v>85</v>
      </c>
      <c r="C318" s="99"/>
    </row>
    <row r="319" spans="1:3" ht="15" customHeight="1">
      <c r="A319" s="97">
        <v>44057</v>
      </c>
      <c r="B319" s="98" t="s">
        <v>85</v>
      </c>
      <c r="C319" s="99"/>
    </row>
    <row r="320" spans="1:3" ht="15" customHeight="1">
      <c r="A320" s="97">
        <v>44058</v>
      </c>
      <c r="B320" s="98" t="s">
        <v>85</v>
      </c>
      <c r="C320" s="99"/>
    </row>
    <row r="321" spans="1:3" ht="15" customHeight="1">
      <c r="A321" s="97">
        <v>44059</v>
      </c>
      <c r="B321" s="98" t="s">
        <v>85</v>
      </c>
      <c r="C321" s="99"/>
    </row>
    <row r="322" spans="1:3" ht="15" customHeight="1">
      <c r="A322" s="97">
        <v>44060</v>
      </c>
      <c r="B322" s="98" t="s">
        <v>85</v>
      </c>
      <c r="C322" s="99"/>
    </row>
    <row r="323" spans="1:3" ht="15" customHeight="1">
      <c r="A323" s="97">
        <v>44061</v>
      </c>
      <c r="B323" s="98" t="s">
        <v>85</v>
      </c>
      <c r="C323" s="99"/>
    </row>
    <row r="324" spans="1:3" ht="15" customHeight="1">
      <c r="A324" s="97">
        <v>44062</v>
      </c>
      <c r="B324" s="98" t="s">
        <v>85</v>
      </c>
      <c r="C324" s="99"/>
    </row>
    <row r="325" spans="1:3" ht="15" customHeight="1">
      <c r="A325" s="97">
        <v>44063</v>
      </c>
      <c r="B325" s="98" t="s">
        <v>85</v>
      </c>
      <c r="C325" s="99"/>
    </row>
    <row r="326" spans="1:3" ht="15" customHeight="1">
      <c r="A326" s="97">
        <v>44064</v>
      </c>
      <c r="B326" s="98" t="s">
        <v>85</v>
      </c>
      <c r="C326" s="99"/>
    </row>
    <row r="327" spans="1:3" ht="15" customHeight="1">
      <c r="A327" s="97">
        <v>44065</v>
      </c>
      <c r="B327" s="98" t="s">
        <v>85</v>
      </c>
      <c r="C327" s="99"/>
    </row>
    <row r="328" spans="1:3" ht="15" customHeight="1">
      <c r="A328" s="97">
        <v>44066</v>
      </c>
      <c r="B328" s="98" t="s">
        <v>85</v>
      </c>
      <c r="C328" s="99"/>
    </row>
    <row r="329" spans="1:3" ht="15" customHeight="1">
      <c r="A329" s="97">
        <v>44067</v>
      </c>
      <c r="B329" s="98" t="s">
        <v>85</v>
      </c>
      <c r="C329" s="99"/>
    </row>
    <row r="330" spans="1:3" ht="15" customHeight="1">
      <c r="A330" s="97">
        <v>44068</v>
      </c>
      <c r="B330" s="98" t="s">
        <v>85</v>
      </c>
      <c r="C330" s="99"/>
    </row>
    <row r="331" spans="1:3" ht="15" customHeight="1">
      <c r="A331" s="97">
        <v>44069</v>
      </c>
      <c r="B331" s="98" t="s">
        <v>85</v>
      </c>
      <c r="C331" s="99"/>
    </row>
    <row r="332" spans="1:3" ht="15" customHeight="1">
      <c r="A332" s="97">
        <v>44070</v>
      </c>
      <c r="B332" s="98" t="s">
        <v>85</v>
      </c>
      <c r="C332" s="99"/>
    </row>
    <row r="333" spans="1:3" ht="15" customHeight="1">
      <c r="A333" s="97">
        <v>44071</v>
      </c>
      <c r="B333" s="98" t="s">
        <v>85</v>
      </c>
      <c r="C333" s="99"/>
    </row>
    <row r="334" spans="1:3" ht="15" customHeight="1">
      <c r="A334" s="97">
        <v>44072</v>
      </c>
      <c r="B334" s="98" t="s">
        <v>85</v>
      </c>
      <c r="C334" s="99"/>
    </row>
    <row r="335" spans="1:3" ht="15" customHeight="1">
      <c r="A335" s="97">
        <v>44073</v>
      </c>
      <c r="B335" s="98" t="s">
        <v>85</v>
      </c>
      <c r="C335" s="99"/>
    </row>
    <row r="336" spans="1:3" ht="15" customHeight="1">
      <c r="A336" s="97">
        <v>44074</v>
      </c>
      <c r="B336" s="98" t="s">
        <v>85</v>
      </c>
      <c r="C336" s="99"/>
    </row>
    <row r="337" spans="1:3" ht="15" customHeight="1">
      <c r="A337" s="97">
        <v>44075</v>
      </c>
      <c r="B337" s="98" t="s">
        <v>85</v>
      </c>
      <c r="C337" s="99"/>
    </row>
    <row r="338" spans="1:3" ht="15" customHeight="1">
      <c r="A338" s="97">
        <v>44076</v>
      </c>
      <c r="B338" s="98" t="s">
        <v>85</v>
      </c>
      <c r="C338" s="99"/>
    </row>
    <row r="339" spans="1:3" ht="15" customHeight="1">
      <c r="A339" s="97">
        <v>44077</v>
      </c>
      <c r="B339" s="98" t="s">
        <v>85</v>
      </c>
      <c r="C339" s="99"/>
    </row>
    <row r="340" spans="1:3" ht="15" customHeight="1">
      <c r="A340" s="97">
        <v>44078</v>
      </c>
      <c r="B340" s="98" t="s">
        <v>85</v>
      </c>
      <c r="C340" s="99"/>
    </row>
    <row r="341" spans="1:3" ht="15" customHeight="1">
      <c r="A341" s="97">
        <v>44079</v>
      </c>
      <c r="B341" s="98" t="s">
        <v>85</v>
      </c>
      <c r="C341" s="99"/>
    </row>
    <row r="342" spans="1:3" ht="15" customHeight="1">
      <c r="A342" s="97">
        <v>44080</v>
      </c>
      <c r="B342" s="98" t="s">
        <v>85</v>
      </c>
      <c r="C342" s="99"/>
    </row>
    <row r="343" spans="1:3" ht="15" customHeight="1">
      <c r="A343" s="97">
        <v>44081</v>
      </c>
      <c r="B343" s="98" t="s">
        <v>85</v>
      </c>
      <c r="C343" s="99"/>
    </row>
    <row r="344" spans="1:3" ht="15" customHeight="1">
      <c r="A344" s="97">
        <v>44082</v>
      </c>
      <c r="B344" s="98" t="s">
        <v>85</v>
      </c>
      <c r="C344" s="99"/>
    </row>
    <row r="345" spans="1:3" ht="15" customHeight="1">
      <c r="A345" s="97">
        <v>44083</v>
      </c>
      <c r="B345" s="98" t="s">
        <v>85</v>
      </c>
      <c r="C345" s="99"/>
    </row>
    <row r="346" spans="1:3" ht="15" customHeight="1">
      <c r="A346" s="97">
        <v>44084</v>
      </c>
      <c r="B346" s="98" t="s">
        <v>85</v>
      </c>
      <c r="C346" s="99"/>
    </row>
    <row r="347" spans="1:3" ht="15" customHeight="1">
      <c r="A347" s="97">
        <v>44085</v>
      </c>
      <c r="B347" s="98" t="s">
        <v>85</v>
      </c>
      <c r="C347" s="99"/>
    </row>
    <row r="348" spans="1:3" ht="15" customHeight="1">
      <c r="A348" s="97">
        <v>44086</v>
      </c>
      <c r="B348" s="98" t="s">
        <v>85</v>
      </c>
      <c r="C348" s="99"/>
    </row>
    <row r="349" spans="1:3" ht="15" customHeight="1">
      <c r="A349" s="97">
        <v>44087</v>
      </c>
      <c r="B349" s="98" t="s">
        <v>85</v>
      </c>
      <c r="C349" s="99"/>
    </row>
    <row r="350" spans="1:3" ht="15" customHeight="1">
      <c r="A350" s="97">
        <v>44088</v>
      </c>
      <c r="B350" s="98" t="s">
        <v>85</v>
      </c>
      <c r="C350" s="99"/>
    </row>
    <row r="351" spans="1:3" ht="15" customHeight="1">
      <c r="A351" s="97">
        <v>44089</v>
      </c>
      <c r="B351" s="98" t="s">
        <v>85</v>
      </c>
      <c r="C351" s="99"/>
    </row>
    <row r="352" spans="1:3" ht="15" customHeight="1">
      <c r="A352" s="97">
        <v>44090</v>
      </c>
      <c r="B352" s="98" t="s">
        <v>85</v>
      </c>
      <c r="C352" s="99"/>
    </row>
    <row r="353" spans="1:3" ht="15" customHeight="1">
      <c r="A353" s="97">
        <v>44091</v>
      </c>
      <c r="B353" s="98" t="s">
        <v>85</v>
      </c>
      <c r="C353" s="99"/>
    </row>
    <row r="354" spans="1:3" ht="15" customHeight="1">
      <c r="A354" s="97">
        <v>44092</v>
      </c>
      <c r="B354" s="98" t="s">
        <v>85</v>
      </c>
      <c r="C354" s="99"/>
    </row>
    <row r="355" spans="1:3" ht="15" customHeight="1">
      <c r="A355" s="97">
        <v>44093</v>
      </c>
      <c r="B355" s="98" t="s">
        <v>85</v>
      </c>
      <c r="C355" s="99"/>
    </row>
    <row r="356" spans="1:3" ht="15" customHeight="1">
      <c r="A356" s="97">
        <v>44094</v>
      </c>
      <c r="B356" s="98" t="s">
        <v>85</v>
      </c>
      <c r="C356" s="99"/>
    </row>
    <row r="357" spans="1:3" ht="15" customHeight="1">
      <c r="A357" s="97">
        <v>44095</v>
      </c>
      <c r="B357" s="98" t="s">
        <v>85</v>
      </c>
      <c r="C357" s="99"/>
    </row>
    <row r="358" spans="1:3" ht="15" customHeight="1">
      <c r="A358" s="97">
        <v>44096</v>
      </c>
      <c r="B358" s="98" t="s">
        <v>85</v>
      </c>
      <c r="C358" s="99"/>
    </row>
    <row r="359" spans="1:3" ht="15" customHeight="1">
      <c r="A359" s="97">
        <v>44097</v>
      </c>
      <c r="B359" s="98" t="s">
        <v>85</v>
      </c>
      <c r="C359" s="99"/>
    </row>
    <row r="360" spans="1:3" ht="15" customHeight="1">
      <c r="A360" s="97">
        <v>44098</v>
      </c>
      <c r="B360" s="98" t="s">
        <v>85</v>
      </c>
      <c r="C360" s="99"/>
    </row>
    <row r="361" spans="1:3" ht="15" customHeight="1">
      <c r="A361" s="97">
        <v>44099</v>
      </c>
      <c r="B361" s="98" t="s">
        <v>85</v>
      </c>
      <c r="C361" s="99"/>
    </row>
    <row r="362" spans="1:3" ht="15" customHeight="1">
      <c r="A362" s="97">
        <v>44100</v>
      </c>
      <c r="B362" s="98" t="s">
        <v>85</v>
      </c>
      <c r="C362" s="99"/>
    </row>
    <row r="363" spans="1:3" ht="15" customHeight="1">
      <c r="A363" s="97">
        <v>44101</v>
      </c>
      <c r="B363" s="98" t="s">
        <v>85</v>
      </c>
      <c r="C363" s="99"/>
    </row>
    <row r="364" spans="1:3" ht="15" customHeight="1">
      <c r="A364" s="97">
        <v>44102</v>
      </c>
      <c r="B364" s="98" t="s">
        <v>85</v>
      </c>
      <c r="C364" s="99"/>
    </row>
    <row r="365" spans="1:3" ht="15" customHeight="1">
      <c r="A365" s="97">
        <v>44103</v>
      </c>
      <c r="B365" s="98" t="s">
        <v>85</v>
      </c>
      <c r="C365" s="99"/>
    </row>
    <row r="366" spans="1:3" ht="15" customHeight="1">
      <c r="A366" s="97">
        <v>44104</v>
      </c>
      <c r="B366" s="98" t="s">
        <v>85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0.39369999999999999</v>
      </c>
      <c r="C1" s="99"/>
    </row>
    <row r="2" spans="1:3" ht="15" customHeight="1">
      <c r="A2" s="97">
        <v>43375</v>
      </c>
      <c r="B2" s="98">
        <v>0.82677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0.11811000000000001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1.5748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 t="s">
        <v>85</v>
      </c>
      <c r="C30" s="99"/>
    </row>
    <row r="31" spans="1:3" ht="15" customHeight="1">
      <c r="A31" s="97">
        <v>43404</v>
      </c>
      <c r="B31" s="98" t="s">
        <v>85</v>
      </c>
      <c r="C31" s="99"/>
    </row>
    <row r="32" spans="1:3" ht="15" customHeight="1">
      <c r="A32" s="97">
        <v>43405</v>
      </c>
      <c r="B32" s="98" t="s">
        <v>85</v>
      </c>
      <c r="C32" s="99"/>
    </row>
    <row r="33" spans="1:3" ht="15" customHeight="1">
      <c r="A33" s="97">
        <v>43406</v>
      </c>
      <c r="B33" s="98" t="s">
        <v>85</v>
      </c>
      <c r="C33" s="99"/>
    </row>
    <row r="34" spans="1:3" ht="15" customHeight="1">
      <c r="A34" s="97">
        <v>43407</v>
      </c>
      <c r="B34" s="98" t="s">
        <v>85</v>
      </c>
      <c r="C34" s="99"/>
    </row>
    <row r="35" spans="1:3" ht="15" customHeight="1">
      <c r="A35" s="97">
        <v>43408</v>
      </c>
      <c r="B35" s="98" t="s">
        <v>85</v>
      </c>
      <c r="C35" s="99"/>
    </row>
    <row r="36" spans="1:3" ht="15" customHeight="1">
      <c r="A36" s="97">
        <v>43409</v>
      </c>
      <c r="B36" s="98" t="s">
        <v>85</v>
      </c>
      <c r="C36" s="99"/>
    </row>
    <row r="37" spans="1:3" ht="15" customHeight="1">
      <c r="A37" s="97">
        <v>43410</v>
      </c>
      <c r="B37" s="98" t="s">
        <v>85</v>
      </c>
      <c r="C37" s="99"/>
    </row>
    <row r="38" spans="1:3" ht="15" customHeight="1">
      <c r="A38" s="97">
        <v>43411</v>
      </c>
      <c r="B38" s="98" t="s">
        <v>85</v>
      </c>
      <c r="C38" s="99"/>
    </row>
    <row r="39" spans="1:3" ht="15" customHeight="1">
      <c r="A39" s="97">
        <v>43412</v>
      </c>
      <c r="B39" s="98" t="s">
        <v>85</v>
      </c>
      <c r="C39" s="99"/>
    </row>
    <row r="40" spans="1:3" ht="15" customHeight="1">
      <c r="A40" s="97">
        <v>43413</v>
      </c>
      <c r="B40" s="98" t="s">
        <v>85</v>
      </c>
      <c r="C40" s="99"/>
    </row>
    <row r="41" spans="1:3" ht="15" customHeight="1">
      <c r="A41" s="97">
        <v>43414</v>
      </c>
      <c r="B41" s="98" t="s">
        <v>85</v>
      </c>
      <c r="C41" s="99"/>
    </row>
    <row r="42" spans="1:3" ht="15" customHeight="1">
      <c r="A42" s="97">
        <v>43415</v>
      </c>
      <c r="B42" s="98" t="s">
        <v>85</v>
      </c>
      <c r="C42" s="99"/>
    </row>
    <row r="43" spans="1:3" ht="15" customHeight="1">
      <c r="A43" s="97">
        <v>43416</v>
      </c>
      <c r="B43" s="98" t="s">
        <v>85</v>
      </c>
      <c r="C43" s="99"/>
    </row>
    <row r="44" spans="1:3" ht="15" customHeight="1">
      <c r="A44" s="97">
        <v>43417</v>
      </c>
      <c r="B44" s="98" t="s">
        <v>85</v>
      </c>
      <c r="C44" s="99"/>
    </row>
    <row r="45" spans="1:3" ht="15" customHeight="1">
      <c r="A45" s="97">
        <v>43418</v>
      </c>
      <c r="B45" s="98" t="s">
        <v>85</v>
      </c>
      <c r="C45" s="99"/>
    </row>
    <row r="46" spans="1:3" ht="15" customHeight="1">
      <c r="A46" s="97">
        <v>43419</v>
      </c>
      <c r="B46" s="98" t="s">
        <v>85</v>
      </c>
      <c r="C46" s="99"/>
    </row>
    <row r="47" spans="1:3" ht="15" customHeight="1">
      <c r="A47" s="97">
        <v>43420</v>
      </c>
      <c r="B47" s="98" t="s">
        <v>85</v>
      </c>
      <c r="C47" s="99"/>
    </row>
    <row r="48" spans="1:3" ht="15" customHeight="1">
      <c r="A48" s="97">
        <v>43421</v>
      </c>
      <c r="B48" s="98" t="s">
        <v>85</v>
      </c>
      <c r="C48" s="99"/>
    </row>
    <row r="49" spans="1:3" ht="15" customHeight="1">
      <c r="A49" s="97">
        <v>43422</v>
      </c>
      <c r="B49" s="98" t="s">
        <v>85</v>
      </c>
      <c r="C49" s="99"/>
    </row>
    <row r="50" spans="1:3" ht="15" customHeight="1">
      <c r="A50" s="97">
        <v>43423</v>
      </c>
      <c r="B50" s="98" t="s">
        <v>85</v>
      </c>
      <c r="C50" s="99"/>
    </row>
    <row r="51" spans="1:3" ht="15" customHeight="1">
      <c r="A51" s="97">
        <v>43424</v>
      </c>
      <c r="B51" s="98" t="s">
        <v>85</v>
      </c>
      <c r="C51" s="99"/>
    </row>
    <row r="52" spans="1:3" ht="15" customHeight="1">
      <c r="A52" s="97">
        <v>43425</v>
      </c>
      <c r="B52" s="98" t="s">
        <v>85</v>
      </c>
      <c r="C52" s="99"/>
    </row>
    <row r="53" spans="1:3" ht="15" customHeight="1">
      <c r="A53" s="97">
        <v>43426</v>
      </c>
      <c r="B53" s="98" t="s">
        <v>85</v>
      </c>
      <c r="C53" s="99"/>
    </row>
    <row r="54" spans="1:3" ht="15" customHeight="1">
      <c r="A54" s="97">
        <v>43427</v>
      </c>
      <c r="B54" s="98" t="s">
        <v>85</v>
      </c>
      <c r="C54" s="99"/>
    </row>
    <row r="55" spans="1:3" ht="15" customHeight="1">
      <c r="A55" s="97">
        <v>43428</v>
      </c>
      <c r="B55" s="98" t="s">
        <v>85</v>
      </c>
      <c r="C55" s="99"/>
    </row>
    <row r="56" spans="1:3" ht="15" customHeight="1">
      <c r="A56" s="97">
        <v>43429</v>
      </c>
      <c r="B56" s="98" t="s">
        <v>85</v>
      </c>
      <c r="C56" s="99"/>
    </row>
    <row r="57" spans="1:3" ht="15" customHeight="1">
      <c r="A57" s="97">
        <v>43430</v>
      </c>
      <c r="B57" s="98" t="s">
        <v>85</v>
      </c>
      <c r="C57" s="99"/>
    </row>
    <row r="58" spans="1:3" ht="15" customHeight="1">
      <c r="A58" s="97">
        <v>43431</v>
      </c>
      <c r="B58" s="98" t="s">
        <v>85</v>
      </c>
      <c r="C58" s="99"/>
    </row>
    <row r="59" spans="1:3" ht="15" customHeight="1">
      <c r="A59" s="97">
        <v>43432</v>
      </c>
      <c r="B59" s="98" t="s">
        <v>85</v>
      </c>
      <c r="C59" s="99"/>
    </row>
    <row r="60" spans="1:3" ht="15" customHeight="1">
      <c r="A60" s="97">
        <v>43433</v>
      </c>
      <c r="B60" s="98" t="s">
        <v>85</v>
      </c>
      <c r="C60" s="99"/>
    </row>
    <row r="61" spans="1:3" ht="15" customHeight="1">
      <c r="A61" s="97">
        <v>43434</v>
      </c>
      <c r="B61" s="98" t="s">
        <v>85</v>
      </c>
      <c r="C61" s="99"/>
    </row>
    <row r="62" spans="1:3" ht="15" customHeight="1">
      <c r="A62" s="97">
        <v>43435</v>
      </c>
      <c r="B62" s="98" t="s">
        <v>85</v>
      </c>
      <c r="C62" s="99"/>
    </row>
    <row r="63" spans="1:3" ht="15" customHeight="1">
      <c r="A63" s="97">
        <v>43436</v>
      </c>
      <c r="B63" s="98" t="s">
        <v>85</v>
      </c>
      <c r="C63" s="99"/>
    </row>
    <row r="64" spans="1:3" ht="15" customHeight="1">
      <c r="A64" s="97">
        <v>43437</v>
      </c>
      <c r="B64" s="98" t="s">
        <v>85</v>
      </c>
      <c r="C64" s="99"/>
    </row>
    <row r="65" spans="1:3" ht="15" customHeight="1">
      <c r="A65" s="97">
        <v>43438</v>
      </c>
      <c r="B65" s="98" t="s">
        <v>85</v>
      </c>
      <c r="C65" s="99"/>
    </row>
    <row r="66" spans="1:3" ht="15" customHeight="1">
      <c r="A66" s="97">
        <v>43439</v>
      </c>
      <c r="B66" s="98" t="s">
        <v>85</v>
      </c>
      <c r="C66" s="99"/>
    </row>
    <row r="67" spans="1:3" ht="15" customHeight="1">
      <c r="A67" s="97">
        <v>43440</v>
      </c>
      <c r="B67" s="98" t="s">
        <v>85</v>
      </c>
      <c r="C67" s="99"/>
    </row>
    <row r="68" spans="1:3" ht="15" customHeight="1">
      <c r="A68" s="97">
        <v>43441</v>
      </c>
      <c r="B68" s="98" t="s">
        <v>85</v>
      </c>
      <c r="C68" s="99"/>
    </row>
    <row r="69" spans="1:3" ht="15" customHeight="1">
      <c r="A69" s="97">
        <v>43442</v>
      </c>
      <c r="B69" s="98" t="s">
        <v>85</v>
      </c>
      <c r="C69" s="99"/>
    </row>
    <row r="70" spans="1:3" ht="15" customHeight="1">
      <c r="A70" s="97">
        <v>43443</v>
      </c>
      <c r="B70" s="98" t="s">
        <v>85</v>
      </c>
      <c r="C70" s="99"/>
    </row>
    <row r="71" spans="1:3" ht="15" customHeight="1">
      <c r="A71" s="97">
        <v>43444</v>
      </c>
      <c r="B71" s="98" t="s">
        <v>85</v>
      </c>
      <c r="C71" s="99"/>
    </row>
    <row r="72" spans="1:3" ht="15" customHeight="1">
      <c r="A72" s="97">
        <v>43445</v>
      </c>
      <c r="B72" s="98" t="s">
        <v>85</v>
      </c>
      <c r="C72" s="99"/>
    </row>
    <row r="73" spans="1:3" ht="15" customHeight="1">
      <c r="A73" s="97">
        <v>43446</v>
      </c>
      <c r="B73" s="98" t="s">
        <v>85</v>
      </c>
      <c r="C73" s="99"/>
    </row>
    <row r="74" spans="1:3" ht="15" customHeight="1">
      <c r="A74" s="97">
        <v>43447</v>
      </c>
      <c r="B74" s="98" t="s">
        <v>85</v>
      </c>
      <c r="C74" s="99"/>
    </row>
    <row r="75" spans="1:3" ht="15" customHeight="1">
      <c r="A75" s="97">
        <v>43448</v>
      </c>
      <c r="B75" s="98" t="s">
        <v>85</v>
      </c>
      <c r="C75" s="99"/>
    </row>
    <row r="76" spans="1:3" ht="15" customHeight="1">
      <c r="A76" s="97">
        <v>43449</v>
      </c>
      <c r="B76" s="98" t="s">
        <v>85</v>
      </c>
      <c r="C76" s="99"/>
    </row>
    <row r="77" spans="1:3" ht="15" customHeight="1">
      <c r="A77" s="97">
        <v>43450</v>
      </c>
      <c r="B77" s="98" t="s">
        <v>85</v>
      </c>
      <c r="C77" s="99"/>
    </row>
    <row r="78" spans="1:3" ht="15" customHeight="1">
      <c r="A78" s="97">
        <v>43451</v>
      </c>
      <c r="B78" s="98" t="s">
        <v>85</v>
      </c>
      <c r="C78" s="99"/>
    </row>
    <row r="79" spans="1:3" ht="15" customHeight="1">
      <c r="A79" s="97">
        <v>43452</v>
      </c>
      <c r="B79" s="98" t="s">
        <v>85</v>
      </c>
      <c r="C79" s="99"/>
    </row>
    <row r="80" spans="1:3" ht="15" customHeight="1">
      <c r="A80" s="97">
        <v>43453</v>
      </c>
      <c r="B80" s="98" t="s">
        <v>85</v>
      </c>
      <c r="C80" s="99"/>
    </row>
    <row r="81" spans="1:3" ht="15" customHeight="1">
      <c r="A81" s="97">
        <v>43454</v>
      </c>
      <c r="B81" s="98" t="s">
        <v>85</v>
      </c>
      <c r="C81" s="99"/>
    </row>
    <row r="82" spans="1:3" ht="15" customHeight="1">
      <c r="A82" s="97">
        <v>43455</v>
      </c>
      <c r="B82" s="98" t="s">
        <v>85</v>
      </c>
      <c r="C82" s="99"/>
    </row>
    <row r="83" spans="1:3" ht="15" customHeight="1">
      <c r="A83" s="97">
        <v>43456</v>
      </c>
      <c r="B83" s="98" t="s">
        <v>85</v>
      </c>
      <c r="C83" s="99"/>
    </row>
    <row r="84" spans="1:3" ht="15" customHeight="1">
      <c r="A84" s="97">
        <v>43457</v>
      </c>
      <c r="B84" s="98" t="s">
        <v>85</v>
      </c>
      <c r="C84" s="99"/>
    </row>
    <row r="85" spans="1:3" ht="15" customHeight="1">
      <c r="A85" s="97">
        <v>43458</v>
      </c>
      <c r="B85" s="98" t="s">
        <v>85</v>
      </c>
      <c r="C85" s="99"/>
    </row>
    <row r="86" spans="1:3" ht="15" customHeight="1">
      <c r="A86" s="97">
        <v>43459</v>
      </c>
      <c r="B86" s="98" t="s">
        <v>85</v>
      </c>
      <c r="C86" s="99"/>
    </row>
    <row r="87" spans="1:3" ht="15" customHeight="1">
      <c r="A87" s="97">
        <v>43460</v>
      </c>
      <c r="B87" s="98" t="s">
        <v>85</v>
      </c>
      <c r="C87" s="99"/>
    </row>
    <row r="88" spans="1:3" ht="15" customHeight="1">
      <c r="A88" s="97">
        <v>43461</v>
      </c>
      <c r="B88" s="98" t="s">
        <v>85</v>
      </c>
      <c r="C88" s="99"/>
    </row>
    <row r="89" spans="1:3" ht="15" customHeight="1">
      <c r="A89" s="97">
        <v>43462</v>
      </c>
      <c r="B89" s="98" t="s">
        <v>85</v>
      </c>
      <c r="C89" s="99"/>
    </row>
    <row r="90" spans="1:3" ht="15" customHeight="1">
      <c r="A90" s="97">
        <v>43463</v>
      </c>
      <c r="B90" s="98" t="s">
        <v>85</v>
      </c>
      <c r="C90" s="99"/>
    </row>
    <row r="91" spans="1:3" ht="15" customHeight="1">
      <c r="A91" s="97">
        <v>43464</v>
      </c>
      <c r="B91" s="98" t="s">
        <v>85</v>
      </c>
      <c r="C91" s="99"/>
    </row>
    <row r="92" spans="1:3" ht="15" customHeight="1">
      <c r="A92" s="97">
        <v>43465</v>
      </c>
      <c r="B92" s="98" t="s">
        <v>85</v>
      </c>
      <c r="C92" s="99"/>
    </row>
    <row r="93" spans="1:3" ht="15" customHeight="1">
      <c r="A93" s="97">
        <v>43466</v>
      </c>
      <c r="B93" s="98" t="s">
        <v>85</v>
      </c>
      <c r="C93" s="99"/>
    </row>
    <row r="94" spans="1:3" ht="15" customHeight="1">
      <c r="A94" s="97">
        <v>43467</v>
      </c>
      <c r="B94" s="98" t="s">
        <v>85</v>
      </c>
      <c r="C94" s="99"/>
    </row>
    <row r="95" spans="1:3" ht="15" customHeight="1">
      <c r="A95" s="97">
        <v>43468</v>
      </c>
      <c r="B95" s="98" t="s">
        <v>85</v>
      </c>
      <c r="C95" s="99"/>
    </row>
    <row r="96" spans="1:3" ht="15" customHeight="1">
      <c r="A96" s="97">
        <v>43469</v>
      </c>
      <c r="B96" s="98" t="s">
        <v>85</v>
      </c>
      <c r="C96" s="99"/>
    </row>
    <row r="97" spans="1:3" ht="15" customHeight="1">
      <c r="A97" s="97">
        <v>43470</v>
      </c>
      <c r="B97" s="98" t="s">
        <v>85</v>
      </c>
      <c r="C97" s="99"/>
    </row>
    <row r="98" spans="1:3" ht="15" customHeight="1">
      <c r="A98" s="97">
        <v>43471</v>
      </c>
      <c r="B98" s="98" t="s">
        <v>85</v>
      </c>
      <c r="C98" s="99"/>
    </row>
    <row r="99" spans="1:3" ht="15" customHeight="1">
      <c r="A99" s="97">
        <v>43472</v>
      </c>
      <c r="B99" s="98" t="s">
        <v>85</v>
      </c>
      <c r="C99" s="99"/>
    </row>
    <row r="100" spans="1:3" ht="15" customHeight="1">
      <c r="A100" s="97">
        <v>43473</v>
      </c>
      <c r="B100" s="98" t="s">
        <v>85</v>
      </c>
      <c r="C100" s="99"/>
    </row>
    <row r="101" spans="1:3" ht="15" customHeight="1">
      <c r="A101" s="97">
        <v>43474</v>
      </c>
      <c r="B101" s="98" t="s">
        <v>85</v>
      </c>
      <c r="C101" s="99"/>
    </row>
    <row r="102" spans="1:3" ht="15" customHeight="1">
      <c r="A102" s="97">
        <v>43475</v>
      </c>
      <c r="B102" s="98" t="s">
        <v>85</v>
      </c>
      <c r="C102" s="99"/>
    </row>
    <row r="103" spans="1:3" ht="15" customHeight="1">
      <c r="A103" s="97">
        <v>43476</v>
      </c>
      <c r="B103" s="98" t="s">
        <v>85</v>
      </c>
      <c r="C103" s="99"/>
    </row>
    <row r="104" spans="1:3" ht="15" customHeight="1">
      <c r="A104" s="97">
        <v>43477</v>
      </c>
      <c r="B104" s="98" t="s">
        <v>85</v>
      </c>
      <c r="C104" s="99"/>
    </row>
    <row r="105" spans="1:3" ht="15" customHeight="1">
      <c r="A105" s="97">
        <v>43478</v>
      </c>
      <c r="B105" s="98" t="s">
        <v>85</v>
      </c>
      <c r="C105" s="99"/>
    </row>
    <row r="106" spans="1:3" ht="15" customHeight="1">
      <c r="A106" s="97">
        <v>43479</v>
      </c>
      <c r="B106" s="98" t="s">
        <v>85</v>
      </c>
      <c r="C106" s="99"/>
    </row>
    <row r="107" spans="1:3" ht="15" customHeight="1">
      <c r="A107" s="97">
        <v>43480</v>
      </c>
      <c r="B107" s="98" t="s">
        <v>85</v>
      </c>
      <c r="C107" s="99"/>
    </row>
    <row r="108" spans="1:3" ht="15" customHeight="1">
      <c r="A108" s="97">
        <v>43481</v>
      </c>
      <c r="B108" s="98" t="s">
        <v>85</v>
      </c>
      <c r="C108" s="99"/>
    </row>
    <row r="109" spans="1:3" ht="15" customHeight="1">
      <c r="A109" s="97">
        <v>43482</v>
      </c>
      <c r="B109" s="98" t="s">
        <v>85</v>
      </c>
      <c r="C109" s="99"/>
    </row>
    <row r="110" spans="1:3" ht="15" customHeight="1">
      <c r="A110" s="97">
        <v>43483</v>
      </c>
      <c r="B110" s="98" t="s">
        <v>85</v>
      </c>
      <c r="C110" s="99"/>
    </row>
    <row r="111" spans="1:3" ht="15" customHeight="1">
      <c r="A111" s="97">
        <v>43484</v>
      </c>
      <c r="B111" s="98" t="s">
        <v>85</v>
      </c>
      <c r="C111" s="99"/>
    </row>
    <row r="112" spans="1:3" ht="15" customHeight="1">
      <c r="A112" s="97">
        <v>43485</v>
      </c>
      <c r="B112" s="98" t="s">
        <v>85</v>
      </c>
      <c r="C112" s="99"/>
    </row>
    <row r="113" spans="1:3" ht="15" customHeight="1">
      <c r="A113" s="97">
        <v>43486</v>
      </c>
      <c r="B113" s="98" t="s">
        <v>85</v>
      </c>
      <c r="C113" s="99"/>
    </row>
    <row r="114" spans="1:3" ht="15" customHeight="1">
      <c r="A114" s="97">
        <v>43487</v>
      </c>
      <c r="B114" s="98" t="s">
        <v>85</v>
      </c>
      <c r="C114" s="99"/>
    </row>
    <row r="115" spans="1:3" ht="15" customHeight="1">
      <c r="A115" s="97">
        <v>43488</v>
      </c>
      <c r="B115" s="98" t="s">
        <v>85</v>
      </c>
      <c r="C115" s="99"/>
    </row>
    <row r="116" spans="1:3" ht="15" customHeight="1">
      <c r="A116" s="97">
        <v>43489</v>
      </c>
      <c r="B116" s="98" t="s">
        <v>85</v>
      </c>
      <c r="C116" s="99"/>
    </row>
    <row r="117" spans="1:3" ht="15" customHeight="1">
      <c r="A117" s="97">
        <v>43490</v>
      </c>
      <c r="B117" s="98" t="s">
        <v>85</v>
      </c>
      <c r="C117" s="99"/>
    </row>
    <row r="118" spans="1:3" ht="15" customHeight="1">
      <c r="A118" s="97">
        <v>43491</v>
      </c>
      <c r="B118" s="98" t="s">
        <v>85</v>
      </c>
      <c r="C118" s="99"/>
    </row>
    <row r="119" spans="1:3" ht="15" customHeight="1">
      <c r="A119" s="97">
        <v>43492</v>
      </c>
      <c r="B119" s="98" t="s">
        <v>85</v>
      </c>
      <c r="C119" s="99"/>
    </row>
    <row r="120" spans="1:3" ht="15" customHeight="1">
      <c r="A120" s="97">
        <v>43493</v>
      </c>
      <c r="B120" s="98" t="s">
        <v>85</v>
      </c>
      <c r="C120" s="99"/>
    </row>
    <row r="121" spans="1:3" ht="15" customHeight="1">
      <c r="A121" s="97">
        <v>43494</v>
      </c>
      <c r="B121" s="98" t="s">
        <v>85</v>
      </c>
      <c r="C121" s="99"/>
    </row>
    <row r="122" spans="1:3" ht="15" customHeight="1">
      <c r="A122" s="97">
        <v>43495</v>
      </c>
      <c r="B122" s="98" t="s">
        <v>85</v>
      </c>
      <c r="C122" s="99"/>
    </row>
    <row r="123" spans="1:3" ht="15" customHeight="1">
      <c r="A123" s="97">
        <v>43496</v>
      </c>
      <c r="B123" s="98" t="s">
        <v>85</v>
      </c>
      <c r="C123" s="99"/>
    </row>
    <row r="124" spans="1:3" ht="15" customHeight="1">
      <c r="A124" s="97">
        <v>43497</v>
      </c>
      <c r="B124" s="98" t="s">
        <v>85</v>
      </c>
      <c r="C124" s="99"/>
    </row>
    <row r="125" spans="1:3" ht="15" customHeight="1">
      <c r="A125" s="97">
        <v>43498</v>
      </c>
      <c r="B125" s="98" t="s">
        <v>85</v>
      </c>
      <c r="C125" s="99"/>
    </row>
    <row r="126" spans="1:3" ht="15" customHeight="1">
      <c r="A126" s="97">
        <v>43499</v>
      </c>
      <c r="B126" s="98" t="s">
        <v>85</v>
      </c>
      <c r="C126" s="99"/>
    </row>
    <row r="127" spans="1:3" ht="15" customHeight="1">
      <c r="A127" s="97">
        <v>43500</v>
      </c>
      <c r="B127" s="98" t="s">
        <v>85</v>
      </c>
      <c r="C127" s="99"/>
    </row>
    <row r="128" spans="1:3" ht="15" customHeight="1">
      <c r="A128" s="97">
        <v>43501</v>
      </c>
      <c r="B128" s="98" t="s">
        <v>85</v>
      </c>
      <c r="C128" s="99"/>
    </row>
    <row r="129" spans="1:3" ht="15" customHeight="1">
      <c r="A129" s="97">
        <v>43502</v>
      </c>
      <c r="B129" s="98" t="s">
        <v>85</v>
      </c>
      <c r="C129" s="99"/>
    </row>
    <row r="130" spans="1:3" ht="15" customHeight="1">
      <c r="A130" s="97">
        <v>43503</v>
      </c>
      <c r="B130" s="98" t="s">
        <v>85</v>
      </c>
      <c r="C130" s="99"/>
    </row>
    <row r="131" spans="1:3" ht="15" customHeight="1">
      <c r="A131" s="97">
        <v>43504</v>
      </c>
      <c r="B131" s="98" t="s">
        <v>85</v>
      </c>
      <c r="C131" s="99"/>
    </row>
    <row r="132" spans="1:3" ht="15" customHeight="1">
      <c r="A132" s="97">
        <v>43505</v>
      </c>
      <c r="B132" s="98" t="s">
        <v>85</v>
      </c>
      <c r="C132" s="99"/>
    </row>
    <row r="133" spans="1:3" ht="15" customHeight="1">
      <c r="A133" s="97">
        <v>43506</v>
      </c>
      <c r="B133" s="98" t="s">
        <v>85</v>
      </c>
      <c r="C133" s="99"/>
    </row>
    <row r="134" spans="1:3" ht="15" customHeight="1">
      <c r="A134" s="97">
        <v>43507</v>
      </c>
      <c r="B134" s="98" t="s">
        <v>85</v>
      </c>
      <c r="C134" s="99"/>
    </row>
    <row r="135" spans="1:3" ht="15" customHeight="1">
      <c r="A135" s="97">
        <v>43508</v>
      </c>
      <c r="B135" s="98" t="s">
        <v>85</v>
      </c>
      <c r="C135" s="99"/>
    </row>
    <row r="136" spans="1:3" ht="15" customHeight="1">
      <c r="A136" s="97">
        <v>43509</v>
      </c>
      <c r="B136" s="98" t="s">
        <v>85</v>
      </c>
      <c r="C136" s="99"/>
    </row>
    <row r="137" spans="1:3" ht="15" customHeight="1">
      <c r="A137" s="97">
        <v>43510</v>
      </c>
      <c r="B137" s="98" t="s">
        <v>85</v>
      </c>
      <c r="C137" s="99"/>
    </row>
    <row r="138" spans="1:3" ht="15" customHeight="1">
      <c r="A138" s="97">
        <v>43511</v>
      </c>
      <c r="B138" s="98" t="s">
        <v>85</v>
      </c>
      <c r="C138" s="99"/>
    </row>
    <row r="139" spans="1:3" ht="15" customHeight="1">
      <c r="A139" s="97">
        <v>43512</v>
      </c>
      <c r="B139" s="98" t="s">
        <v>85</v>
      </c>
      <c r="C139" s="99"/>
    </row>
    <row r="140" spans="1:3" ht="15" customHeight="1">
      <c r="A140" s="97">
        <v>43513</v>
      </c>
      <c r="B140" s="98" t="s">
        <v>85</v>
      </c>
      <c r="C140" s="99"/>
    </row>
    <row r="141" spans="1:3" ht="15" customHeight="1">
      <c r="A141" s="97">
        <v>43514</v>
      </c>
      <c r="B141" s="98" t="s">
        <v>85</v>
      </c>
      <c r="C141" s="99"/>
    </row>
    <row r="142" spans="1:3" ht="15" customHeight="1">
      <c r="A142" s="97">
        <v>43515</v>
      </c>
      <c r="B142" s="98" t="s">
        <v>85</v>
      </c>
      <c r="C142" s="99"/>
    </row>
    <row r="143" spans="1:3" ht="15" customHeight="1">
      <c r="A143" s="97">
        <v>43516</v>
      </c>
      <c r="B143" s="98" t="s">
        <v>85</v>
      </c>
      <c r="C143" s="99"/>
    </row>
    <row r="144" spans="1:3" ht="15" customHeight="1">
      <c r="A144" s="97">
        <v>43517</v>
      </c>
      <c r="B144" s="98" t="s">
        <v>85</v>
      </c>
      <c r="C144" s="99"/>
    </row>
    <row r="145" spans="1:3" ht="15" customHeight="1">
      <c r="A145" s="97">
        <v>43518</v>
      </c>
      <c r="B145" s="98" t="s">
        <v>85</v>
      </c>
      <c r="C145" s="99"/>
    </row>
    <row r="146" spans="1:3" ht="15" customHeight="1">
      <c r="A146" s="97">
        <v>43519</v>
      </c>
      <c r="B146" s="98" t="s">
        <v>85</v>
      </c>
      <c r="C146" s="99"/>
    </row>
    <row r="147" spans="1:3" ht="15" customHeight="1">
      <c r="A147" s="97">
        <v>43520</v>
      </c>
      <c r="B147" s="98" t="s">
        <v>85</v>
      </c>
      <c r="C147" s="99"/>
    </row>
    <row r="148" spans="1:3" ht="15" customHeight="1">
      <c r="A148" s="97">
        <v>43521</v>
      </c>
      <c r="B148" s="98" t="s">
        <v>85</v>
      </c>
      <c r="C148" s="99"/>
    </row>
    <row r="149" spans="1:3" ht="15" customHeight="1">
      <c r="A149" s="97">
        <v>43522</v>
      </c>
      <c r="B149" s="98" t="s">
        <v>85</v>
      </c>
      <c r="C149" s="99"/>
    </row>
    <row r="150" spans="1:3" ht="15" customHeight="1">
      <c r="A150" s="97">
        <v>43523</v>
      </c>
      <c r="B150" s="98" t="s">
        <v>85</v>
      </c>
      <c r="C150" s="99"/>
    </row>
    <row r="151" spans="1:3" ht="15" customHeight="1">
      <c r="A151" s="97">
        <v>43524</v>
      </c>
      <c r="B151" s="98" t="s">
        <v>85</v>
      </c>
      <c r="C151" s="99"/>
    </row>
    <row r="152" spans="1:3" ht="15" customHeight="1">
      <c r="A152" s="97"/>
      <c r="B152" s="98" t="s">
        <v>85</v>
      </c>
      <c r="C152" s="99"/>
    </row>
    <row r="153" spans="1:3" ht="15" customHeight="1">
      <c r="A153" s="97">
        <v>43525</v>
      </c>
      <c r="B153" s="98" t="s">
        <v>85</v>
      </c>
      <c r="C153" s="99"/>
    </row>
    <row r="154" spans="1:3" ht="15" customHeight="1">
      <c r="A154" s="97">
        <v>43526</v>
      </c>
      <c r="B154" s="98" t="s">
        <v>85</v>
      </c>
      <c r="C154" s="99"/>
    </row>
    <row r="155" spans="1:3" ht="15" customHeight="1">
      <c r="A155" s="97">
        <v>43527</v>
      </c>
      <c r="B155" s="98" t="s">
        <v>85</v>
      </c>
      <c r="C155" s="99"/>
    </row>
    <row r="156" spans="1:3" ht="15" customHeight="1">
      <c r="A156" s="97">
        <v>43528</v>
      </c>
      <c r="B156" s="98" t="s">
        <v>85</v>
      </c>
      <c r="C156" s="99"/>
    </row>
    <row r="157" spans="1:3" ht="15" customHeight="1">
      <c r="A157" s="97">
        <v>43529</v>
      </c>
      <c r="B157" s="98" t="s">
        <v>85</v>
      </c>
      <c r="C157" s="99"/>
    </row>
    <row r="158" spans="1:3" ht="15" customHeight="1">
      <c r="A158" s="97">
        <v>43530</v>
      </c>
      <c r="B158" s="98" t="s">
        <v>85</v>
      </c>
      <c r="C158" s="99"/>
    </row>
    <row r="159" spans="1:3" ht="15" customHeight="1">
      <c r="A159" s="97">
        <v>43531</v>
      </c>
      <c r="B159" s="98" t="s">
        <v>85</v>
      </c>
      <c r="C159" s="99"/>
    </row>
    <row r="160" spans="1:3" ht="15" customHeight="1">
      <c r="A160" s="97">
        <v>43532</v>
      </c>
      <c r="B160" s="98" t="s">
        <v>85</v>
      </c>
      <c r="C160" s="99"/>
    </row>
    <row r="161" spans="1:3" ht="15" customHeight="1">
      <c r="A161" s="97">
        <v>43533</v>
      </c>
      <c r="B161" s="98" t="s">
        <v>85</v>
      </c>
      <c r="C161" s="99"/>
    </row>
    <row r="162" spans="1:3" ht="15" customHeight="1">
      <c r="A162" s="97">
        <v>43534</v>
      </c>
      <c r="B162" s="98" t="s">
        <v>85</v>
      </c>
      <c r="C162" s="99"/>
    </row>
    <row r="163" spans="1:3" ht="15" customHeight="1">
      <c r="A163" s="97">
        <v>43535</v>
      </c>
      <c r="B163" s="98" t="s">
        <v>85</v>
      </c>
      <c r="C163" s="99"/>
    </row>
    <row r="164" spans="1:3" ht="15" customHeight="1">
      <c r="A164" s="97">
        <v>43536</v>
      </c>
      <c r="B164" s="98" t="s">
        <v>85</v>
      </c>
      <c r="C164" s="99"/>
    </row>
    <row r="165" spans="1:3" ht="15" customHeight="1">
      <c r="A165" s="97">
        <v>43537</v>
      </c>
      <c r="B165" s="98" t="s">
        <v>85</v>
      </c>
      <c r="C165" s="99"/>
    </row>
    <row r="166" spans="1:3" ht="15" customHeight="1">
      <c r="A166" s="97">
        <v>43538</v>
      </c>
      <c r="B166" s="98" t="s">
        <v>85</v>
      </c>
      <c r="C166" s="99"/>
    </row>
    <row r="167" spans="1:3" ht="15" customHeight="1">
      <c r="A167" s="97">
        <v>43539</v>
      </c>
      <c r="B167" s="98" t="s">
        <v>85</v>
      </c>
      <c r="C167" s="99"/>
    </row>
    <row r="168" spans="1:3" ht="15" customHeight="1">
      <c r="A168" s="97">
        <v>43540</v>
      </c>
      <c r="B168" s="98" t="s">
        <v>85</v>
      </c>
      <c r="C168" s="99"/>
    </row>
    <row r="169" spans="1:3" ht="15" customHeight="1">
      <c r="A169" s="97">
        <v>43541</v>
      </c>
      <c r="B169" s="98" t="s">
        <v>85</v>
      </c>
      <c r="C169" s="99"/>
    </row>
    <row r="170" spans="1:3" ht="15" customHeight="1">
      <c r="A170" s="97">
        <v>43542</v>
      </c>
      <c r="B170" s="98" t="s">
        <v>85</v>
      </c>
      <c r="C170" s="99"/>
    </row>
    <row r="171" spans="1:3" ht="15" customHeight="1">
      <c r="A171" s="97">
        <v>43543</v>
      </c>
      <c r="B171" s="98" t="s">
        <v>85</v>
      </c>
      <c r="C171" s="99"/>
    </row>
    <row r="172" spans="1:3" ht="15" customHeight="1">
      <c r="A172" s="97">
        <v>43544</v>
      </c>
      <c r="B172" s="98" t="s">
        <v>85</v>
      </c>
      <c r="C172" s="99"/>
    </row>
    <row r="173" spans="1:3" ht="15" customHeight="1">
      <c r="A173" s="97">
        <v>43545</v>
      </c>
      <c r="B173" s="98" t="s">
        <v>85</v>
      </c>
      <c r="C173" s="99"/>
    </row>
    <row r="174" spans="1:3" ht="15" customHeight="1">
      <c r="A174" s="97">
        <v>43546</v>
      </c>
      <c r="B174" s="98" t="s">
        <v>85</v>
      </c>
      <c r="C174" s="99"/>
    </row>
    <row r="175" spans="1:3" ht="15" customHeight="1">
      <c r="A175" s="97">
        <v>43547</v>
      </c>
      <c r="B175" s="98" t="s">
        <v>85</v>
      </c>
      <c r="C175" s="99"/>
    </row>
    <row r="176" spans="1:3" ht="15" customHeight="1">
      <c r="A176" s="97">
        <v>43548</v>
      </c>
      <c r="B176" s="98" t="s">
        <v>85</v>
      </c>
      <c r="C176" s="99"/>
    </row>
    <row r="177" spans="1:3" ht="15" customHeight="1">
      <c r="A177" s="97">
        <v>43549</v>
      </c>
      <c r="B177" s="98" t="s">
        <v>85</v>
      </c>
      <c r="C177" s="99"/>
    </row>
    <row r="178" spans="1:3" ht="15" customHeight="1">
      <c r="A178" s="97">
        <v>43550</v>
      </c>
      <c r="B178" s="98" t="s">
        <v>85</v>
      </c>
      <c r="C178" s="99"/>
    </row>
    <row r="179" spans="1:3" ht="15" customHeight="1">
      <c r="A179" s="97">
        <v>43551</v>
      </c>
      <c r="B179" s="98" t="s">
        <v>85</v>
      </c>
      <c r="C179" s="99"/>
    </row>
    <row r="180" spans="1:3" ht="15" customHeight="1">
      <c r="A180" s="97">
        <v>43552</v>
      </c>
      <c r="B180" s="98" t="s">
        <v>85</v>
      </c>
      <c r="C180" s="99"/>
    </row>
    <row r="181" spans="1:3" ht="15" customHeight="1">
      <c r="A181" s="97">
        <v>43553</v>
      </c>
      <c r="B181" s="98" t="s">
        <v>85</v>
      </c>
      <c r="C181" s="99"/>
    </row>
    <row r="182" spans="1:3" ht="15" customHeight="1">
      <c r="A182" s="97">
        <v>43554</v>
      </c>
      <c r="B182" s="98" t="s">
        <v>85</v>
      </c>
      <c r="C182" s="99"/>
    </row>
    <row r="183" spans="1:3" ht="15" customHeight="1">
      <c r="A183" s="97">
        <v>43555</v>
      </c>
      <c r="B183" s="98" t="s">
        <v>85</v>
      </c>
      <c r="C183" s="99"/>
    </row>
    <row r="184" spans="1:3" ht="15" customHeight="1">
      <c r="A184" s="97">
        <v>43556</v>
      </c>
      <c r="B184" s="98" t="s">
        <v>85</v>
      </c>
      <c r="C184" s="99"/>
    </row>
    <row r="185" spans="1:3" ht="15" customHeight="1">
      <c r="A185" s="97">
        <v>43557</v>
      </c>
      <c r="B185" s="98" t="s">
        <v>85</v>
      </c>
      <c r="C185" s="99"/>
    </row>
    <row r="186" spans="1:3" ht="15" customHeight="1">
      <c r="A186" s="97">
        <v>43558</v>
      </c>
      <c r="B186" s="98" t="s">
        <v>85</v>
      </c>
      <c r="C186" s="99"/>
    </row>
    <row r="187" spans="1:3" ht="15" customHeight="1">
      <c r="A187" s="97">
        <v>43559</v>
      </c>
      <c r="B187" s="98" t="s">
        <v>85</v>
      </c>
      <c r="C187" s="99"/>
    </row>
    <row r="188" spans="1:3" ht="15" customHeight="1">
      <c r="A188" s="97">
        <v>43560</v>
      </c>
      <c r="B188" s="98" t="s">
        <v>85</v>
      </c>
      <c r="C188" s="99"/>
    </row>
    <row r="189" spans="1:3" ht="15" customHeight="1">
      <c r="A189" s="97">
        <v>43561</v>
      </c>
      <c r="B189" s="98" t="s">
        <v>85</v>
      </c>
      <c r="C189" s="99"/>
    </row>
    <row r="190" spans="1:3" ht="15" customHeight="1">
      <c r="A190" s="97">
        <v>43562</v>
      </c>
      <c r="B190" s="98" t="s">
        <v>85</v>
      </c>
      <c r="C190" s="99"/>
    </row>
    <row r="191" spans="1:3" ht="15" customHeight="1">
      <c r="A191" s="97">
        <v>43563</v>
      </c>
      <c r="B191" s="98" t="s">
        <v>85</v>
      </c>
      <c r="C191" s="99"/>
    </row>
    <row r="192" spans="1:3" ht="15" customHeight="1">
      <c r="A192" s="97">
        <v>43564</v>
      </c>
      <c r="B192" s="98" t="s">
        <v>85</v>
      </c>
      <c r="C192" s="99"/>
    </row>
    <row r="193" spans="1:3" ht="15" customHeight="1">
      <c r="A193" s="97">
        <v>43565</v>
      </c>
      <c r="B193" s="98" t="s">
        <v>85</v>
      </c>
      <c r="C193" s="99"/>
    </row>
    <row r="194" spans="1:3" ht="15" customHeight="1">
      <c r="A194" s="97">
        <v>43566</v>
      </c>
      <c r="B194" s="98" t="s">
        <v>85</v>
      </c>
      <c r="C194" s="99"/>
    </row>
    <row r="195" spans="1:3" ht="15" customHeight="1">
      <c r="A195" s="97">
        <v>43567</v>
      </c>
      <c r="B195" s="98" t="s">
        <v>85</v>
      </c>
      <c r="C195" s="99"/>
    </row>
    <row r="196" spans="1:3" ht="15" customHeight="1">
      <c r="A196" s="97">
        <v>43568</v>
      </c>
      <c r="B196" s="98" t="s">
        <v>85</v>
      </c>
      <c r="C196" s="99"/>
    </row>
    <row r="197" spans="1:3" ht="15" customHeight="1">
      <c r="A197" s="97">
        <v>43569</v>
      </c>
      <c r="B197" s="98" t="s">
        <v>85</v>
      </c>
      <c r="C197" s="99"/>
    </row>
    <row r="198" spans="1:3" ht="15" customHeight="1">
      <c r="A198" s="97">
        <v>43570</v>
      </c>
      <c r="B198" s="98" t="s">
        <v>85</v>
      </c>
      <c r="C198" s="99"/>
    </row>
    <row r="199" spans="1:3" ht="15" customHeight="1">
      <c r="A199" s="97">
        <v>43571</v>
      </c>
      <c r="B199" s="98" t="s">
        <v>85</v>
      </c>
      <c r="C199" s="99"/>
    </row>
    <row r="200" spans="1:3" ht="15" customHeight="1">
      <c r="A200" s="97">
        <v>43572</v>
      </c>
      <c r="B200" s="98" t="s">
        <v>85</v>
      </c>
      <c r="C200" s="99"/>
    </row>
    <row r="201" spans="1:3" ht="15" customHeight="1">
      <c r="A201" s="97">
        <v>43573</v>
      </c>
      <c r="B201" s="98" t="s">
        <v>85</v>
      </c>
      <c r="C201" s="99"/>
    </row>
    <row r="202" spans="1:3" ht="15" customHeight="1">
      <c r="A202" s="97">
        <v>43574</v>
      </c>
      <c r="B202" s="98" t="s">
        <v>85</v>
      </c>
      <c r="C202" s="99"/>
    </row>
    <row r="203" spans="1:3" ht="15" customHeight="1">
      <c r="A203" s="97">
        <v>43575</v>
      </c>
      <c r="B203" s="98" t="s">
        <v>85</v>
      </c>
      <c r="C203" s="99"/>
    </row>
    <row r="204" spans="1:3" ht="15" customHeight="1">
      <c r="A204" s="97">
        <v>43576</v>
      </c>
      <c r="B204" s="98" t="s">
        <v>85</v>
      </c>
      <c r="C204" s="99"/>
    </row>
    <row r="205" spans="1:3" ht="15" customHeight="1">
      <c r="A205" s="97">
        <v>43577</v>
      </c>
      <c r="B205" s="98" t="s">
        <v>85</v>
      </c>
      <c r="C205" s="99"/>
    </row>
    <row r="206" spans="1:3" ht="15" customHeight="1">
      <c r="A206" s="97">
        <v>43578</v>
      </c>
      <c r="B206" s="98" t="s">
        <v>85</v>
      </c>
      <c r="C206" s="99"/>
    </row>
    <row r="207" spans="1:3" ht="15" customHeight="1">
      <c r="A207" s="97">
        <v>43579</v>
      </c>
      <c r="B207" s="98" t="s">
        <v>85</v>
      </c>
      <c r="C207" s="99"/>
    </row>
    <row r="208" spans="1:3" ht="15" customHeight="1">
      <c r="A208" s="97">
        <v>43580</v>
      </c>
      <c r="B208" s="98" t="s">
        <v>85</v>
      </c>
      <c r="C208" s="99"/>
    </row>
    <row r="209" spans="1:3" ht="15" customHeight="1">
      <c r="A209" s="97">
        <v>43581</v>
      </c>
      <c r="B209" s="98" t="s">
        <v>85</v>
      </c>
      <c r="C209" s="99"/>
    </row>
    <row r="210" spans="1:3" ht="15" customHeight="1">
      <c r="A210" s="97">
        <v>43582</v>
      </c>
      <c r="B210" s="98" t="s">
        <v>85</v>
      </c>
      <c r="C210" s="99"/>
    </row>
    <row r="211" spans="1:3" ht="15" customHeight="1">
      <c r="A211" s="97">
        <v>43583</v>
      </c>
      <c r="B211" s="98" t="s">
        <v>85</v>
      </c>
      <c r="C211" s="99"/>
    </row>
    <row r="212" spans="1:3" ht="15" customHeight="1">
      <c r="A212" s="97">
        <v>43584</v>
      </c>
      <c r="B212" s="98" t="s">
        <v>85</v>
      </c>
      <c r="C212" s="99"/>
    </row>
    <row r="213" spans="1:3" ht="15" customHeight="1">
      <c r="A213" s="97">
        <v>43585</v>
      </c>
      <c r="B213" s="98" t="s">
        <v>85</v>
      </c>
      <c r="C213" s="99"/>
    </row>
    <row r="214" spans="1:3" ht="15" customHeight="1">
      <c r="A214" s="97">
        <v>43586</v>
      </c>
      <c r="B214" s="98" t="s">
        <v>85</v>
      </c>
      <c r="C214" s="99"/>
    </row>
    <row r="215" spans="1:3" ht="15" customHeight="1">
      <c r="A215" s="97">
        <v>43587</v>
      </c>
      <c r="B215" s="98" t="s">
        <v>85</v>
      </c>
      <c r="C215" s="99"/>
    </row>
    <row r="216" spans="1:3" ht="15" customHeight="1">
      <c r="A216" s="97">
        <v>43588</v>
      </c>
      <c r="B216" s="98" t="s">
        <v>85</v>
      </c>
      <c r="C216" s="99"/>
    </row>
    <row r="217" spans="1:3" ht="15" customHeight="1">
      <c r="A217" s="97">
        <v>43589</v>
      </c>
      <c r="B217" s="98" t="s">
        <v>85</v>
      </c>
      <c r="C217" s="99"/>
    </row>
    <row r="218" spans="1:3" ht="15" customHeight="1">
      <c r="A218" s="97">
        <v>43590</v>
      </c>
      <c r="B218" s="98" t="s">
        <v>85</v>
      </c>
      <c r="C218" s="99"/>
    </row>
    <row r="219" spans="1:3" ht="15" customHeight="1">
      <c r="A219" s="97">
        <v>43591</v>
      </c>
      <c r="B219" s="98" t="s">
        <v>85</v>
      </c>
      <c r="C219" s="99"/>
    </row>
    <row r="220" spans="1:3" ht="15" customHeight="1">
      <c r="A220" s="97">
        <v>43592</v>
      </c>
      <c r="B220" s="98" t="s">
        <v>85</v>
      </c>
      <c r="C220" s="99"/>
    </row>
    <row r="221" spans="1:3" ht="15" customHeight="1">
      <c r="A221" s="97">
        <v>43593</v>
      </c>
      <c r="B221" s="98" t="s">
        <v>85</v>
      </c>
      <c r="C221" s="99"/>
    </row>
    <row r="222" spans="1:3" ht="15" customHeight="1">
      <c r="A222" s="97">
        <v>43594</v>
      </c>
      <c r="B222" s="98" t="s">
        <v>85</v>
      </c>
      <c r="C222" s="99"/>
    </row>
    <row r="223" spans="1:3" ht="15" customHeight="1">
      <c r="A223" s="97">
        <v>43595</v>
      </c>
      <c r="B223" s="98" t="s">
        <v>85</v>
      </c>
      <c r="C223" s="99"/>
    </row>
    <row r="224" spans="1:3" ht="15" customHeight="1">
      <c r="A224" s="97">
        <v>43596</v>
      </c>
      <c r="B224" s="98" t="s">
        <v>85</v>
      </c>
      <c r="C224" s="99"/>
    </row>
    <row r="225" spans="1:3" ht="15" customHeight="1">
      <c r="A225" s="97">
        <v>43597</v>
      </c>
      <c r="B225" s="98" t="s">
        <v>85</v>
      </c>
      <c r="C225" s="99"/>
    </row>
    <row r="226" spans="1:3" ht="15" customHeight="1">
      <c r="A226" s="97">
        <v>43598</v>
      </c>
      <c r="B226" s="98" t="s">
        <v>85</v>
      </c>
      <c r="C226" s="99"/>
    </row>
    <row r="227" spans="1:3" ht="15" customHeight="1">
      <c r="A227" s="97">
        <v>43599</v>
      </c>
      <c r="B227" s="98" t="s">
        <v>85</v>
      </c>
      <c r="C227" s="99"/>
    </row>
    <row r="228" spans="1:3" ht="15" customHeight="1">
      <c r="A228" s="97">
        <v>43600</v>
      </c>
      <c r="B228" s="98" t="s">
        <v>85</v>
      </c>
      <c r="C228" s="99"/>
    </row>
    <row r="229" spans="1:3" ht="15" customHeight="1">
      <c r="A229" s="97">
        <v>43601</v>
      </c>
      <c r="B229" s="98" t="s">
        <v>85</v>
      </c>
      <c r="C229" s="99"/>
    </row>
    <row r="230" spans="1:3" ht="15" customHeight="1">
      <c r="A230" s="97">
        <v>43602</v>
      </c>
      <c r="B230" s="98" t="s">
        <v>85</v>
      </c>
      <c r="C230" s="99"/>
    </row>
    <row r="231" spans="1:3" ht="15" customHeight="1">
      <c r="A231" s="97">
        <v>43603</v>
      </c>
      <c r="B231" s="98" t="s">
        <v>85</v>
      </c>
      <c r="C231" s="99"/>
    </row>
    <row r="232" spans="1:3" ht="15" customHeight="1">
      <c r="A232" s="97">
        <v>43604</v>
      </c>
      <c r="B232" s="98" t="s">
        <v>85</v>
      </c>
      <c r="C232" s="99"/>
    </row>
    <row r="233" spans="1:3" ht="15" customHeight="1">
      <c r="A233" s="97">
        <v>43605</v>
      </c>
      <c r="B233" s="98" t="s">
        <v>85</v>
      </c>
      <c r="C233" s="99"/>
    </row>
    <row r="234" spans="1:3" ht="15" customHeight="1">
      <c r="A234" s="97">
        <v>43606</v>
      </c>
      <c r="B234" s="98" t="s">
        <v>85</v>
      </c>
      <c r="C234" s="99"/>
    </row>
    <row r="235" spans="1:3" ht="15" customHeight="1">
      <c r="A235" s="97">
        <v>43607</v>
      </c>
      <c r="B235" s="98" t="s">
        <v>85</v>
      </c>
      <c r="C235" s="99"/>
    </row>
    <row r="236" spans="1:3" ht="15" customHeight="1">
      <c r="A236" s="97">
        <v>43608</v>
      </c>
      <c r="B236" s="98" t="s">
        <v>85</v>
      </c>
      <c r="C236" s="99"/>
    </row>
    <row r="237" spans="1:3" ht="15" customHeight="1">
      <c r="A237" s="97">
        <v>43609</v>
      </c>
      <c r="B237" s="98" t="s">
        <v>85</v>
      </c>
      <c r="C237" s="99"/>
    </row>
    <row r="238" spans="1:3" ht="15" customHeight="1">
      <c r="A238" s="97">
        <v>43610</v>
      </c>
      <c r="B238" s="98" t="s">
        <v>85</v>
      </c>
      <c r="C238" s="99"/>
    </row>
    <row r="239" spans="1:3" ht="15" customHeight="1">
      <c r="A239" s="97">
        <v>43611</v>
      </c>
      <c r="B239" s="98" t="s">
        <v>85</v>
      </c>
      <c r="C239" s="99"/>
    </row>
    <row r="240" spans="1:3" ht="15" customHeight="1">
      <c r="A240" s="97">
        <v>43612</v>
      </c>
      <c r="B240" s="98" t="s">
        <v>85</v>
      </c>
      <c r="C240" s="99"/>
    </row>
    <row r="241" spans="1:3" ht="15" customHeight="1">
      <c r="A241" s="97">
        <v>43613</v>
      </c>
      <c r="B241" s="98" t="s">
        <v>85</v>
      </c>
      <c r="C241" s="99"/>
    </row>
    <row r="242" spans="1:3" ht="15" customHeight="1">
      <c r="A242" s="97">
        <v>43614</v>
      </c>
      <c r="B242" s="98" t="s">
        <v>85</v>
      </c>
      <c r="C242" s="99"/>
    </row>
    <row r="243" spans="1:3" ht="15" customHeight="1">
      <c r="A243" s="97">
        <v>43615</v>
      </c>
      <c r="B243" s="98" t="s">
        <v>85</v>
      </c>
      <c r="C243" s="99"/>
    </row>
    <row r="244" spans="1:3" ht="15" customHeight="1">
      <c r="A244" s="97">
        <v>43616</v>
      </c>
      <c r="B244" s="98" t="s">
        <v>85</v>
      </c>
      <c r="C244" s="99"/>
    </row>
    <row r="245" spans="1:3" ht="15" customHeight="1">
      <c r="A245" s="97">
        <v>43617</v>
      </c>
      <c r="B245" s="98" t="s">
        <v>85</v>
      </c>
      <c r="C245" s="99"/>
    </row>
    <row r="246" spans="1:3" ht="15" customHeight="1">
      <c r="A246" s="97">
        <v>43618</v>
      </c>
      <c r="B246" s="98" t="s">
        <v>85</v>
      </c>
      <c r="C246" s="99"/>
    </row>
    <row r="247" spans="1:3" ht="15" customHeight="1">
      <c r="A247" s="97">
        <v>43619</v>
      </c>
      <c r="B247" s="98" t="s">
        <v>85</v>
      </c>
      <c r="C247" s="99"/>
    </row>
    <row r="248" spans="1:3" ht="15" customHeight="1">
      <c r="A248" s="97">
        <v>43620</v>
      </c>
      <c r="B248" s="98" t="s">
        <v>85</v>
      </c>
      <c r="C248" s="99"/>
    </row>
    <row r="249" spans="1:3" ht="15" customHeight="1">
      <c r="A249" s="97">
        <v>43621</v>
      </c>
      <c r="B249" s="98" t="s">
        <v>85</v>
      </c>
      <c r="C249" s="99"/>
    </row>
    <row r="250" spans="1:3" ht="15" customHeight="1">
      <c r="A250" s="97">
        <v>43622</v>
      </c>
      <c r="B250" s="98" t="s">
        <v>85</v>
      </c>
      <c r="C250" s="99"/>
    </row>
    <row r="251" spans="1:3" ht="15" customHeight="1">
      <c r="A251" s="97">
        <v>43623</v>
      </c>
      <c r="B251" s="98" t="s">
        <v>85</v>
      </c>
      <c r="C251" s="99"/>
    </row>
    <row r="252" spans="1:3" ht="15" customHeight="1">
      <c r="A252" s="97">
        <v>43624</v>
      </c>
      <c r="B252" s="98" t="s">
        <v>85</v>
      </c>
      <c r="C252" s="99"/>
    </row>
    <row r="253" spans="1:3" ht="15" customHeight="1">
      <c r="A253" s="97">
        <v>43625</v>
      </c>
      <c r="B253" s="98" t="s">
        <v>85</v>
      </c>
      <c r="C253" s="99"/>
    </row>
    <row r="254" spans="1:3" ht="15" customHeight="1">
      <c r="A254" s="97">
        <v>43626</v>
      </c>
      <c r="B254" s="98" t="s">
        <v>85</v>
      </c>
      <c r="C254" s="99"/>
    </row>
    <row r="255" spans="1:3" ht="15" customHeight="1">
      <c r="A255" s="97">
        <v>43627</v>
      </c>
      <c r="B255" s="98" t="s">
        <v>85</v>
      </c>
      <c r="C255" s="99"/>
    </row>
    <row r="256" spans="1:3" ht="15" customHeight="1">
      <c r="A256" s="97">
        <v>43628</v>
      </c>
      <c r="B256" s="98" t="s">
        <v>85</v>
      </c>
      <c r="C256" s="99"/>
    </row>
    <row r="257" spans="1:3" ht="15" customHeight="1">
      <c r="A257" s="97">
        <v>43629</v>
      </c>
      <c r="B257" s="98" t="s">
        <v>85</v>
      </c>
      <c r="C257" s="99"/>
    </row>
    <row r="258" spans="1:3" ht="15" customHeight="1">
      <c r="A258" s="97">
        <v>43630</v>
      </c>
      <c r="B258" s="98" t="s">
        <v>85</v>
      </c>
      <c r="C258" s="99"/>
    </row>
    <row r="259" spans="1:3" ht="15" customHeight="1">
      <c r="A259" s="97">
        <v>43631</v>
      </c>
      <c r="B259" s="98" t="s">
        <v>85</v>
      </c>
      <c r="C259" s="99"/>
    </row>
    <row r="260" spans="1:3" ht="15" customHeight="1">
      <c r="A260" s="97">
        <v>43632</v>
      </c>
      <c r="B260" s="98" t="s">
        <v>85</v>
      </c>
      <c r="C260" s="99"/>
    </row>
    <row r="261" spans="1:3" ht="15" customHeight="1">
      <c r="A261" s="97">
        <v>43633</v>
      </c>
      <c r="B261" s="98" t="s">
        <v>85</v>
      </c>
      <c r="C261" s="99"/>
    </row>
    <row r="262" spans="1:3" ht="15" customHeight="1">
      <c r="A262" s="97">
        <v>43634</v>
      </c>
      <c r="B262" s="98" t="s">
        <v>85</v>
      </c>
      <c r="C262" s="99"/>
    </row>
    <row r="263" spans="1:3" ht="15" customHeight="1">
      <c r="A263" s="97">
        <v>43635</v>
      </c>
      <c r="B263" s="98" t="s">
        <v>85</v>
      </c>
      <c r="C263" s="99"/>
    </row>
    <row r="264" spans="1:3" ht="15" customHeight="1">
      <c r="A264" s="97">
        <v>43636</v>
      </c>
      <c r="B264" s="98" t="s">
        <v>85</v>
      </c>
      <c r="C264" s="99"/>
    </row>
    <row r="265" spans="1:3" ht="15" customHeight="1">
      <c r="A265" s="97">
        <v>43637</v>
      </c>
      <c r="B265" s="98" t="s">
        <v>85</v>
      </c>
      <c r="C265" s="99"/>
    </row>
    <row r="266" spans="1:3" ht="15" customHeight="1">
      <c r="A266" s="97">
        <v>43638</v>
      </c>
      <c r="B266" s="98" t="s">
        <v>85</v>
      </c>
      <c r="C266" s="99"/>
    </row>
    <row r="267" spans="1:3" ht="15" customHeight="1">
      <c r="A267" s="97">
        <v>43639</v>
      </c>
      <c r="B267" s="98" t="s">
        <v>85</v>
      </c>
      <c r="C267" s="99"/>
    </row>
    <row r="268" spans="1:3" ht="15" customHeight="1">
      <c r="A268" s="97">
        <v>43640</v>
      </c>
      <c r="B268" s="98" t="s">
        <v>85</v>
      </c>
      <c r="C268" s="99"/>
    </row>
    <row r="269" spans="1:3" ht="15" customHeight="1">
      <c r="A269" s="97">
        <v>43641</v>
      </c>
      <c r="B269" s="98" t="s">
        <v>85</v>
      </c>
      <c r="C269" s="99"/>
    </row>
    <row r="270" spans="1:3" ht="15" customHeight="1">
      <c r="A270" s="97">
        <v>43642</v>
      </c>
      <c r="B270" s="98" t="s">
        <v>85</v>
      </c>
      <c r="C270" s="99"/>
    </row>
    <row r="271" spans="1:3" ht="15" customHeight="1">
      <c r="A271" s="97">
        <v>43643</v>
      </c>
      <c r="B271" s="98" t="s">
        <v>85</v>
      </c>
      <c r="C271" s="99"/>
    </row>
    <row r="272" spans="1:3" ht="15" customHeight="1">
      <c r="A272" s="97">
        <v>43644</v>
      </c>
      <c r="B272" s="98" t="s">
        <v>85</v>
      </c>
      <c r="C272" s="99"/>
    </row>
    <row r="273" spans="1:3" ht="15" customHeight="1">
      <c r="A273" s="97">
        <v>43645</v>
      </c>
      <c r="B273" s="98" t="s">
        <v>85</v>
      </c>
      <c r="C273" s="99"/>
    </row>
    <row r="274" spans="1:3" ht="15" customHeight="1">
      <c r="A274" s="97">
        <v>43646</v>
      </c>
      <c r="B274" s="98" t="s">
        <v>85</v>
      </c>
      <c r="C274" s="99"/>
    </row>
    <row r="275" spans="1:3" ht="15" customHeight="1">
      <c r="A275" s="97">
        <v>43647</v>
      </c>
      <c r="B275" s="98" t="s">
        <v>85</v>
      </c>
      <c r="C275" s="99"/>
    </row>
    <row r="276" spans="1:3" ht="15" customHeight="1">
      <c r="A276" s="97">
        <v>43648</v>
      </c>
      <c r="B276" s="98" t="s">
        <v>85</v>
      </c>
      <c r="C276" s="99"/>
    </row>
    <row r="277" spans="1:3" ht="15" customHeight="1">
      <c r="A277" s="97">
        <v>43649</v>
      </c>
      <c r="B277" s="98" t="s">
        <v>85</v>
      </c>
      <c r="C277" s="99"/>
    </row>
    <row r="278" spans="1:3" ht="15" customHeight="1">
      <c r="A278" s="97">
        <v>43650</v>
      </c>
      <c r="B278" s="98" t="s">
        <v>85</v>
      </c>
      <c r="C278" s="99"/>
    </row>
    <row r="279" spans="1:3" ht="15" customHeight="1">
      <c r="A279" s="97">
        <v>43651</v>
      </c>
      <c r="B279" s="98" t="s">
        <v>85</v>
      </c>
      <c r="C279" s="99"/>
    </row>
    <row r="280" spans="1:3" ht="15" customHeight="1">
      <c r="A280" s="97">
        <v>43652</v>
      </c>
      <c r="B280" s="98" t="s">
        <v>85</v>
      </c>
      <c r="C280" s="99"/>
    </row>
    <row r="281" spans="1:3" ht="15" customHeight="1">
      <c r="A281" s="97">
        <v>43653</v>
      </c>
      <c r="B281" s="98" t="s">
        <v>85</v>
      </c>
      <c r="C281" s="99"/>
    </row>
    <row r="282" spans="1:3" ht="15" customHeight="1">
      <c r="A282" s="97">
        <v>43654</v>
      </c>
      <c r="B282" s="98" t="s">
        <v>85</v>
      </c>
      <c r="C282" s="99"/>
    </row>
    <row r="283" spans="1:3" ht="15" customHeight="1">
      <c r="A283" s="97">
        <v>43655</v>
      </c>
      <c r="B283" s="98" t="s">
        <v>85</v>
      </c>
      <c r="C283" s="99"/>
    </row>
    <row r="284" spans="1:3" ht="15" customHeight="1">
      <c r="A284" s="97">
        <v>43656</v>
      </c>
      <c r="B284" s="98" t="s">
        <v>85</v>
      </c>
      <c r="C284" s="99"/>
    </row>
    <row r="285" spans="1:3" ht="15" customHeight="1">
      <c r="A285" s="97">
        <v>43657</v>
      </c>
      <c r="B285" s="98" t="s">
        <v>85</v>
      </c>
      <c r="C285" s="99"/>
    </row>
    <row r="286" spans="1:3" ht="15" customHeight="1">
      <c r="A286" s="97">
        <v>43658</v>
      </c>
      <c r="B286" s="98" t="s">
        <v>85</v>
      </c>
      <c r="C286" s="99"/>
    </row>
    <row r="287" spans="1:3" ht="15" customHeight="1">
      <c r="A287" s="97">
        <v>43659</v>
      </c>
      <c r="B287" s="98" t="s">
        <v>85</v>
      </c>
      <c r="C287" s="99"/>
    </row>
    <row r="288" spans="1:3" ht="15" customHeight="1">
      <c r="A288" s="97">
        <v>43660</v>
      </c>
      <c r="B288" s="98" t="s">
        <v>85</v>
      </c>
      <c r="C288" s="99"/>
    </row>
    <row r="289" spans="1:3" ht="15" customHeight="1">
      <c r="A289" s="97">
        <v>43661</v>
      </c>
      <c r="B289" s="98" t="s">
        <v>85</v>
      </c>
      <c r="C289" s="99"/>
    </row>
    <row r="290" spans="1:3" ht="15" customHeight="1">
      <c r="A290" s="97">
        <v>43662</v>
      </c>
      <c r="B290" s="98" t="s">
        <v>85</v>
      </c>
      <c r="C290" s="99"/>
    </row>
    <row r="291" spans="1:3" ht="15" customHeight="1">
      <c r="A291" s="97">
        <v>43663</v>
      </c>
      <c r="B291" s="98" t="s">
        <v>85</v>
      </c>
      <c r="C291" s="99"/>
    </row>
    <row r="292" spans="1:3" ht="15" customHeight="1">
      <c r="A292" s="97">
        <v>43664</v>
      </c>
      <c r="B292" s="98" t="s">
        <v>85</v>
      </c>
      <c r="C292" s="99"/>
    </row>
    <row r="293" spans="1:3" ht="15" customHeight="1">
      <c r="A293" s="97">
        <v>43665</v>
      </c>
      <c r="B293" s="98" t="s">
        <v>85</v>
      </c>
      <c r="C293" s="99"/>
    </row>
    <row r="294" spans="1:3" ht="15" customHeight="1">
      <c r="A294" s="97">
        <v>43666</v>
      </c>
      <c r="B294" s="98" t="s">
        <v>85</v>
      </c>
      <c r="C294" s="99"/>
    </row>
    <row r="295" spans="1:3" ht="15" customHeight="1">
      <c r="A295" s="97">
        <v>43667</v>
      </c>
      <c r="B295" s="98" t="s">
        <v>85</v>
      </c>
      <c r="C295" s="99"/>
    </row>
    <row r="296" spans="1:3" ht="15" customHeight="1">
      <c r="A296" s="97">
        <v>43668</v>
      </c>
      <c r="B296" s="98" t="s">
        <v>85</v>
      </c>
      <c r="C296" s="99"/>
    </row>
    <row r="297" spans="1:3" ht="15" customHeight="1">
      <c r="A297" s="97">
        <v>43669</v>
      </c>
      <c r="B297" s="98" t="s">
        <v>85</v>
      </c>
      <c r="C297" s="99"/>
    </row>
    <row r="298" spans="1:3" ht="15" customHeight="1">
      <c r="A298" s="97">
        <v>43670</v>
      </c>
      <c r="B298" s="98" t="s">
        <v>85</v>
      </c>
      <c r="C298" s="99"/>
    </row>
    <row r="299" spans="1:3" ht="15" customHeight="1">
      <c r="A299" s="97">
        <v>43671</v>
      </c>
      <c r="B299" s="98" t="s">
        <v>85</v>
      </c>
      <c r="C299" s="99"/>
    </row>
    <row r="300" spans="1:3" ht="15" customHeight="1">
      <c r="A300" s="97">
        <v>43672</v>
      </c>
      <c r="B300" s="98" t="s">
        <v>85</v>
      </c>
      <c r="C300" s="99"/>
    </row>
    <row r="301" spans="1:3" ht="15" customHeight="1">
      <c r="A301" s="97">
        <v>43673</v>
      </c>
      <c r="B301" s="98" t="s">
        <v>85</v>
      </c>
      <c r="C301" s="99"/>
    </row>
    <row r="302" spans="1:3" ht="15" customHeight="1">
      <c r="A302" s="97">
        <v>43674</v>
      </c>
      <c r="B302" s="98" t="s">
        <v>85</v>
      </c>
      <c r="C302" s="99"/>
    </row>
    <row r="303" spans="1:3" ht="15" customHeight="1">
      <c r="A303" s="97">
        <v>43675</v>
      </c>
      <c r="B303" s="98" t="s">
        <v>85</v>
      </c>
      <c r="C303" s="99"/>
    </row>
    <row r="304" spans="1:3" ht="15" customHeight="1">
      <c r="A304" s="97">
        <v>43676</v>
      </c>
      <c r="B304" s="98" t="s">
        <v>85</v>
      </c>
      <c r="C304" s="99"/>
    </row>
    <row r="305" spans="1:3" ht="15" customHeight="1">
      <c r="A305" s="97">
        <v>43677</v>
      </c>
      <c r="B305" s="98" t="s">
        <v>85</v>
      </c>
      <c r="C305" s="99"/>
    </row>
    <row r="306" spans="1:3" ht="15" customHeight="1">
      <c r="A306" s="97">
        <v>43678</v>
      </c>
      <c r="B306" s="98" t="s">
        <v>85</v>
      </c>
      <c r="C306" s="99"/>
    </row>
    <row r="307" spans="1:3" ht="15" customHeight="1">
      <c r="A307" s="97">
        <v>43679</v>
      </c>
      <c r="B307" s="98" t="s">
        <v>85</v>
      </c>
      <c r="C307" s="99"/>
    </row>
    <row r="308" spans="1:3" ht="15" customHeight="1">
      <c r="A308" s="97">
        <v>43680</v>
      </c>
      <c r="B308" s="98" t="s">
        <v>85</v>
      </c>
      <c r="C308" s="99"/>
    </row>
    <row r="309" spans="1:3" ht="15" customHeight="1">
      <c r="A309" s="97">
        <v>43681</v>
      </c>
      <c r="B309" s="98" t="s">
        <v>85</v>
      </c>
      <c r="C309" s="99"/>
    </row>
    <row r="310" spans="1:3" ht="15" customHeight="1">
      <c r="A310" s="97">
        <v>43682</v>
      </c>
      <c r="B310" s="98" t="s">
        <v>85</v>
      </c>
      <c r="C310" s="99"/>
    </row>
    <row r="311" spans="1:3" ht="15" customHeight="1">
      <c r="A311" s="97">
        <v>43683</v>
      </c>
      <c r="B311" s="98" t="s">
        <v>85</v>
      </c>
      <c r="C311" s="99"/>
    </row>
    <row r="312" spans="1:3" ht="15" customHeight="1">
      <c r="A312" s="97">
        <v>43684</v>
      </c>
      <c r="B312" s="98" t="s">
        <v>85</v>
      </c>
      <c r="C312" s="99"/>
    </row>
    <row r="313" spans="1:3" ht="15" customHeight="1">
      <c r="A313" s="97">
        <v>43685</v>
      </c>
      <c r="B313" s="98" t="s">
        <v>85</v>
      </c>
      <c r="C313" s="99"/>
    </row>
    <row r="314" spans="1:3" ht="15" customHeight="1">
      <c r="A314" s="97">
        <v>43686</v>
      </c>
      <c r="B314" s="98" t="s">
        <v>85</v>
      </c>
      <c r="C314" s="99"/>
    </row>
    <row r="315" spans="1:3" ht="15" customHeight="1">
      <c r="A315" s="97">
        <v>43687</v>
      </c>
      <c r="B315" s="98" t="s">
        <v>85</v>
      </c>
      <c r="C315" s="99"/>
    </row>
    <row r="316" spans="1:3" ht="15" customHeight="1">
      <c r="A316" s="97">
        <v>43688</v>
      </c>
      <c r="B316" s="98" t="s">
        <v>85</v>
      </c>
      <c r="C316" s="99"/>
    </row>
    <row r="317" spans="1:3" ht="15" customHeight="1">
      <c r="A317" s="97">
        <v>43689</v>
      </c>
      <c r="B317" s="98" t="s">
        <v>85</v>
      </c>
      <c r="C317" s="99"/>
    </row>
    <row r="318" spans="1:3" ht="15" customHeight="1">
      <c r="A318" s="97">
        <v>43690</v>
      </c>
      <c r="B318" s="98" t="s">
        <v>85</v>
      </c>
      <c r="C318" s="99"/>
    </row>
    <row r="319" spans="1:3" ht="15" customHeight="1">
      <c r="A319" s="97">
        <v>43691</v>
      </c>
      <c r="B319" s="98" t="s">
        <v>85</v>
      </c>
      <c r="C319" s="99"/>
    </row>
    <row r="320" spans="1:3" ht="15" customHeight="1">
      <c r="A320" s="97">
        <v>43692</v>
      </c>
      <c r="B320" s="98" t="s">
        <v>85</v>
      </c>
      <c r="C320" s="99"/>
    </row>
    <row r="321" spans="1:3" ht="15" customHeight="1">
      <c r="A321" s="97">
        <v>43693</v>
      </c>
      <c r="B321" s="98" t="s">
        <v>85</v>
      </c>
      <c r="C321" s="99"/>
    </row>
    <row r="322" spans="1:3" ht="15" customHeight="1">
      <c r="A322" s="97">
        <v>43694</v>
      </c>
      <c r="B322" s="98" t="s">
        <v>85</v>
      </c>
      <c r="C322" s="99"/>
    </row>
    <row r="323" spans="1:3" ht="15" customHeight="1">
      <c r="A323" s="97">
        <v>43695</v>
      </c>
      <c r="B323" s="98" t="s">
        <v>85</v>
      </c>
      <c r="C323" s="99"/>
    </row>
    <row r="324" spans="1:3" ht="15" customHeight="1">
      <c r="A324" s="97">
        <v>43696</v>
      </c>
      <c r="B324" s="98" t="s">
        <v>85</v>
      </c>
      <c r="C324" s="99"/>
    </row>
    <row r="325" spans="1:3" ht="15" customHeight="1">
      <c r="A325" s="97">
        <v>43697</v>
      </c>
      <c r="B325" s="98" t="s">
        <v>85</v>
      </c>
      <c r="C325" s="99"/>
    </row>
    <row r="326" spans="1:3" ht="15" customHeight="1">
      <c r="A326" s="97">
        <v>43698</v>
      </c>
      <c r="B326" s="98" t="s">
        <v>85</v>
      </c>
      <c r="C326" s="99"/>
    </row>
    <row r="327" spans="1:3" ht="15" customHeight="1">
      <c r="A327" s="97">
        <v>43699</v>
      </c>
      <c r="B327" s="98" t="s">
        <v>85</v>
      </c>
      <c r="C327" s="99"/>
    </row>
    <row r="328" spans="1:3" ht="15" customHeight="1">
      <c r="A328" s="97">
        <v>43700</v>
      </c>
      <c r="B328" s="98" t="s">
        <v>85</v>
      </c>
      <c r="C328" s="99"/>
    </row>
    <row r="329" spans="1:3" ht="15" customHeight="1">
      <c r="A329" s="97">
        <v>43701</v>
      </c>
      <c r="B329" s="98" t="s">
        <v>85</v>
      </c>
      <c r="C329" s="99"/>
    </row>
    <row r="330" spans="1:3" ht="15" customHeight="1">
      <c r="A330" s="97">
        <v>43702</v>
      </c>
      <c r="B330" s="98" t="s">
        <v>85</v>
      </c>
      <c r="C330" s="99"/>
    </row>
    <row r="331" spans="1:3" ht="15" customHeight="1">
      <c r="A331" s="97">
        <v>43703</v>
      </c>
      <c r="B331" s="98" t="s">
        <v>85</v>
      </c>
      <c r="C331" s="99"/>
    </row>
    <row r="332" spans="1:3" ht="15" customHeight="1">
      <c r="A332" s="97">
        <v>43704</v>
      </c>
      <c r="B332" s="98" t="s">
        <v>85</v>
      </c>
      <c r="C332" s="99"/>
    </row>
    <row r="333" spans="1:3" ht="15" customHeight="1">
      <c r="A333" s="97">
        <v>43705</v>
      </c>
      <c r="B333" s="98" t="s">
        <v>85</v>
      </c>
      <c r="C333" s="99"/>
    </row>
    <row r="334" spans="1:3" ht="15" customHeight="1">
      <c r="A334" s="97">
        <v>43706</v>
      </c>
      <c r="B334" s="98" t="s">
        <v>85</v>
      </c>
      <c r="C334" s="99"/>
    </row>
    <row r="335" spans="1:3" ht="15" customHeight="1">
      <c r="A335" s="97">
        <v>43707</v>
      </c>
      <c r="B335" s="98" t="s">
        <v>85</v>
      </c>
      <c r="C335" s="99"/>
    </row>
    <row r="336" spans="1:3" ht="15" customHeight="1">
      <c r="A336" s="97">
        <v>43708</v>
      </c>
      <c r="B336" s="98" t="s">
        <v>85</v>
      </c>
      <c r="C336" s="99"/>
    </row>
    <row r="337" spans="1:3" ht="15" customHeight="1">
      <c r="A337" s="97">
        <v>43709</v>
      </c>
      <c r="B337" s="98" t="s">
        <v>85</v>
      </c>
      <c r="C337" s="99"/>
    </row>
    <row r="338" spans="1:3" ht="15" customHeight="1">
      <c r="A338" s="97">
        <v>43710</v>
      </c>
      <c r="B338" s="98" t="s">
        <v>85</v>
      </c>
      <c r="C338" s="99"/>
    </row>
    <row r="339" spans="1:3" ht="15" customHeight="1">
      <c r="A339" s="97">
        <v>43711</v>
      </c>
      <c r="B339" s="98" t="s">
        <v>85</v>
      </c>
      <c r="C339" s="99"/>
    </row>
    <row r="340" spans="1:3" ht="15" customHeight="1">
      <c r="A340" s="97">
        <v>43712</v>
      </c>
      <c r="B340" s="98" t="s">
        <v>85</v>
      </c>
      <c r="C340" s="99"/>
    </row>
    <row r="341" spans="1:3" ht="15" customHeight="1">
      <c r="A341" s="97">
        <v>43713</v>
      </c>
      <c r="B341" s="98" t="s">
        <v>85</v>
      </c>
      <c r="C341" s="99"/>
    </row>
    <row r="342" spans="1:3" ht="15" customHeight="1">
      <c r="A342" s="97">
        <v>43714</v>
      </c>
      <c r="B342" s="98" t="s">
        <v>85</v>
      </c>
      <c r="C342" s="99"/>
    </row>
    <row r="343" spans="1:3" ht="15" customHeight="1">
      <c r="A343" s="97">
        <v>43715</v>
      </c>
      <c r="B343" s="98" t="s">
        <v>85</v>
      </c>
      <c r="C343" s="99"/>
    </row>
    <row r="344" spans="1:3" ht="15" customHeight="1">
      <c r="A344" s="97">
        <v>43716</v>
      </c>
      <c r="B344" s="98" t="s">
        <v>85</v>
      </c>
      <c r="C344" s="99"/>
    </row>
    <row r="345" spans="1:3" ht="15" customHeight="1">
      <c r="A345" s="97">
        <v>43717</v>
      </c>
      <c r="B345" s="98" t="s">
        <v>85</v>
      </c>
      <c r="C345" s="99"/>
    </row>
    <row r="346" spans="1:3" ht="15" customHeight="1">
      <c r="A346" s="97">
        <v>43718</v>
      </c>
      <c r="B346" s="98" t="s">
        <v>85</v>
      </c>
      <c r="C346" s="99"/>
    </row>
    <row r="347" spans="1:3" ht="15" customHeight="1">
      <c r="A347" s="97">
        <v>43719</v>
      </c>
      <c r="B347" s="98" t="s">
        <v>85</v>
      </c>
      <c r="C347" s="99"/>
    </row>
    <row r="348" spans="1:3" ht="15" customHeight="1">
      <c r="A348" s="97">
        <v>43720</v>
      </c>
      <c r="B348" s="98" t="s">
        <v>85</v>
      </c>
      <c r="C348" s="99"/>
    </row>
    <row r="349" spans="1:3" ht="15" customHeight="1">
      <c r="A349" s="97">
        <v>43721</v>
      </c>
      <c r="B349" s="98" t="s">
        <v>85</v>
      </c>
      <c r="C349" s="99"/>
    </row>
    <row r="350" spans="1:3" ht="15" customHeight="1">
      <c r="A350" s="97">
        <v>43722</v>
      </c>
      <c r="B350" s="98" t="s">
        <v>85</v>
      </c>
      <c r="C350" s="99"/>
    </row>
    <row r="351" spans="1:3" ht="15" customHeight="1">
      <c r="A351" s="97">
        <v>43723</v>
      </c>
      <c r="B351" s="98" t="s">
        <v>85</v>
      </c>
      <c r="C351" s="99"/>
    </row>
    <row r="352" spans="1:3" ht="15" customHeight="1">
      <c r="A352" s="97">
        <v>43724</v>
      </c>
      <c r="B352" s="98" t="s">
        <v>85</v>
      </c>
      <c r="C352" s="99"/>
    </row>
    <row r="353" spans="1:3" ht="15" customHeight="1">
      <c r="A353" s="97">
        <v>43725</v>
      </c>
      <c r="B353" s="98" t="s">
        <v>85</v>
      </c>
      <c r="C353" s="99"/>
    </row>
    <row r="354" spans="1:3" ht="15" customHeight="1">
      <c r="A354" s="97">
        <v>43726</v>
      </c>
      <c r="B354" s="98" t="s">
        <v>85</v>
      </c>
      <c r="C354" s="99"/>
    </row>
    <row r="355" spans="1:3" ht="15" customHeight="1">
      <c r="A355" s="97">
        <v>43727</v>
      </c>
      <c r="B355" s="98" t="s">
        <v>85</v>
      </c>
      <c r="C355" s="99"/>
    </row>
    <row r="356" spans="1:3" ht="15" customHeight="1">
      <c r="A356" s="97">
        <v>43728</v>
      </c>
      <c r="B356" s="98" t="s">
        <v>85</v>
      </c>
      <c r="C356" s="99"/>
    </row>
    <row r="357" spans="1:3" ht="15" customHeight="1">
      <c r="A357" s="97">
        <v>43729</v>
      </c>
      <c r="B357" s="98" t="s">
        <v>85</v>
      </c>
      <c r="C357" s="99"/>
    </row>
    <row r="358" spans="1:3" ht="15" customHeight="1">
      <c r="A358" s="97">
        <v>43730</v>
      </c>
      <c r="B358" s="98" t="s">
        <v>85</v>
      </c>
      <c r="C358" s="99"/>
    </row>
    <row r="359" spans="1:3" ht="15" customHeight="1">
      <c r="A359" s="97">
        <v>43731</v>
      </c>
      <c r="B359" s="98" t="s">
        <v>85</v>
      </c>
      <c r="C359" s="99"/>
    </row>
    <row r="360" spans="1:3" ht="15" customHeight="1">
      <c r="A360" s="97">
        <v>43732</v>
      </c>
      <c r="B360" s="98" t="s">
        <v>85</v>
      </c>
      <c r="C360" s="99"/>
    </row>
    <row r="361" spans="1:3" ht="15" customHeight="1">
      <c r="A361" s="97">
        <v>43733</v>
      </c>
      <c r="B361" s="98" t="s">
        <v>85</v>
      </c>
      <c r="C361" s="99"/>
    </row>
    <row r="362" spans="1:3" ht="15" customHeight="1">
      <c r="A362" s="97">
        <v>43734</v>
      </c>
      <c r="B362" s="98" t="s">
        <v>85</v>
      </c>
      <c r="C362" s="99"/>
    </row>
    <row r="363" spans="1:3" ht="15" customHeight="1">
      <c r="A363" s="97">
        <v>43735</v>
      </c>
      <c r="B363" s="98" t="s">
        <v>85</v>
      </c>
      <c r="C363" s="99"/>
    </row>
    <row r="364" spans="1:3" ht="15" customHeight="1">
      <c r="A364" s="97">
        <v>43736</v>
      </c>
      <c r="B364" s="98" t="s">
        <v>85</v>
      </c>
      <c r="C364" s="99"/>
    </row>
    <row r="365" spans="1:3" ht="15" customHeight="1">
      <c r="A365" s="97">
        <v>43737</v>
      </c>
      <c r="B365" s="98" t="s">
        <v>85</v>
      </c>
      <c r="C365" s="99"/>
    </row>
    <row r="366" spans="1:3" ht="15" customHeight="1">
      <c r="A366" s="97">
        <v>43738</v>
      </c>
      <c r="B366" s="98" t="s">
        <v>85</v>
      </c>
      <c r="C366" s="99"/>
    </row>
    <row r="367" spans="1:3">
      <c r="A367" s="92"/>
      <c r="B367" s="93">
        <f>SUM(B1:B366)</f>
        <v>2.95275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7.8740000000000004E-2</v>
      </c>
      <c r="C284" s="99"/>
    </row>
    <row r="285" spans="1:3" ht="15" customHeight="1">
      <c r="A285" s="97">
        <v>43292</v>
      </c>
      <c r="B285" s="98">
        <v>0.11811000000000001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0.15748000000000001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0.19685</v>
      </c>
      <c r="C314" s="99"/>
    </row>
    <row r="315" spans="1:3" ht="15" customHeight="1">
      <c r="A315" s="97">
        <v>43322</v>
      </c>
      <c r="B315" s="98">
        <v>1.1811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1.6141700000000001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0.35432999999999998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4.6456600000000003</v>
      </c>
      <c r="C367" s="93">
        <f>SUM(B259:B366)</f>
        <v>3.9370000000000003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0.31496000000000002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0.39369999999999999</v>
      </c>
      <c r="C34" s="99"/>
    </row>
    <row r="35" spans="1:3" ht="15" customHeight="1">
      <c r="A35" s="97">
        <v>42678</v>
      </c>
      <c r="B35" s="98">
        <v>3.9370000000000002E-2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3.9370000000000002E-2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3.9370000000000002E-2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0.39369999999999999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0.39369999999999999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7.8740000000000004E-2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0.39369999999999999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0.94488000000000005</v>
      </c>
      <c r="C317" s="99"/>
    </row>
    <row r="318" spans="1:3" ht="15" customHeight="1">
      <c r="A318" s="97">
        <v>42960</v>
      </c>
      <c r="B318" s="98">
        <v>0.31496000000000002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6.0236099999999988</v>
      </c>
      <c r="C367" s="93">
        <f>SUM(B260:B366)</f>
        <v>2.5196800000000001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0.27559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0.59055000000000002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0.19685</v>
      </c>
      <c r="C190" s="99"/>
    </row>
    <row r="191" spans="1:3" ht="15" customHeight="1">
      <c r="A191" s="97">
        <v>42468</v>
      </c>
      <c r="B191" s="98">
        <v>0.23622000000000001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0.27559</v>
      </c>
      <c r="C221" s="99"/>
    </row>
    <row r="222" spans="1:3" ht="15" customHeight="1">
      <c r="A222" s="97">
        <v>42499</v>
      </c>
      <c r="B222" s="98">
        <v>3.9370000000000002E-2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0.11811000000000001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0.27559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1.73228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3.9370000000000002E-2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6.2598299999999991</v>
      </c>
      <c r="C367" s="93">
        <f>SUM(B259:B366)</f>
        <v>2.4409399999999999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0.19685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0.35432999999999998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0.66929000000000005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0.35432999999999998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0.15748000000000001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0.39369999999999999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0.39369999999999999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0.19685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0.55118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0.27559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6.7322699999999989</v>
      </c>
      <c r="C367" s="93">
        <f>SUM(B259:B366)</f>
        <v>2.5196800000000001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0.86614000000000002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0.27559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0.55118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0.43307000000000001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0.15748000000000001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3.7795200000000002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1.4173199999999999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10.551159999999999</v>
      </c>
      <c r="C367" s="93">
        <f>SUM(B259:B366)</f>
        <v>6.8897500000000003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0.15748000000000001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0.43307000000000001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0.19685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0.43307000000000001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3.9370000000000002E-2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0.39369999999999999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5.6692799999999988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7.8740000000000004E-2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3.9370000000000002E-2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0.98424999999999996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0.47244000000000003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0.15748000000000001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0.31496000000000002</v>
      </c>
      <c r="C287" s="99"/>
    </row>
    <row r="288" spans="1:3">
      <c r="A288" s="100">
        <v>41104</v>
      </c>
      <c r="B288" s="99">
        <v>0.59055000000000002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0.11811000000000001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0.47244000000000003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7.8740000000000004E-2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0.59055000000000002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1.1811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0.27559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8.1495899999999999</v>
      </c>
      <c r="C367" s="95">
        <f>SUM(B259:B366)</f>
        <v>5.1968400000000008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3.9370000000000002E-2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0.43307000000000001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7.8740000000000004E-2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0.15748000000000001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0.27559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0.31496000000000002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0.43307000000000001</v>
      </c>
      <c r="C345" s="99"/>
    </row>
    <row r="346" spans="1:3">
      <c r="A346" s="100">
        <v>40796</v>
      </c>
      <c r="B346" s="99">
        <v>7.8740000000000004E-2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4.448809999999999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7.8740000000000004E-2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0.90551000000000004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1.02362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7.8740000000000004E-2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0.23622000000000001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0.94488000000000005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1.1811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0.98424999999999996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0.23622000000000001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7.3621899999999991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0.47244000000000003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0.39369999999999999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0.55118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7.8740000000000004E-2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0.15748000000000001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0.31496000000000002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4.6062899999999996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0.59055000000000002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0.74802999999999997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0.27559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1.1811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1.2204699999999999</v>
      </c>
      <c r="C284" s="99"/>
    </row>
    <row r="285" spans="1:3">
      <c r="A285" s="100">
        <v>39640</v>
      </c>
      <c r="B285" s="99">
        <v>0.39369999999999999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0.55118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0.35432999999999998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0.15748000000000001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0.98424999999999996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10.433049999999998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7.8740000000000004E-2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 t="s">
        <v>85</v>
      </c>
    </row>
    <row r="126" spans="1:2">
      <c r="A126" s="1">
        <v>39116</v>
      </c>
      <c r="B126" t="s">
        <v>85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0.31496000000000002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 t="s">
        <v>85</v>
      </c>
    </row>
    <row r="198" spans="1:2">
      <c r="A198" s="1">
        <v>39187</v>
      </c>
      <c r="B198" t="s">
        <v>85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0.43307000000000001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0.35432999999999998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0.15748000000000001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0.47244000000000003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3.9370000000000002E-2</v>
      </c>
    </row>
    <row r="319" spans="1:2">
      <c r="A319" s="1">
        <v>39308</v>
      </c>
      <c r="B319">
        <v>0.23622000000000001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0.51180999999999999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0.19685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3.9370000000000002E-2</v>
      </c>
    </row>
    <row r="338" spans="1:2">
      <c r="A338" s="1">
        <v>39327</v>
      </c>
      <c r="B338">
        <v>3.9370000000000002E-2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4.9212499999999997</v>
      </c>
      <c r="C367" s="95">
        <f>SUM(B259:B366)</f>
        <v>2.5984199999999995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 t="s">
        <v>85</v>
      </c>
    </row>
    <row r="2" spans="1:2">
      <c r="A2" s="1">
        <v>38627</v>
      </c>
      <c r="B2" t="s">
        <v>85</v>
      </c>
    </row>
    <row r="3" spans="1:2">
      <c r="A3" s="1">
        <v>38628</v>
      </c>
      <c r="B3" t="s">
        <v>85</v>
      </c>
    </row>
    <row r="4" spans="1:2">
      <c r="A4" s="1">
        <v>38629</v>
      </c>
      <c r="B4" t="s">
        <v>85</v>
      </c>
    </row>
    <row r="5" spans="1:2">
      <c r="A5" s="1">
        <v>38630</v>
      </c>
      <c r="B5" t="s">
        <v>85</v>
      </c>
    </row>
    <row r="6" spans="1:2">
      <c r="A6" s="1">
        <v>38631</v>
      </c>
      <c r="B6" t="s">
        <v>85</v>
      </c>
    </row>
    <row r="7" spans="1:2">
      <c r="A7" s="1">
        <v>38632</v>
      </c>
      <c r="B7" t="s">
        <v>85</v>
      </c>
    </row>
    <row r="8" spans="1:2">
      <c r="A8" s="1">
        <v>38633</v>
      </c>
      <c r="B8" t="s">
        <v>85</v>
      </c>
    </row>
    <row r="9" spans="1:2">
      <c r="A9" s="1">
        <v>38634</v>
      </c>
      <c r="B9" t="s">
        <v>85</v>
      </c>
    </row>
    <row r="10" spans="1:2">
      <c r="A10" s="1">
        <v>38635</v>
      </c>
      <c r="B10" t="s">
        <v>85</v>
      </c>
    </row>
    <row r="11" spans="1:2">
      <c r="A11" s="1">
        <v>38636</v>
      </c>
      <c r="B11" t="s">
        <v>85</v>
      </c>
    </row>
    <row r="12" spans="1:2">
      <c r="A12" s="1">
        <v>38637</v>
      </c>
      <c r="B12" t="s">
        <v>85</v>
      </c>
    </row>
    <row r="13" spans="1:2">
      <c r="A13" s="1">
        <v>38638</v>
      </c>
      <c r="B13" t="s">
        <v>85</v>
      </c>
    </row>
    <row r="14" spans="1:2">
      <c r="A14" s="1">
        <v>38639</v>
      </c>
      <c r="B14" t="s">
        <v>85</v>
      </c>
    </row>
    <row r="15" spans="1:2">
      <c r="A15" s="1">
        <v>38640</v>
      </c>
      <c r="B15" t="s">
        <v>85</v>
      </c>
    </row>
    <row r="16" spans="1:2">
      <c r="A16" s="1">
        <v>38641</v>
      </c>
      <c r="B16" t="s">
        <v>85</v>
      </c>
    </row>
    <row r="17" spans="1:2">
      <c r="A17" s="1">
        <v>38642</v>
      </c>
      <c r="B17" t="s">
        <v>85</v>
      </c>
    </row>
    <row r="18" spans="1:2">
      <c r="A18" s="1">
        <v>38643</v>
      </c>
      <c r="B18" t="s">
        <v>85</v>
      </c>
    </row>
    <row r="19" spans="1:2">
      <c r="A19" s="1">
        <v>38644</v>
      </c>
      <c r="B19" t="s">
        <v>85</v>
      </c>
    </row>
    <row r="20" spans="1:2">
      <c r="A20" s="1">
        <v>38645</v>
      </c>
      <c r="B20" t="s">
        <v>85</v>
      </c>
    </row>
    <row r="21" spans="1:2">
      <c r="A21" s="1">
        <v>38646</v>
      </c>
      <c r="B21" t="s">
        <v>85</v>
      </c>
    </row>
    <row r="22" spans="1:2">
      <c r="A22" s="1">
        <v>38647</v>
      </c>
      <c r="B22" t="s">
        <v>85</v>
      </c>
    </row>
    <row r="23" spans="1:2">
      <c r="A23" s="1">
        <v>38648</v>
      </c>
      <c r="B23" t="s">
        <v>85</v>
      </c>
    </row>
    <row r="24" spans="1:2">
      <c r="A24" s="1">
        <v>38649</v>
      </c>
      <c r="B24" t="s">
        <v>85</v>
      </c>
    </row>
    <row r="25" spans="1:2">
      <c r="A25" s="1">
        <v>38650</v>
      </c>
      <c r="B25" t="s">
        <v>85</v>
      </c>
    </row>
    <row r="26" spans="1:2">
      <c r="A26" s="1">
        <v>38651</v>
      </c>
      <c r="B26" t="s">
        <v>85</v>
      </c>
    </row>
    <row r="27" spans="1:2">
      <c r="A27" s="1">
        <v>38652</v>
      </c>
      <c r="B27" t="s">
        <v>85</v>
      </c>
    </row>
    <row r="28" spans="1:2">
      <c r="A28" s="1">
        <v>38653</v>
      </c>
      <c r="B28" t="s">
        <v>85</v>
      </c>
    </row>
    <row r="29" spans="1:2">
      <c r="A29" s="1">
        <v>38654</v>
      </c>
      <c r="B29" t="s">
        <v>85</v>
      </c>
    </row>
    <row r="30" spans="1:2">
      <c r="A30" s="1">
        <v>38655</v>
      </c>
      <c r="B30" t="s">
        <v>85</v>
      </c>
    </row>
    <row r="31" spans="1:2">
      <c r="A31" s="1">
        <v>38656</v>
      </c>
      <c r="B31" t="s">
        <v>85</v>
      </c>
    </row>
    <row r="32" spans="1:2">
      <c r="A32" s="1">
        <v>38657</v>
      </c>
      <c r="B32" t="s">
        <v>85</v>
      </c>
    </row>
    <row r="33" spans="1:2">
      <c r="A33" s="1">
        <v>38658</v>
      </c>
      <c r="B33" t="s">
        <v>85</v>
      </c>
    </row>
    <row r="34" spans="1:2">
      <c r="A34" s="1">
        <v>38659</v>
      </c>
      <c r="B34" t="s">
        <v>85</v>
      </c>
    </row>
    <row r="35" spans="1:2">
      <c r="A35" s="1">
        <v>38660</v>
      </c>
      <c r="B35" t="s">
        <v>85</v>
      </c>
    </row>
    <row r="36" spans="1:2">
      <c r="A36" s="1">
        <v>38661</v>
      </c>
      <c r="B36" t="s">
        <v>85</v>
      </c>
    </row>
    <row r="37" spans="1:2">
      <c r="A37" s="1">
        <v>38662</v>
      </c>
      <c r="B37" t="s">
        <v>85</v>
      </c>
    </row>
    <row r="38" spans="1:2">
      <c r="A38" s="1">
        <v>38663</v>
      </c>
      <c r="B38" t="s">
        <v>85</v>
      </c>
    </row>
    <row r="39" spans="1:2">
      <c r="A39" s="1">
        <v>38664</v>
      </c>
      <c r="B39" t="s">
        <v>85</v>
      </c>
    </row>
    <row r="40" spans="1:2">
      <c r="A40" s="1">
        <v>38665</v>
      </c>
      <c r="B40" t="s">
        <v>85</v>
      </c>
    </row>
    <row r="41" spans="1:2">
      <c r="A41" s="1">
        <v>38666</v>
      </c>
      <c r="B41" t="s">
        <v>85</v>
      </c>
    </row>
    <row r="42" spans="1:2">
      <c r="A42" s="1">
        <v>38667</v>
      </c>
      <c r="B42" t="s">
        <v>85</v>
      </c>
    </row>
    <row r="43" spans="1:2">
      <c r="A43" s="1">
        <v>38668</v>
      </c>
      <c r="B43" t="s">
        <v>85</v>
      </c>
    </row>
    <row r="44" spans="1:2">
      <c r="A44" s="1">
        <v>38669</v>
      </c>
      <c r="B44" t="s">
        <v>85</v>
      </c>
    </row>
    <row r="45" spans="1:2">
      <c r="A45" s="1">
        <v>38670</v>
      </c>
      <c r="B45" t="s">
        <v>85</v>
      </c>
    </row>
    <row r="46" spans="1:2">
      <c r="A46" s="1">
        <v>38671</v>
      </c>
      <c r="B46" t="s">
        <v>85</v>
      </c>
    </row>
    <row r="47" spans="1:2">
      <c r="A47" s="1">
        <v>38672</v>
      </c>
      <c r="B47" t="s">
        <v>85</v>
      </c>
    </row>
    <row r="48" spans="1:2">
      <c r="A48" s="1">
        <v>38673</v>
      </c>
      <c r="B48" t="s">
        <v>85</v>
      </c>
    </row>
    <row r="49" spans="1:2">
      <c r="A49" s="1">
        <v>38674</v>
      </c>
      <c r="B49" t="s">
        <v>85</v>
      </c>
    </row>
    <row r="50" spans="1:2">
      <c r="A50" s="1">
        <v>38675</v>
      </c>
      <c r="B50" t="s">
        <v>85</v>
      </c>
    </row>
    <row r="51" spans="1:2">
      <c r="A51" s="1">
        <v>38676</v>
      </c>
      <c r="B51" t="s">
        <v>85</v>
      </c>
    </row>
    <row r="52" spans="1:2">
      <c r="A52" s="1">
        <v>38677</v>
      </c>
      <c r="B52" t="s">
        <v>85</v>
      </c>
    </row>
    <row r="53" spans="1:2">
      <c r="A53" s="1">
        <v>38678</v>
      </c>
      <c r="B53" t="s">
        <v>85</v>
      </c>
    </row>
    <row r="54" spans="1:2">
      <c r="A54" s="1">
        <v>38679</v>
      </c>
      <c r="B54" t="s">
        <v>85</v>
      </c>
    </row>
    <row r="55" spans="1:2">
      <c r="A55" s="1">
        <v>38680</v>
      </c>
      <c r="B55" t="s">
        <v>85</v>
      </c>
    </row>
    <row r="56" spans="1:2">
      <c r="A56" s="1">
        <v>38681</v>
      </c>
      <c r="B56" t="s">
        <v>85</v>
      </c>
    </row>
    <row r="57" spans="1:2">
      <c r="A57" s="1">
        <v>38682</v>
      </c>
      <c r="B57" t="s">
        <v>85</v>
      </c>
    </row>
    <row r="58" spans="1:2">
      <c r="A58" s="1">
        <v>38683</v>
      </c>
      <c r="B58" t="s">
        <v>85</v>
      </c>
    </row>
    <row r="59" spans="1:2">
      <c r="A59" s="1">
        <v>38684</v>
      </c>
      <c r="B59" t="s">
        <v>85</v>
      </c>
    </row>
    <row r="60" spans="1:2">
      <c r="A60" s="1">
        <v>38685</v>
      </c>
      <c r="B60" t="s">
        <v>85</v>
      </c>
    </row>
    <row r="61" spans="1:2">
      <c r="A61" s="1">
        <v>38686</v>
      </c>
      <c r="B61" t="s">
        <v>85</v>
      </c>
    </row>
    <row r="62" spans="1:2">
      <c r="A62" s="1">
        <v>38687</v>
      </c>
      <c r="B62" t="s">
        <v>85</v>
      </c>
    </row>
    <row r="63" spans="1:2">
      <c r="A63" s="1">
        <v>38688</v>
      </c>
      <c r="B63" t="s">
        <v>85</v>
      </c>
    </row>
    <row r="64" spans="1:2">
      <c r="A64" s="1">
        <v>38689</v>
      </c>
      <c r="B64" t="s">
        <v>85</v>
      </c>
    </row>
    <row r="65" spans="1:2">
      <c r="A65" s="1">
        <v>38690</v>
      </c>
      <c r="B65" t="s">
        <v>85</v>
      </c>
    </row>
    <row r="66" spans="1:2">
      <c r="A66" s="1">
        <v>38691</v>
      </c>
      <c r="B66" t="s">
        <v>85</v>
      </c>
    </row>
    <row r="67" spans="1:2">
      <c r="A67" s="1">
        <v>38692</v>
      </c>
      <c r="B67" t="s">
        <v>85</v>
      </c>
    </row>
    <row r="68" spans="1:2">
      <c r="A68" s="1">
        <v>38693</v>
      </c>
      <c r="B68" t="s">
        <v>85</v>
      </c>
    </row>
    <row r="69" spans="1:2">
      <c r="A69" s="1">
        <v>38694</v>
      </c>
      <c r="B69" t="s">
        <v>85</v>
      </c>
    </row>
    <row r="70" spans="1:2">
      <c r="A70" s="1">
        <v>38695</v>
      </c>
      <c r="B70" t="s">
        <v>85</v>
      </c>
    </row>
    <row r="71" spans="1:2">
      <c r="A71" s="1">
        <v>38696</v>
      </c>
      <c r="B71" t="s">
        <v>85</v>
      </c>
    </row>
    <row r="72" spans="1:2">
      <c r="A72" s="1">
        <v>38697</v>
      </c>
      <c r="B72" t="s">
        <v>85</v>
      </c>
    </row>
    <row r="73" spans="1:2">
      <c r="A73" s="1">
        <v>38698</v>
      </c>
      <c r="B73" t="s">
        <v>85</v>
      </c>
    </row>
    <row r="74" spans="1:2">
      <c r="A74" s="1">
        <v>38699</v>
      </c>
      <c r="B74" t="s">
        <v>85</v>
      </c>
    </row>
    <row r="75" spans="1:2">
      <c r="A75" s="1">
        <v>38700</v>
      </c>
      <c r="B75" t="s">
        <v>85</v>
      </c>
    </row>
    <row r="76" spans="1:2">
      <c r="A76" s="1">
        <v>38701</v>
      </c>
      <c r="B76" t="s">
        <v>85</v>
      </c>
    </row>
    <row r="77" spans="1:2">
      <c r="A77" s="1">
        <v>38702</v>
      </c>
      <c r="B77" t="s">
        <v>85</v>
      </c>
    </row>
    <row r="78" spans="1:2">
      <c r="A78" s="1">
        <v>38703</v>
      </c>
      <c r="B78" t="s">
        <v>85</v>
      </c>
    </row>
    <row r="79" spans="1:2">
      <c r="A79" s="1">
        <v>38704</v>
      </c>
      <c r="B79" t="s">
        <v>85</v>
      </c>
    </row>
    <row r="80" spans="1:2">
      <c r="A80" s="1">
        <v>38705</v>
      </c>
      <c r="B80" t="s">
        <v>85</v>
      </c>
    </row>
    <row r="81" spans="1:2">
      <c r="A81" s="1">
        <v>38706</v>
      </c>
      <c r="B81" t="s">
        <v>85</v>
      </c>
    </row>
    <row r="82" spans="1:2">
      <c r="A82" s="1">
        <v>38707</v>
      </c>
      <c r="B82" t="s">
        <v>85</v>
      </c>
    </row>
    <row r="83" spans="1:2">
      <c r="A83" s="1">
        <v>38708</v>
      </c>
      <c r="B83" t="s">
        <v>85</v>
      </c>
    </row>
    <row r="84" spans="1:2">
      <c r="A84" s="1">
        <v>38709</v>
      </c>
      <c r="B84" t="s">
        <v>85</v>
      </c>
    </row>
    <row r="85" spans="1:2">
      <c r="A85" s="1">
        <v>38710</v>
      </c>
      <c r="B85" t="s">
        <v>85</v>
      </c>
    </row>
    <row r="86" spans="1:2">
      <c r="A86" s="1">
        <v>38711</v>
      </c>
      <c r="B86" t="s">
        <v>85</v>
      </c>
    </row>
    <row r="87" spans="1:2">
      <c r="A87" s="1">
        <v>38712</v>
      </c>
      <c r="B87" t="s">
        <v>85</v>
      </c>
    </row>
    <row r="88" spans="1:2">
      <c r="A88" s="1">
        <v>38713</v>
      </c>
      <c r="B88" t="s">
        <v>85</v>
      </c>
    </row>
    <row r="89" spans="1:2">
      <c r="A89" s="1">
        <v>38714</v>
      </c>
      <c r="B89" t="s">
        <v>85</v>
      </c>
    </row>
    <row r="90" spans="1:2">
      <c r="A90" s="1">
        <v>38715</v>
      </c>
      <c r="B90" t="s">
        <v>85</v>
      </c>
    </row>
    <row r="91" spans="1:2">
      <c r="A91" s="1">
        <v>38716</v>
      </c>
      <c r="B91" t="s">
        <v>85</v>
      </c>
    </row>
    <row r="92" spans="1:2">
      <c r="A92" s="1">
        <v>38717</v>
      </c>
      <c r="B92" t="s">
        <v>85</v>
      </c>
    </row>
    <row r="93" spans="1:2">
      <c r="A93" s="1">
        <v>38718</v>
      </c>
      <c r="B93" t="s">
        <v>85</v>
      </c>
    </row>
    <row r="94" spans="1:2">
      <c r="A94" s="1">
        <v>38719</v>
      </c>
      <c r="B94" t="s">
        <v>85</v>
      </c>
    </row>
    <row r="95" spans="1:2">
      <c r="A95" s="1">
        <v>38720</v>
      </c>
      <c r="B95" t="s">
        <v>85</v>
      </c>
    </row>
    <row r="96" spans="1:2">
      <c r="A96" s="1">
        <v>38721</v>
      </c>
      <c r="B96" t="s">
        <v>85</v>
      </c>
    </row>
    <row r="97" spans="1:2">
      <c r="A97" s="1">
        <v>38722</v>
      </c>
      <c r="B97" t="s">
        <v>85</v>
      </c>
    </row>
    <row r="98" spans="1:2">
      <c r="A98" s="1">
        <v>38723</v>
      </c>
      <c r="B98" t="s">
        <v>85</v>
      </c>
    </row>
    <row r="99" spans="1:2">
      <c r="A99" s="1">
        <v>38724</v>
      </c>
      <c r="B99" t="s">
        <v>85</v>
      </c>
    </row>
    <row r="100" spans="1:2">
      <c r="A100" s="1">
        <v>38725</v>
      </c>
      <c r="B100" t="s">
        <v>85</v>
      </c>
    </row>
    <row r="101" spans="1:2">
      <c r="A101" s="1">
        <v>38726</v>
      </c>
      <c r="B101" t="s">
        <v>85</v>
      </c>
    </row>
    <row r="102" spans="1:2">
      <c r="A102" s="1">
        <v>38727</v>
      </c>
      <c r="B102" t="s">
        <v>85</v>
      </c>
    </row>
    <row r="103" spans="1:2">
      <c r="A103" s="1">
        <v>38728</v>
      </c>
      <c r="B103" t="s">
        <v>85</v>
      </c>
    </row>
    <row r="104" spans="1:2">
      <c r="A104" s="1">
        <v>38729</v>
      </c>
      <c r="B104" t="s">
        <v>85</v>
      </c>
    </row>
    <row r="105" spans="1:2">
      <c r="A105" s="1">
        <v>38730</v>
      </c>
      <c r="B105" t="s">
        <v>85</v>
      </c>
    </row>
    <row r="106" spans="1:2">
      <c r="A106" s="1">
        <v>38731</v>
      </c>
      <c r="B106" t="s">
        <v>85</v>
      </c>
    </row>
    <row r="107" spans="1:2">
      <c r="A107" s="1">
        <v>38732</v>
      </c>
      <c r="B107" t="s">
        <v>85</v>
      </c>
    </row>
    <row r="108" spans="1:2">
      <c r="A108" s="1">
        <v>38733</v>
      </c>
      <c r="B108" t="s">
        <v>85</v>
      </c>
    </row>
    <row r="109" spans="1:2">
      <c r="A109" s="1">
        <v>38734</v>
      </c>
      <c r="B109" t="s">
        <v>85</v>
      </c>
    </row>
    <row r="110" spans="1:2">
      <c r="A110" s="1">
        <v>38735</v>
      </c>
      <c r="B110" t="s">
        <v>85</v>
      </c>
    </row>
    <row r="111" spans="1:2">
      <c r="A111" s="1">
        <v>38736</v>
      </c>
      <c r="B111" t="s">
        <v>85</v>
      </c>
    </row>
    <row r="112" spans="1:2">
      <c r="A112" s="1">
        <v>38737</v>
      </c>
      <c r="B112" t="s">
        <v>85</v>
      </c>
    </row>
    <row r="113" spans="1:2">
      <c r="A113" s="1">
        <v>38738</v>
      </c>
      <c r="B113" t="s">
        <v>85</v>
      </c>
    </row>
    <row r="114" spans="1:2">
      <c r="A114" s="1">
        <v>38739</v>
      </c>
      <c r="B114" t="s">
        <v>85</v>
      </c>
    </row>
    <row r="115" spans="1:2">
      <c r="A115" s="1">
        <v>38740</v>
      </c>
      <c r="B115" t="s">
        <v>85</v>
      </c>
    </row>
    <row r="116" spans="1:2">
      <c r="A116" s="1">
        <v>38741</v>
      </c>
      <c r="B116" t="s">
        <v>85</v>
      </c>
    </row>
    <row r="117" spans="1:2">
      <c r="A117" s="1">
        <v>38742</v>
      </c>
      <c r="B117" t="s">
        <v>85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2.00787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 t="s">
        <v>85</v>
      </c>
    </row>
    <row r="236" spans="1:2">
      <c r="A236" s="1">
        <v>38860</v>
      </c>
      <c r="B236" t="s">
        <v>85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0.43307000000000001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0.35432999999999998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0.11811000000000001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7.8740000000000004E-2</v>
      </c>
    </row>
    <row r="331" spans="1:2">
      <c r="A331" s="1">
        <v>38955</v>
      </c>
      <c r="B331" t="s">
        <v>85</v>
      </c>
    </row>
    <row r="332" spans="1:2">
      <c r="A332" s="1">
        <v>38956</v>
      </c>
      <c r="B332" t="s">
        <v>85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0.78739999999999999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4.5275499999999989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2025-11-26T16:44:20Z</dcterms:modified>
</cp:coreProperties>
</file>