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1B162C7-4777-4BDB-A064-377D15424D1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7" i="21"/>
  <c r="F2" i="21"/>
  <c r="C367" i="54"/>
  <c r="B367" i="54"/>
  <c r="Q11" i="1"/>
  <c r="P11" i="1"/>
  <c r="D10" i="6"/>
  <c r="F4" i="21"/>
  <c r="F5" i="21"/>
  <c r="F3" i="21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9" i="21" s="1"/>
  <c r="F9" i="21" s="1"/>
  <c r="J23" i="3" l="1"/>
  <c r="J26" i="3"/>
  <c r="J20" i="3"/>
  <c r="E8" i="3"/>
  <c r="J5" i="3"/>
  <c r="I16" i="3"/>
  <c r="L29" i="3"/>
  <c r="C22" i="3"/>
  <c r="B22" i="3"/>
  <c r="E18" i="3"/>
  <c r="C17" i="3"/>
  <c r="G8" i="3"/>
  <c r="C24" i="3"/>
  <c r="C19" i="3"/>
  <c r="K5" i="3"/>
  <c r="E27" i="3"/>
  <c r="L28" i="3"/>
  <c r="C5" i="3"/>
  <c r="B16" i="3"/>
  <c r="L27" i="3"/>
  <c r="G24" i="3"/>
  <c r="H12" i="3"/>
  <c r="M20" i="3"/>
  <c r="M21" i="3"/>
  <c r="L6" i="3"/>
  <c r="M11" i="3"/>
  <c r="M17" i="3"/>
  <c r="G7" i="3"/>
  <c r="J29" i="3"/>
  <c r="L11" i="3"/>
  <c r="B4" i="3"/>
  <c r="L22" i="3"/>
  <c r="J9" i="3"/>
  <c r="E30" i="3"/>
  <c r="H17" i="3"/>
  <c r="L34" i="3"/>
  <c r="L23" i="3"/>
  <c r="H9" i="3"/>
  <c r="E24" i="3"/>
  <c r="B25" i="3"/>
  <c r="I9" i="3"/>
  <c r="M8" i="3"/>
  <c r="D24" i="3"/>
  <c r="H31" i="3"/>
  <c r="C9" i="3"/>
  <c r="H10" i="3"/>
  <c r="I12" i="3"/>
  <c r="C16" i="3"/>
  <c r="D26" i="3"/>
  <c r="K16" i="3"/>
  <c r="K10" i="3"/>
  <c r="F12" i="3"/>
  <c r="H18" i="3"/>
  <c r="D17" i="3"/>
  <c r="K28" i="3"/>
  <c r="J28" i="3"/>
  <c r="D27" i="3"/>
  <c r="I33" i="3"/>
  <c r="E21" i="3"/>
  <c r="C8" i="3"/>
  <c r="J14" i="3"/>
  <c r="C13" i="3"/>
  <c r="J8" i="3"/>
  <c r="F23" i="3"/>
  <c r="G23" i="3"/>
  <c r="D23" i="3"/>
  <c r="K33" i="3"/>
  <c r="E17" i="3"/>
  <c r="C14" i="3"/>
  <c r="K25" i="3"/>
  <c r="K13" i="3"/>
  <c r="B6" i="3"/>
  <c r="E14" i="3"/>
  <c r="M27" i="3"/>
  <c r="L9" i="3"/>
  <c r="E20" i="3"/>
  <c r="E25" i="3"/>
  <c r="B13" i="3"/>
  <c r="K15" i="3"/>
  <c r="I31" i="3"/>
  <c r="C20" i="3"/>
  <c r="D31" i="3"/>
  <c r="H33" i="3"/>
  <c r="H19" i="3"/>
  <c r="E29" i="3"/>
  <c r="G28" i="3"/>
  <c r="I15" i="3"/>
  <c r="I8" i="3"/>
  <c r="D25" i="3"/>
  <c r="H6" i="3"/>
  <c r="G25" i="3"/>
  <c r="M19" i="3"/>
  <c r="I14" i="3"/>
  <c r="B15" i="3"/>
  <c r="I26" i="3"/>
  <c r="I30" i="3"/>
  <c r="J21" i="3"/>
  <c r="K34" i="3"/>
  <c r="L32" i="3"/>
  <c r="F7" i="3"/>
  <c r="D6" i="3"/>
  <c r="H28" i="3"/>
  <c r="E31" i="3"/>
  <c r="G32" i="3"/>
  <c r="B11" i="3"/>
  <c r="F19" i="3"/>
  <c r="H14" i="3"/>
  <c r="L17" i="3"/>
  <c r="G17" i="3"/>
  <c r="F28" i="3"/>
  <c r="G18" i="3"/>
  <c r="G12" i="3"/>
  <c r="B34" i="3"/>
  <c r="J18" i="3"/>
  <c r="E22" i="3"/>
  <c r="E33" i="3"/>
  <c r="I7" i="3"/>
  <c r="H32" i="3"/>
  <c r="H23" i="3"/>
  <c r="H30" i="3"/>
  <c r="B27" i="3"/>
  <c r="D33" i="3"/>
  <c r="H16" i="3"/>
  <c r="I5" i="3"/>
  <c r="L13" i="3"/>
  <c r="H15" i="3"/>
  <c r="L16" i="3"/>
  <c r="I13" i="3"/>
  <c r="G20" i="3"/>
  <c r="B24" i="3"/>
  <c r="D19" i="3"/>
  <c r="B7" i="3"/>
  <c r="G14" i="3"/>
  <c r="E28" i="3"/>
  <c r="E26" i="3"/>
  <c r="I17" i="3"/>
  <c r="M28" i="3"/>
  <c r="K26" i="3"/>
  <c r="J6" i="3"/>
  <c r="G13" i="3"/>
  <c r="M7" i="3"/>
  <c r="M26" i="3"/>
  <c r="M16" i="3"/>
  <c r="F22" i="3"/>
  <c r="G29" i="3"/>
  <c r="B28" i="3"/>
  <c r="I21" i="3"/>
  <c r="C7" i="3"/>
  <c r="M23" i="3"/>
  <c r="F25" i="3"/>
  <c r="M32" i="3"/>
  <c r="F8" i="3"/>
  <c r="J24" i="3"/>
  <c r="H25" i="3"/>
  <c r="M25" i="3"/>
  <c r="G10" i="3"/>
  <c r="L15" i="3"/>
  <c r="G21" i="3"/>
  <c r="K6" i="3"/>
  <c r="D7" i="3"/>
  <c r="J19" i="3"/>
  <c r="F24" i="3"/>
  <c r="L7" i="3"/>
  <c r="M10" i="3"/>
  <c r="D11" i="3"/>
  <c r="K22" i="3"/>
  <c r="B17" i="3"/>
  <c r="B23" i="3"/>
  <c r="C11" i="3"/>
  <c r="J11" i="3"/>
  <c r="J7" i="3"/>
  <c r="K8" i="3"/>
  <c r="G4" i="3"/>
  <c r="F29" i="3"/>
  <c r="M31" i="3"/>
  <c r="I6" i="3"/>
  <c r="I19" i="3"/>
  <c r="M15" i="3"/>
  <c r="D8" i="3"/>
  <c r="B10" i="3"/>
  <c r="H20" i="3"/>
  <c r="H22" i="3"/>
  <c r="J16" i="3"/>
  <c r="L5" i="3"/>
  <c r="G33" i="3"/>
  <c r="F31" i="3"/>
  <c r="D18" i="3"/>
  <c r="I24" i="3"/>
  <c r="K27" i="3"/>
  <c r="D16" i="3"/>
  <c r="I10" i="3"/>
  <c r="I34" i="3"/>
  <c r="K29" i="3"/>
  <c r="F17" i="3"/>
  <c r="H24" i="3"/>
  <c r="D22" i="3"/>
  <c r="C30" i="3"/>
  <c r="C18" i="3"/>
  <c r="E23" i="3"/>
  <c r="C33" i="3"/>
  <c r="E16" i="3"/>
  <c r="D20" i="3"/>
  <c r="M18" i="3"/>
  <c r="M30" i="3"/>
  <c r="C28" i="3"/>
  <c r="J31" i="3"/>
  <c r="L31" i="3"/>
  <c r="I28" i="3"/>
  <c r="K23" i="3"/>
  <c r="F32" i="3"/>
  <c r="I22" i="3"/>
  <c r="L4" i="3"/>
  <c r="I25" i="3"/>
  <c r="M6" i="3"/>
  <c r="E13" i="3"/>
  <c r="J22" i="3"/>
  <c r="D13" i="3"/>
  <c r="L30" i="3"/>
  <c r="C25" i="3"/>
  <c r="F9" i="3"/>
  <c r="E15" i="3"/>
  <c r="M14" i="3"/>
  <c r="I29" i="3"/>
  <c r="F20" i="3"/>
  <c r="K21" i="3"/>
  <c r="C15" i="3"/>
  <c r="B20" i="3"/>
  <c r="I23" i="3"/>
  <c r="F16" i="3"/>
  <c r="G9" i="3"/>
  <c r="E34" i="3"/>
  <c r="J33" i="3"/>
  <c r="D29" i="3"/>
  <c r="J17" i="3"/>
  <c r="H27" i="3"/>
  <c r="F6" i="3"/>
  <c r="J12" i="3"/>
  <c r="D4" i="3"/>
  <c r="D10" i="3"/>
  <c r="B8" i="3"/>
  <c r="K12" i="3"/>
  <c r="C27" i="3"/>
  <c r="J32" i="3"/>
  <c r="F26" i="3"/>
  <c r="F15" i="3"/>
  <c r="K4" i="3"/>
  <c r="B5" i="3"/>
  <c r="K32" i="3"/>
  <c r="F4" i="3"/>
  <c r="E5" i="3"/>
  <c r="D14" i="3"/>
  <c r="B29" i="3"/>
  <c r="I4" i="3"/>
  <c r="K24" i="3"/>
  <c r="H21" i="3"/>
  <c r="I18" i="3"/>
  <c r="L14" i="3"/>
  <c r="B31" i="3"/>
  <c r="J27" i="3"/>
  <c r="D5" i="3"/>
  <c r="L26" i="3"/>
  <c r="M22" i="3"/>
  <c r="G16" i="3"/>
  <c r="H8" i="3"/>
  <c r="J4" i="3"/>
  <c r="I11" i="3"/>
  <c r="E7" i="3"/>
  <c r="I32" i="3"/>
  <c r="H11" i="3"/>
  <c r="E12" i="3"/>
  <c r="H5" i="3"/>
  <c r="G15" i="3"/>
  <c r="B18" i="3"/>
  <c r="I27" i="3"/>
  <c r="G30" i="3"/>
  <c r="B30" i="3"/>
  <c r="M9" i="3"/>
  <c r="I20" i="3"/>
  <c r="M5" i="3"/>
  <c r="C29" i="3"/>
  <c r="D28" i="3"/>
  <c r="H26" i="3"/>
  <c r="G5" i="3"/>
  <c r="E10" i="3"/>
  <c r="D34" i="3"/>
  <c r="C23" i="3"/>
  <c r="C21" i="3"/>
  <c r="D30" i="3"/>
  <c r="M24" i="3"/>
  <c r="B12" i="3"/>
  <c r="L19" i="3"/>
  <c r="F21" i="3"/>
  <c r="L18" i="3"/>
  <c r="B19" i="3"/>
  <c r="E11" i="3"/>
  <c r="G19" i="3"/>
  <c r="F27" i="3"/>
  <c r="B21" i="3"/>
  <c r="B32" i="3"/>
  <c r="B33" i="3"/>
  <c r="M33" i="3"/>
  <c r="L20" i="3"/>
  <c r="G34" i="3"/>
  <c r="E9" i="3"/>
  <c r="F18" i="3"/>
  <c r="K31" i="3"/>
  <c r="K17" i="3"/>
  <c r="F11" i="3"/>
  <c r="J25" i="3"/>
  <c r="H29" i="3"/>
  <c r="D15" i="3"/>
  <c r="L25" i="3"/>
  <c r="F10" i="3"/>
  <c r="C4" i="3"/>
  <c r="J13" i="3"/>
  <c r="C10" i="3"/>
  <c r="E32" i="3"/>
  <c r="L33" i="3"/>
  <c r="E19" i="3"/>
  <c r="G6" i="3"/>
  <c r="K11" i="3"/>
  <c r="E6" i="3"/>
  <c r="C6" i="3"/>
  <c r="J30" i="3"/>
  <c r="C12" i="3"/>
  <c r="K7" i="3"/>
  <c r="L8" i="3"/>
  <c r="F13" i="3"/>
  <c r="D12" i="3"/>
  <c r="E4" i="3"/>
  <c r="B26" i="3"/>
  <c r="G27" i="3"/>
  <c r="K19" i="3"/>
  <c r="M4" i="3"/>
  <c r="C31" i="3"/>
  <c r="M29" i="3"/>
  <c r="L24" i="3"/>
  <c r="H7" i="3"/>
  <c r="K9" i="3"/>
  <c r="G31" i="3"/>
  <c r="B14" i="3"/>
  <c r="L10" i="3"/>
  <c r="C32" i="3"/>
  <c r="L12" i="3"/>
  <c r="L21" i="3"/>
  <c r="M13" i="3"/>
  <c r="K30" i="3"/>
  <c r="D9" i="3"/>
  <c r="K14" i="3"/>
  <c r="H4" i="3"/>
  <c r="C26" i="3"/>
  <c r="G11" i="3"/>
  <c r="F14" i="3"/>
  <c r="B9" i="3"/>
  <c r="J15" i="3"/>
  <c r="H13" i="3"/>
  <c r="K20" i="3"/>
  <c r="D32" i="3"/>
  <c r="J10" i="3"/>
  <c r="F5" i="3"/>
  <c r="M12" i="3"/>
  <c r="K18" i="3"/>
  <c r="D21" i="3"/>
  <c r="F30" i="3"/>
  <c r="G26" i="3"/>
  <c r="G22" i="3"/>
  <c r="H35" i="3" l="1"/>
  <c r="H38" i="3"/>
  <c r="H37" i="3"/>
  <c r="M37" i="3"/>
  <c r="M35" i="3"/>
  <c r="M38" i="3"/>
  <c r="E37" i="3"/>
  <c r="E35" i="3"/>
  <c r="E38" i="3"/>
  <c r="C35" i="3"/>
  <c r="C38" i="3"/>
  <c r="C37" i="3"/>
  <c r="J35" i="3"/>
  <c r="J37" i="3"/>
  <c r="J38" i="3"/>
  <c r="I35" i="3"/>
  <c r="I38" i="3"/>
  <c r="I37" i="3"/>
  <c r="F38" i="3"/>
  <c r="F37" i="3"/>
  <c r="F35" i="3"/>
  <c r="K38" i="3"/>
  <c r="K37" i="3"/>
  <c r="K35" i="3"/>
  <c r="D38" i="3"/>
  <c r="D35" i="3"/>
  <c r="D37" i="3"/>
  <c r="L37" i="3"/>
  <c r="L35" i="3"/>
  <c r="L38" i="3"/>
  <c r="G37" i="3"/>
  <c r="G35" i="3"/>
  <c r="G38" i="3"/>
  <c r="D42" i="3"/>
  <c r="D40" i="3"/>
  <c r="B35" i="3"/>
  <c r="B37" i="3"/>
  <c r="B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<sst xmlns="http://schemas.openxmlformats.org/spreadsheetml/2006/main" count="239" uniqueCount="106">
  <si>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</si>
  <si>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</si>
  <si>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</si>
  <si>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</si>
  <si>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</si>
  <si>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</si>
  <si>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</si>
  <si>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</si>
  <si>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</si>
  <si>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</si>
  <si>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</si>
  <si>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</si>
  <si>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</si>
  <si>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</si>
  <si>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</si>
  <si>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</si>
  <si>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</si>
  <si>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</si>
  <si>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</si>
  <si>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</si>
  <si>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</si>
  <si>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</si>
  <si>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</si>
  <si>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</si>
  <si>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</si>
  <si>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</si>
  <si>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</si>
  <si>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</si>
  <si>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</si>
  <si>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</si>
  <si>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</si>
  <si>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</si>
  <si>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</si>
  <si>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</si>
  <si>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</si>
  <si>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</si>
  <si>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</si>
  <si>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</si>
  <si>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</si>
  <si>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</si>
  <si>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</si>
  <si>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</si>
  <si>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</si>
  <si>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</si>
  <si>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</si>
  <si>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</si>
  <si>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</si>
  <si>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</si>
  <si>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</si>
  <si>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</si>
  <si>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</si>
  <si>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</si>
  <si>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</si>
  <si>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</si>
  <si>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</si>
  <si>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</si>
  <si>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</si>
  <si>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</si>
  <si>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</si>
  <si>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</si>
  <si>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</si>
  <si>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</si>
  <si>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</si>
  <si>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</si>
  <si>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</si>
  <si>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</si>
  <si>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</si>
  <si>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</si>
  <si>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</si>
  <si>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</si>
  <si>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</si>
  <si>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</si>
  <si>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</si>
  <si>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</si>
  <si>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</si>
  <si>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</si>
  <si>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</si>
  <si>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</si>
  <si>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</si>
  <si>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</si>
  <si>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</si>
  <si>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</si>
  <si>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</si>
  <si>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</si>
  <si>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</si>
  <si>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</si>
  <si>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</si>
  <si>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</si>
  <si>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</si>
  <si>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</si>
  <si>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</si>
  <si>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Broadway Rd. @ Brooks Rd.</t>
  </si>
  <si>
    <r>
      <rPr>
        <b/>
        <sz val="11"/>
        <color theme="1"/>
        <rFont val="Calibri"/>
        <family val="2"/>
        <scheme val="minor"/>
      </rPr>
      <t>30700</t>
    </r>
    <r>
      <rPr>
        <sz val="11"/>
        <color theme="1"/>
        <rFont val="Calibri"/>
        <family val="2"/>
        <scheme val="minor"/>
      </rPr>
      <t xml:space="preserve"> since installation</t>
    </r>
  </si>
  <si>
    <t>1,220 ft.</t>
  </si>
  <si>
    <t>0.5 mi. WNW of Broadway &amp; Alma School</t>
  </si>
  <si>
    <t>Broadway Rd. @ Brooks Rd.  # 30700</t>
  </si>
  <si>
    <r>
      <t>33</t>
    </r>
    <r>
      <rPr>
        <sz val="11"/>
        <color theme="1"/>
        <rFont val="Calibri"/>
        <family val="2"/>
      </rPr>
      <t>° 24' 36.4"</t>
    </r>
  </si>
  <si>
    <r>
      <t>111</t>
    </r>
    <r>
      <rPr>
        <sz val="11"/>
        <color theme="1"/>
        <rFont val="Calibri"/>
        <family val="2"/>
      </rPr>
      <t>° 51' 55.0"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</si>
  <si>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</si>
  <si>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</si>
  <si>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</si>
  <si>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</t>
  </si>
  <si>
    <t>No rain fell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</si>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</sst>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4.1338499999999998</c:v>
                </c:pt>
                <c:pt idx="2">
                  <c:v>9.7637599999999996</c:v>
                </c:pt>
                <c:pt idx="3">
                  <c:v>6.6929000000000007</c:v>
                </c:pt>
                <c:pt idx="4">
                  <c:v>7.322820000000001</c:v>
                </c:pt>
                <c:pt idx="5">
                  <c:v>5.5905399999999998</c:v>
                </c:pt>
                <c:pt idx="6">
                  <c:v>5.8267599999999984</c:v>
                </c:pt>
                <c:pt idx="7">
                  <c:v>5.5905399999999998</c:v>
                </c:pt>
                <c:pt idx="8">
                  <c:v>3.85826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C-492D-8A15-4D58CCFCC15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1.7716499999999999</c:v>
                </c:pt>
                <c:pt idx="1">
                  <c:v>3.3464499999999999</c:v>
                </c:pt>
                <c:pt idx="2">
                  <c:v>2.20472</c:v>
                </c:pt>
                <c:pt idx="3">
                  <c:v>0.19685000000000002</c:v>
                </c:pt>
                <c:pt idx="4">
                  <c:v>6.0236100000000015</c:v>
                </c:pt>
                <c:pt idx="5">
                  <c:v>2.8346399999999994</c:v>
                </c:pt>
                <c:pt idx="6">
                  <c:v>0.27559</c:v>
                </c:pt>
                <c:pt idx="7">
                  <c:v>0.31496000000000002</c:v>
                </c:pt>
                <c:pt idx="8">
                  <c:v>2.7559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C-492D-8A15-4D58CCFCC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301784"/>
        <c:axId val="445302176"/>
      </c:barChart>
      <c:catAx>
        <c:axId val="445301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5302176"/>
        <c:crosses val="autoZero"/>
        <c:auto val="1"/>
        <c:lblAlgn val="ctr"/>
        <c:lblOffset val="100"/>
        <c:noMultiLvlLbl val="0"/>
      </c:catAx>
      <c:valAx>
        <c:axId val="4453021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53017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Broadway Rd. @ Brooks</a:t>
            </a:r>
            <a:r>
              <a:rPr lang="en-US" baseline="0"/>
              <a:t> Rd.: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15</c:v>
                </c:pt>
                <c:pt idx="1">
                  <c:v>31</c:v>
                </c:pt>
                <c:pt idx="2">
                  <c:v>22</c:v>
                </c:pt>
                <c:pt idx="3">
                  <c:v>28</c:v>
                </c:pt>
                <c:pt idx="4">
                  <c:v>27</c:v>
                </c:pt>
                <c:pt idx="5">
                  <c:v>25</c:v>
                </c:pt>
                <c:pt idx="6">
                  <c:v>24</c:v>
                </c:pt>
                <c:pt idx="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13-4CB0-B66F-43A3811C5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721199"/>
        <c:axId val="647513919"/>
      </c:barChart>
      <c:catAx>
        <c:axId val="646721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513919"/>
        <c:crosses val="autoZero"/>
        <c:auto val="1"/>
        <c:lblAlgn val="ctr"/>
        <c:lblOffset val="100"/>
        <c:noMultiLvlLbl val="0"/>
      </c:catAx>
      <c:valAx>
        <c:axId val="64751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21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36.4%22N+111%C2%B051'55.0%22W/@33.41010,-111.86527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16</xdr:col>
      <xdr:colOff>613833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CCFA2F-2C89-41B4-BE2D-C62DC25878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010&amp;lon=-111.8652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3" t="s">
        <v>92</v>
      </c>
      <c r="C4" s="124"/>
      <c r="D4" s="125"/>
      <c r="O4" s="2">
        <v>2017</v>
      </c>
      <c r="P4" s="117"/>
      <c r="Q4" s="89">
        <f>'2017'!C367</f>
        <v>1.7716499999999999</v>
      </c>
    </row>
    <row r="5" spans="1:17" ht="15" customHeight="1" thickBot="1">
      <c r="A5" s="17"/>
      <c r="B5" s="124"/>
      <c r="C5" s="124"/>
      <c r="D5" s="125"/>
      <c r="O5" s="2">
        <v>2018</v>
      </c>
      <c r="P5" s="88">
        <f>'2018'!B367</f>
        <v>4.1338499999999998</v>
      </c>
      <c r="Q5" s="89">
        <f>'2018'!C367</f>
        <v>3.3464499999999999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9.7637599999999996</v>
      </c>
      <c r="Q6" s="89">
        <f>'2019'!C367</f>
        <v>2.20472</v>
      </c>
    </row>
    <row r="7" spans="1:17" ht="15.75" thickBot="1">
      <c r="A7" s="17" t="s">
        <v>3</v>
      </c>
      <c r="B7" s="80">
        <f>(D7-B8)/365.25</f>
        <v>8.6981519507186853</v>
      </c>
      <c r="C7" s="79" t="s">
        <v>73</v>
      </c>
      <c r="D7" s="78">
        <v>45931</v>
      </c>
      <c r="O7" s="2">
        <v>2020</v>
      </c>
      <c r="P7" s="88">
        <f>'2020'!B367</f>
        <v>6.6929000000000007</v>
      </c>
      <c r="Q7" s="89">
        <f>'2020'!C367</f>
        <v>0.19685000000000002</v>
      </c>
    </row>
    <row r="8" spans="1:17" ht="15.75" thickBot="1">
      <c r="A8" s="18" t="s">
        <v>4</v>
      </c>
      <c r="B8" s="19">
        <v>42754</v>
      </c>
      <c r="C8" s="6"/>
      <c r="D8" s="16"/>
      <c r="O8" s="2">
        <v>2021</v>
      </c>
      <c r="P8" s="88">
        <f>'2021'!B367</f>
        <v>7.322820000000001</v>
      </c>
      <c r="Q8" s="89">
        <f>'2021'!C367</f>
        <v>6.0236100000000015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5.5905399999999998</v>
      </c>
      <c r="Q9" s="89">
        <f>'2022'!C367</f>
        <v>2.8346399999999994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5.8267599999999984</v>
      </c>
      <c r="Q10" s="89">
        <f>'2023'!C367</f>
        <v>0.27559</v>
      </c>
    </row>
    <row r="11" spans="1:17" ht="15.75" thickBot="1">
      <c r="A11" s="17" t="s">
        <v>6</v>
      </c>
      <c r="B11" s="12" t="s">
        <v>96</v>
      </c>
      <c r="C11" s="20">
        <v>33.4101</v>
      </c>
      <c r="D11" s="15"/>
      <c r="O11" s="2">
        <v>2024</v>
      </c>
      <c r="P11" s="88">
        <f>'2024'!B367</f>
        <v>5.5905399999999998</v>
      </c>
      <c r="Q11" s="89">
        <f>'2024'!C367</f>
        <v>0.31496000000000002</v>
      </c>
    </row>
    <row r="12" spans="1:17" ht="15.75" thickBot="1">
      <c r="A12" s="17" t="s">
        <v>7</v>
      </c>
      <c r="B12" s="12" t="s">
        <v>97</v>
      </c>
      <c r="C12" s="20">
        <v>-111.86527</v>
      </c>
      <c r="D12" s="15"/>
      <c r="O12" s="2">
        <v>2025</v>
      </c>
      <c r="P12" s="88">
        <f>'2025'!B367</f>
        <v>3.85826</v>
      </c>
      <c r="Q12" s="89">
        <f>'2025'!C367</f>
        <v>2.7559</v>
      </c>
    </row>
    <row r="13" spans="1:17" ht="15.75" thickBot="1">
      <c r="A13" s="17" t="s">
        <v>8</v>
      </c>
      <c r="B13" s="12" t="s">
        <v>93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94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103</v>
      </c>
      <c r="B15" s="12"/>
      <c r="C15" s="12"/>
      <c r="D15" s="60">
        <f>AVERAGE(P4:P34)</f>
        <v>6.0974287499999997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10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0.79</v>
      </c>
      <c r="C31" s="115">
        <f>FREQ!$C$13</f>
        <v>43322</v>
      </c>
      <c r="D31" s="109">
        <v>14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1.81</v>
      </c>
      <c r="C32" s="115">
        <f>FREQ!$E$13</f>
        <v>43322</v>
      </c>
      <c r="D32" s="109">
        <v>64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1.85</v>
      </c>
      <c r="C33" s="115">
        <f>FREQ!$G$13</f>
        <v>43322</v>
      </c>
      <c r="D33" s="109">
        <v>32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1.85</v>
      </c>
      <c r="C34" s="115">
        <f>FREQ!$I$13</f>
        <v>43322</v>
      </c>
      <c r="D34" s="109">
        <v>18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1.89</v>
      </c>
      <c r="C35" s="115">
        <f>FREQ!$K$13</f>
        <v>43322</v>
      </c>
      <c r="D35" s="109">
        <v>6</v>
      </c>
      <c r="O35" s="130" t="s">
        <v>98</v>
      </c>
      <c r="P35" s="131"/>
      <c r="Q35" s="131"/>
    </row>
    <row r="36" spans="1:17">
      <c r="A36" s="46" t="s">
        <v>23</v>
      </c>
      <c r="B36" s="47">
        <f>FREQ!$L$13</f>
        <v>2.4</v>
      </c>
      <c r="C36" s="116">
        <f>FREQ!$M$13</f>
        <v>44401</v>
      </c>
      <c r="D36" s="111">
        <v>8</v>
      </c>
      <c r="O36" s="132"/>
      <c r="P36" s="132"/>
      <c r="Q36" s="132"/>
    </row>
    <row r="38" spans="1:17" ht="15.75">
      <c r="A38" s="128" t="s">
        <v>72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2xUsh+f3bmvilnb/8HvZqoy6/FjuL+xjXejSdiirtUdh02EO6GY/Wp6EaOrgShpYDOC+0I8491By92da5ZCcVA==" saltValue="n5WiLGD7cORwhlG6Zb1NT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95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0.31496000000000002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0.78739999999999999</v>
      </c>
      <c r="H35" s="69">
        <f t="shared" ca="1" si="0"/>
        <v>0.11811000000000001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0.11811000000000001</v>
      </c>
      <c r="L35" s="69">
        <f t="shared" ref="L35" ca="1" si="3">SUM(L4:L34)</f>
        <v>0.19685000000000002</v>
      </c>
      <c r="M35" s="69">
        <f t="shared" ref="M35" ca="1" si="4">SUM(M4:M34)</f>
        <v>2.4409399999999999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</v>
      </c>
      <c r="F36" s="71">
        <f t="shared" ca="1" si="5"/>
        <v>0</v>
      </c>
      <c r="G36" s="71">
        <f t="shared" ca="1" si="5"/>
        <v>0.78739999999999999</v>
      </c>
      <c r="H36" s="71">
        <f t="shared" ca="1" si="5"/>
        <v>0.90551000000000004</v>
      </c>
      <c r="I36" s="71">
        <f t="shared" ca="1" si="5"/>
        <v>0.90551000000000004</v>
      </c>
      <c r="J36" s="71">
        <f t="shared" ca="1" si="5"/>
        <v>1.10236</v>
      </c>
      <c r="K36" s="71">
        <f t="shared" ca="1" si="5"/>
        <v>1.2204699999999999</v>
      </c>
      <c r="L36" s="71">
        <f t="shared" ca="1" si="5"/>
        <v>1.4173199999999999</v>
      </c>
      <c r="M36" s="71">
        <f t="shared" ca="1" si="5"/>
        <v>3.8582599999999996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0.43307000000000001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0.15748000000000001</v>
      </c>
      <c r="K37" s="71">
        <f t="shared" ca="1" si="6"/>
        <v>7.8740000000000004E-2</v>
      </c>
      <c r="L37" s="71">
        <f ca="1">MAX(L4:L34)</f>
        <v>7.8740000000000004E-2</v>
      </c>
      <c r="M37" s="71">
        <f t="shared" ca="1" si="6"/>
        <v>1.6929099999999999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3</v>
      </c>
      <c r="M38" s="72">
        <f t="shared" ca="1" si="7"/>
        <v>5</v>
      </c>
    </row>
    <row r="40" spans="1:22" ht="15.75">
      <c r="A40" s="73" t="s">
        <v>46</v>
      </c>
      <c r="B40" s="74"/>
      <c r="C40" s="74"/>
      <c r="D40" s="75">
        <f ca="1">MAX(B4:M34)</f>
        <v>1.6929099999999999</v>
      </c>
    </row>
    <row r="41" spans="1:22" ht="15.75">
      <c r="A41" s="73" t="s">
        <v>47</v>
      </c>
      <c r="B41" s="74"/>
      <c r="C41" s="74"/>
      <c r="D41" s="75">
        <f ca="1">MAX(B35:M35)</f>
        <v>2.4409399999999999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2.7559</v>
      </c>
    </row>
    <row r="43" spans="1:22" ht="15.75">
      <c r="A43" s="73" t="s">
        <v>70</v>
      </c>
      <c r="B43" s="74"/>
      <c r="C43" s="74"/>
      <c r="D43" s="75">
        <f ca="1">M36</f>
        <v>3.8582599999999996</v>
      </c>
    </row>
    <row r="44" spans="1:22" ht="15.75">
      <c r="A44" s="73" t="s">
        <v>66</v>
      </c>
      <c r="B44" s="74"/>
      <c r="C44" s="74"/>
      <c r="D44" s="76">
        <f ca="1">M36/Meta_Stats!$D$15</f>
        <v>0.63276836158192085</v>
      </c>
    </row>
    <row r="45" spans="1:22" ht="15.75">
      <c r="A45" s="73" t="s">
        <v>48</v>
      </c>
      <c r="B45" s="74"/>
      <c r="C45" s="74"/>
      <c r="D45" s="77">
        <f ca="1">SUM(B38:M38)</f>
        <v>18</v>
      </c>
    </row>
    <row r="47" spans="1:22" ht="15.75">
      <c r="A47" s="128" t="s">
        <v>72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H13" sqref="H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0">
        <v>30700</v>
      </c>
      <c r="B2" s="134">
        <v>45668.5</v>
      </c>
      <c r="C2" s="135" t="s">
        <v>104</v>
      </c>
      <c r="D2" s="134">
        <v>45670.5</v>
      </c>
      <c r="E2" s="135" t="s">
        <v>104</v>
      </c>
      <c r="F2" s="136">
        <f>D2-B2</f>
        <v>2</v>
      </c>
      <c r="G2" s="137" t="s">
        <v>105</v>
      </c>
      <c r="H2" s="137" t="s">
        <v>102</v>
      </c>
      <c r="I2" s="135">
        <v>1</v>
      </c>
    </row>
    <row r="3" spans="1:9">
      <c r="A3" s="110">
        <v>30700</v>
      </c>
      <c r="B3" s="22">
        <v>45484.75</v>
      </c>
      <c r="C3" s="21">
        <v>134</v>
      </c>
      <c r="D3" s="22">
        <v>45488.397222222222</v>
      </c>
      <c r="E3" s="21">
        <v>134</v>
      </c>
      <c r="F3" s="23">
        <f>D3-B3</f>
        <v>3.6472222222218988</v>
      </c>
      <c r="G3" s="24" t="s">
        <v>101</v>
      </c>
      <c r="H3" s="24" t="s">
        <v>102</v>
      </c>
      <c r="I3" s="21">
        <v>1</v>
      </c>
    </row>
    <row r="4" spans="1:9">
      <c r="A4" s="110">
        <v>30700</v>
      </c>
      <c r="B4" s="22">
        <v>45476.390972222223</v>
      </c>
      <c r="C4" s="21">
        <v>134</v>
      </c>
      <c r="D4" s="22">
        <v>45482.349305555559</v>
      </c>
      <c r="E4" s="21">
        <v>134</v>
      </c>
      <c r="F4" s="23">
        <f t="shared" ref="F4:F5" si="0">D4-B4</f>
        <v>5.9583333333357587</v>
      </c>
      <c r="G4" s="24" t="s">
        <v>101</v>
      </c>
      <c r="H4" s="24" t="s">
        <v>102</v>
      </c>
      <c r="I4" s="21">
        <v>1</v>
      </c>
    </row>
    <row r="5" spans="1:9">
      <c r="A5" s="110">
        <v>30700</v>
      </c>
      <c r="B5" s="22">
        <v>45458.34375</v>
      </c>
      <c r="C5" s="21">
        <v>134</v>
      </c>
      <c r="D5" s="22">
        <v>45463</v>
      </c>
      <c r="E5" s="21">
        <v>134</v>
      </c>
      <c r="F5" s="23">
        <f t="shared" si="0"/>
        <v>4.65625</v>
      </c>
      <c r="G5" s="24" t="s">
        <v>101</v>
      </c>
      <c r="H5" s="24" t="s">
        <v>102</v>
      </c>
      <c r="I5" s="21">
        <v>1</v>
      </c>
    </row>
    <row r="6" spans="1:9">
      <c r="A6" s="21"/>
      <c r="B6" s="22"/>
      <c r="C6" s="21"/>
      <c r="D6" s="22"/>
      <c r="E6" s="21"/>
      <c r="F6" s="95"/>
      <c r="G6" s="24"/>
      <c r="H6" s="24"/>
      <c r="I6" s="21"/>
    </row>
    <row r="7" spans="1:9">
      <c r="A7" s="21"/>
      <c r="B7" s="22"/>
      <c r="C7" s="21"/>
      <c r="D7" s="22"/>
      <c r="E7" s="21"/>
      <c r="F7" s="96">
        <f>SUM($F2:$F5)</f>
        <v>16.261805555557657</v>
      </c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118" t="s">
        <v>99</v>
      </c>
      <c r="D9" s="119"/>
      <c r="E9" s="121">
        <f>Meta_Stats!B7*365.25</f>
        <v>3177</v>
      </c>
      <c r="F9" s="120">
        <f>100-(F7/E9)*100</f>
        <v>99.488139579617325</v>
      </c>
      <c r="G9" s="118" t="s">
        <v>100</v>
      </c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5" sqref="N15"/>
    </sheetView>
  </sheetViews>
  <sheetFormatPr defaultRowHeight="1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2017</v>
      </c>
      <c r="B3" s="113">
        <v>0.2</v>
      </c>
      <c r="C3" s="105">
        <v>42950</v>
      </c>
      <c r="D3" s="113">
        <v>0.31</v>
      </c>
      <c r="E3" s="105">
        <v>42932</v>
      </c>
      <c r="F3" s="113">
        <v>0.39</v>
      </c>
      <c r="G3" s="105">
        <v>42932</v>
      </c>
      <c r="H3" s="113">
        <v>0.47</v>
      </c>
      <c r="I3" s="105">
        <v>42755</v>
      </c>
      <c r="J3" s="113">
        <v>0.75</v>
      </c>
      <c r="K3" s="105">
        <v>42785</v>
      </c>
      <c r="L3" s="113">
        <v>0.79</v>
      </c>
      <c r="M3" s="105">
        <v>42785</v>
      </c>
    </row>
    <row r="4" spans="1:13">
      <c r="A4" s="102">
        <v>2018</v>
      </c>
      <c r="B4" s="114">
        <v>0.79</v>
      </c>
      <c r="C4" s="105">
        <v>43322</v>
      </c>
      <c r="D4" s="114">
        <v>1.81</v>
      </c>
      <c r="E4" s="105">
        <v>43322</v>
      </c>
      <c r="F4" s="114">
        <v>1.85</v>
      </c>
      <c r="G4" s="105">
        <v>43322</v>
      </c>
      <c r="H4" s="114">
        <v>1.85</v>
      </c>
      <c r="I4" s="105">
        <v>43322</v>
      </c>
      <c r="J4" s="114">
        <v>1.89</v>
      </c>
      <c r="K4" s="105">
        <v>43322</v>
      </c>
      <c r="L4" s="114">
        <v>2.2400000000000002</v>
      </c>
      <c r="M4" s="105">
        <v>43322</v>
      </c>
    </row>
    <row r="5" spans="1:13">
      <c r="A5" s="102">
        <v>2019</v>
      </c>
      <c r="B5" s="114">
        <v>0.51</v>
      </c>
      <c r="C5" s="105">
        <v>43734</v>
      </c>
      <c r="D5" s="114">
        <v>0.55000000000000004</v>
      </c>
      <c r="E5" s="105">
        <v>43734</v>
      </c>
      <c r="F5" s="114">
        <v>0.75</v>
      </c>
      <c r="G5" s="105">
        <v>43386</v>
      </c>
      <c r="H5" s="114">
        <v>1.26</v>
      </c>
      <c r="I5" s="105">
        <v>43386</v>
      </c>
      <c r="J5" s="114">
        <v>1.77</v>
      </c>
      <c r="K5" s="105">
        <v>43517</v>
      </c>
      <c r="L5" s="114">
        <v>2.0099999999999998</v>
      </c>
      <c r="M5" s="105">
        <v>43517</v>
      </c>
    </row>
    <row r="6" spans="1:13">
      <c r="A6" s="102">
        <v>2020</v>
      </c>
      <c r="B6" s="114">
        <v>0.35</v>
      </c>
      <c r="C6" s="105">
        <v>43798</v>
      </c>
      <c r="D6" s="114">
        <v>0.55000000000000004</v>
      </c>
      <c r="E6" s="105">
        <v>43798</v>
      </c>
      <c r="F6" s="114">
        <v>0.87</v>
      </c>
      <c r="G6" s="105">
        <v>43798</v>
      </c>
      <c r="H6" s="114">
        <v>0.94</v>
      </c>
      <c r="I6" s="105">
        <v>43798</v>
      </c>
      <c r="J6" s="114">
        <v>1.02</v>
      </c>
      <c r="K6" s="105">
        <v>43883</v>
      </c>
      <c r="L6" s="114">
        <v>1.46</v>
      </c>
      <c r="M6" s="105">
        <v>43902</v>
      </c>
    </row>
    <row r="7" spans="1:13">
      <c r="A7" s="102">
        <v>2021</v>
      </c>
      <c r="B7" s="114">
        <v>0.43</v>
      </c>
      <c r="C7" s="105">
        <v>44441</v>
      </c>
      <c r="D7" s="114">
        <v>0.59</v>
      </c>
      <c r="E7" s="105">
        <v>44441</v>
      </c>
      <c r="F7" s="114">
        <v>0.63</v>
      </c>
      <c r="G7" s="105">
        <v>44441</v>
      </c>
      <c r="H7" s="114">
        <v>0.75</v>
      </c>
      <c r="I7" s="105">
        <v>44422</v>
      </c>
      <c r="J7" s="114">
        <v>1.18</v>
      </c>
      <c r="K7" s="105">
        <v>44401</v>
      </c>
      <c r="L7" s="114">
        <v>2.4</v>
      </c>
      <c r="M7" s="105">
        <v>44401</v>
      </c>
    </row>
    <row r="8" spans="1:13">
      <c r="A8" s="102">
        <v>2022</v>
      </c>
      <c r="B8" s="114">
        <v>0.59</v>
      </c>
      <c r="C8" s="105">
        <v>44759</v>
      </c>
      <c r="D8" s="114">
        <v>0.83</v>
      </c>
      <c r="E8" s="105">
        <v>44759</v>
      </c>
      <c r="F8" s="114">
        <v>0.83</v>
      </c>
      <c r="G8" s="105">
        <v>44759</v>
      </c>
      <c r="H8" s="114">
        <v>0.83</v>
      </c>
      <c r="I8" s="105">
        <v>44554</v>
      </c>
      <c r="J8" s="114">
        <v>1.34</v>
      </c>
      <c r="K8" s="105">
        <v>44554</v>
      </c>
      <c r="L8" s="114">
        <v>1.34</v>
      </c>
      <c r="M8" s="105">
        <v>44554</v>
      </c>
    </row>
    <row r="9" spans="1:13">
      <c r="A9" s="102">
        <v>2023</v>
      </c>
      <c r="B9" s="114">
        <v>0.35</v>
      </c>
      <c r="C9" s="105">
        <v>44849</v>
      </c>
      <c r="D9" s="114">
        <v>0.59</v>
      </c>
      <c r="E9" s="105">
        <v>44849</v>
      </c>
      <c r="F9" s="114">
        <v>0.94</v>
      </c>
      <c r="G9" s="105">
        <v>44849</v>
      </c>
      <c r="H9" s="114">
        <v>0.98</v>
      </c>
      <c r="I9" s="105">
        <v>44849</v>
      </c>
      <c r="J9" s="114">
        <v>1.1000000000000001</v>
      </c>
      <c r="K9" s="105">
        <v>44849</v>
      </c>
      <c r="L9" s="114">
        <v>1.1000000000000001</v>
      </c>
      <c r="M9" s="105">
        <v>44849</v>
      </c>
    </row>
    <row r="10" spans="1:13">
      <c r="A10" s="102">
        <v>2024</v>
      </c>
      <c r="B10" s="114">
        <v>0.35</v>
      </c>
      <c r="C10" s="105">
        <v>45366</v>
      </c>
      <c r="D10" s="114">
        <v>0.35</v>
      </c>
      <c r="E10" s="105">
        <v>45366</v>
      </c>
      <c r="F10" s="114">
        <v>0.43</v>
      </c>
      <c r="G10" s="105">
        <v>45366</v>
      </c>
      <c r="H10" s="114">
        <v>0.47</v>
      </c>
      <c r="I10" s="105">
        <v>45282</v>
      </c>
      <c r="J10" s="114">
        <v>0.91</v>
      </c>
      <c r="K10" s="105">
        <v>45283</v>
      </c>
      <c r="L10" s="114">
        <v>0.91</v>
      </c>
      <c r="M10" s="105">
        <v>45283</v>
      </c>
    </row>
    <row r="11" spans="1:13" ht="15.75" thickBot="1">
      <c r="A11" s="102">
        <v>2025</v>
      </c>
      <c r="B11" s="112">
        <v>0.39</v>
      </c>
      <c r="C11" s="105">
        <v>45926</v>
      </c>
      <c r="D11" s="112">
        <v>0.87</v>
      </c>
      <c r="E11" s="105">
        <v>45926</v>
      </c>
      <c r="F11" s="112">
        <v>1.18</v>
      </c>
      <c r="G11" s="105">
        <v>45926</v>
      </c>
      <c r="H11" s="112">
        <v>1.69</v>
      </c>
      <c r="I11" s="105">
        <v>45926</v>
      </c>
      <c r="J11" s="112">
        <v>1.81</v>
      </c>
      <c r="K11" s="105">
        <v>45927</v>
      </c>
      <c r="L11" s="112">
        <v>1.81</v>
      </c>
      <c r="M11" s="105">
        <v>45929</v>
      </c>
    </row>
    <row r="12" spans="1:13">
      <c r="A12" s="106"/>
      <c r="B12" s="107"/>
      <c r="C12" s="105"/>
      <c r="D12" s="107"/>
      <c r="E12" s="105"/>
      <c r="F12" s="107"/>
      <c r="G12" s="105"/>
      <c r="H12" s="107"/>
      <c r="I12" s="105"/>
      <c r="J12" s="107"/>
      <c r="K12" s="105"/>
      <c r="L12" s="107"/>
      <c r="M12" s="105"/>
    </row>
    <row r="13" spans="1:13">
      <c r="A13" s="102" t="s">
        <v>86</v>
      </c>
      <c r="B13" s="103">
        <f>MAX(B3:B11)</f>
        <v>0.79</v>
      </c>
      <c r="C13" s="108">
        <f>VLOOKUP(MAX($B$3:$B$11), $B$3:$C$11, 2, FALSE)</f>
        <v>43322</v>
      </c>
      <c r="D13" s="103">
        <f>MAX(D3:D11)</f>
        <v>1.81</v>
      </c>
      <c r="E13" s="108">
        <f>VLOOKUP(MAX($D$3:$D$11), $D$3:$E$11, 2, FALSE)</f>
        <v>43322</v>
      </c>
      <c r="F13" s="103">
        <f>MAX(F3:F11)</f>
        <v>1.85</v>
      </c>
      <c r="G13" s="108">
        <f>VLOOKUP(MAX($F$3:$F$11), $F$3:$G$11, 2, FALSE)</f>
        <v>43322</v>
      </c>
      <c r="H13" s="103">
        <f>MAX(H3:H11)</f>
        <v>1.85</v>
      </c>
      <c r="I13" s="108">
        <f>VLOOKUP(MAX($H$3:$H$11), $H$3:$I$11, 2, FALSE)</f>
        <v>43322</v>
      </c>
      <c r="J13" s="103">
        <f>MAX(J3:J11)</f>
        <v>1.89</v>
      </c>
      <c r="K13" s="108">
        <f>VLOOKUP(MAX($J$3:$J$11), $J$3:$K$11, 2, FALSE)</f>
        <v>43322</v>
      </c>
      <c r="L13" s="103">
        <f>MAX(L3:L11)</f>
        <v>2.4</v>
      </c>
      <c r="M13" s="108">
        <f>VLOOKUP(MAX($L$3:$L$11), $L$3:$M$11, 2, FALSE)</f>
        <v>44401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J35" sqref="J35"/>
    </sheetView>
  </sheetViews>
  <sheetFormatPr defaultRowHeight="15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2017</v>
      </c>
      <c r="D3">
        <f>COUNTIF('2017'!$B1:$B366,"&gt;.01")</f>
        <v>17</v>
      </c>
    </row>
    <row r="4" spans="1:4">
      <c r="A4">
        <v>2022</v>
      </c>
      <c r="C4">
        <v>2018</v>
      </c>
      <c r="D4">
        <f>COUNTIF('2018'!$B1:$B366,"&gt;.01")</f>
        <v>15</v>
      </c>
    </row>
    <row r="5" spans="1:4">
      <c r="A5">
        <v>2021</v>
      </c>
      <c r="C5">
        <v>2019</v>
      </c>
      <c r="D5">
        <f>COUNTIF('2019'!$B1:$B366,"&gt;.01")</f>
        <v>31</v>
      </c>
    </row>
    <row r="6" spans="1:4">
      <c r="A6">
        <v>2020</v>
      </c>
      <c r="C6">
        <v>2020</v>
      </c>
      <c r="D6">
        <f>COUNTIF('2020'!$B1:$B366,"&gt;.01")</f>
        <v>22</v>
      </c>
    </row>
    <row r="7" spans="1:4">
      <c r="A7">
        <v>2019</v>
      </c>
      <c r="C7">
        <v>2021</v>
      </c>
      <c r="D7">
        <f>COUNTIF('2021'!$B1:$B366,"&gt;.01")</f>
        <v>28</v>
      </c>
    </row>
    <row r="8" spans="1:4">
      <c r="A8">
        <v>2018</v>
      </c>
      <c r="C8">
        <v>2022</v>
      </c>
      <c r="D8">
        <f>COUNTIF('2022'!$B1:$B366,"&gt;.01")</f>
        <v>27</v>
      </c>
    </row>
    <row r="9" spans="1:4">
      <c r="A9">
        <v>2017</v>
      </c>
      <c r="C9">
        <v>2023</v>
      </c>
      <c r="D9">
        <f>COUNTIF('2023'!$B1:$B366,"&gt;.01")</f>
        <v>25</v>
      </c>
    </row>
    <row r="10" spans="1:4">
      <c r="C10">
        <v>2024</v>
      </c>
      <c r="D10">
        <f>COUNTIF('2024'!$B1:$B366,"&gt;.01")</f>
        <v>24</v>
      </c>
    </row>
    <row r="11" spans="1:4">
      <c r="C11">
        <v>2025</v>
      </c>
      <c r="D11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20FF-9EB7-4143-8713-DBB07013105B}">
  <dimension ref="A1:C368"/>
  <sheetViews>
    <sheetView zoomScaleNormal="100" workbookViewId="0">
      <selection activeCell="B1" sqref="B1:B366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0.11811000000000001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0.15748000000000001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3.9370000000000002E-2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7.8740000000000004E-2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3.9370000000000002E-2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0.31496000000000002</v>
      </c>
      <c r="C339" s="94"/>
    </row>
    <row r="340" spans="1:3" ht="15" customHeight="1">
      <c r="A340" s="92">
        <v>45173</v>
      </c>
      <c r="B340" s="3">
        <v>7.8740000000000004E-2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0.23622000000000001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1.6929099999999999</v>
      </c>
      <c r="C362" s="94"/>
    </row>
    <row r="363" spans="1:3" ht="15" customHeight="1">
      <c r="A363" s="92">
        <v>45196</v>
      </c>
      <c r="B363" s="3">
        <v>0.11811000000000001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3.85826</v>
      </c>
      <c r="C367" s="91">
        <f>SUM(B263:B366)</f>
        <v>2.7559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4468-B0BF-4922-AE9E-FA5103D4017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7.8740000000000004E-2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0.11811000000000001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3.9370000000000002E-2</v>
      </c>
      <c r="C61" s="94"/>
    </row>
    <row r="62" spans="1:3" ht="15" customHeight="1">
      <c r="A62" s="122">
        <v>45261</v>
      </c>
      <c r="B62" s="93">
        <v>0.19685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0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0.74802999999999997</v>
      </c>
      <c r="C83" s="94"/>
    </row>
    <row r="84" spans="1:3" ht="15" customHeight="1">
      <c r="A84" s="122">
        <v>45283</v>
      </c>
      <c r="B84" s="93">
        <v>0.15748000000000001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0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3.9370000000000002E-2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0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0</v>
      </c>
      <c r="C113" s="94"/>
    </row>
    <row r="114" spans="1:3" ht="15" customHeight="1">
      <c r="A114" s="122">
        <v>45313</v>
      </c>
      <c r="B114" s="93">
        <v>0.27559</v>
      </c>
      <c r="C114" s="94"/>
    </row>
    <row r="115" spans="1:3" ht="15" customHeight="1">
      <c r="A115" s="122">
        <v>45314</v>
      </c>
      <c r="B115" s="93">
        <v>0.47244000000000003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0.23622000000000001</v>
      </c>
      <c r="C124" s="94"/>
    </row>
    <row r="125" spans="1:3" ht="15" customHeight="1">
      <c r="A125" s="122">
        <v>45324</v>
      </c>
      <c r="B125" s="93">
        <v>0.15748000000000001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0.19685</v>
      </c>
      <c r="C129" s="94"/>
    </row>
    <row r="130" spans="1:3" ht="15" customHeight="1">
      <c r="A130" s="122">
        <v>45329</v>
      </c>
      <c r="B130" s="93">
        <v>0.19685</v>
      </c>
      <c r="C130" s="94"/>
    </row>
    <row r="131" spans="1:3" ht="15" customHeight="1">
      <c r="A131" s="122">
        <v>45330</v>
      </c>
      <c r="B131" s="93">
        <v>0.31496000000000002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0.31496000000000002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0.19685</v>
      </c>
      <c r="C159" s="94"/>
    </row>
    <row r="160" spans="1:3" ht="15" customHeight="1">
      <c r="A160" s="122">
        <v>45359</v>
      </c>
      <c r="B160" s="93">
        <v>0.15748000000000001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0.43307000000000001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3.9370000000000002E-2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0.27559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0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0.35432999999999998</v>
      </c>
      <c r="C183" s="94"/>
    </row>
    <row r="184" spans="1:3" ht="15" customHeight="1">
      <c r="A184" s="122">
        <v>45383</v>
      </c>
      <c r="B184" s="93">
        <v>0.27559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 t="s">
        <v>87</v>
      </c>
      <c r="C260" s="94"/>
    </row>
    <row r="261" spans="1:3" ht="15" customHeight="1">
      <c r="A261" s="122">
        <v>45460</v>
      </c>
      <c r="B261" s="93" t="s">
        <v>87</v>
      </c>
      <c r="C261" s="94"/>
    </row>
    <row r="262" spans="1:3" ht="15" customHeight="1">
      <c r="A262" s="122">
        <v>45461</v>
      </c>
      <c r="B262" s="93" t="s">
        <v>87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0</v>
      </c>
      <c r="C268" s="94"/>
    </row>
    <row r="269" spans="1:3" ht="15" customHeight="1">
      <c r="A269" s="122">
        <v>45468</v>
      </c>
      <c r="B269" s="93">
        <v>0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 t="s">
        <v>87</v>
      </c>
      <c r="C278" s="94"/>
    </row>
    <row r="279" spans="1:3" ht="15" customHeight="1">
      <c r="A279" s="122">
        <v>45478</v>
      </c>
      <c r="B279" s="93" t="s">
        <v>87</v>
      </c>
      <c r="C279" s="94"/>
    </row>
    <row r="280" spans="1:3" ht="15" customHeight="1">
      <c r="A280" s="122">
        <v>45479</v>
      </c>
      <c r="B280" s="93" t="s">
        <v>87</v>
      </c>
      <c r="C280" s="94"/>
    </row>
    <row r="281" spans="1:3" ht="15" customHeight="1">
      <c r="A281" s="122">
        <v>45480</v>
      </c>
      <c r="B281" s="93" t="s">
        <v>87</v>
      </c>
      <c r="C281" s="94"/>
    </row>
    <row r="282" spans="1:3" ht="15" customHeight="1">
      <c r="A282" s="122">
        <v>45481</v>
      </c>
      <c r="B282" s="93" t="s">
        <v>87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0</v>
      </c>
      <c r="C285" s="94"/>
    </row>
    <row r="286" spans="1:3" ht="15" customHeight="1">
      <c r="A286" s="122">
        <v>45485</v>
      </c>
      <c r="B286" s="93" t="s">
        <v>87</v>
      </c>
      <c r="C286" s="94"/>
    </row>
    <row r="287" spans="1:3" ht="15" customHeight="1">
      <c r="A287" s="122">
        <v>45486</v>
      </c>
      <c r="B287" s="93" t="s">
        <v>87</v>
      </c>
      <c r="C287" s="94"/>
    </row>
    <row r="288" spans="1:3" ht="15" customHeight="1">
      <c r="A288" s="122">
        <v>45487</v>
      </c>
      <c r="B288" s="93" t="s">
        <v>87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0</v>
      </c>
      <c r="C298" s="94"/>
    </row>
    <row r="299" spans="1:3" ht="15" customHeight="1">
      <c r="A299" s="122">
        <v>45498</v>
      </c>
      <c r="B299" s="93">
        <v>0.15748000000000001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0.15748000000000001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0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5.5905399999999998</v>
      </c>
      <c r="C367" s="91">
        <f>SUM(B263:B366)</f>
        <v>0.31496000000000002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6B49-6623-40BB-B14C-AB9C13863CDF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3.9370000000000002E-2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1.0629900000000001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0.82677</v>
      </c>
      <c r="C64" s="94"/>
    </row>
    <row r="65" spans="1:3" ht="15" customHeight="1">
      <c r="A65" s="92">
        <v>44899</v>
      </c>
      <c r="B65" s="93">
        <v>0.19685</v>
      </c>
      <c r="C65" s="94"/>
    </row>
    <row r="66" spans="1:3" ht="15" customHeight="1">
      <c r="A66" s="92">
        <v>44900</v>
      </c>
      <c r="B66" s="93">
        <v>3.9370000000000002E-2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0.11811000000000001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0.39369999999999999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0.43307000000000001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3.9370000000000002E-2</v>
      </c>
      <c r="C136" s="94"/>
    </row>
    <row r="137" spans="1:3" ht="15" customHeight="1">
      <c r="A137" s="92">
        <v>44971</v>
      </c>
      <c r="B137" s="93">
        <v>0.19685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3.9370000000000002E-2</v>
      </c>
      <c r="C144" s="94"/>
    </row>
    <row r="145" spans="1:3" ht="15" customHeight="1">
      <c r="A145" s="92">
        <v>44979</v>
      </c>
      <c r="B145" s="93">
        <v>0.11811000000000001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0.11811000000000001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0.66929000000000005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3.9370000000000002E-2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7.8740000000000004E-2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0.15748000000000001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5.8267599999999984</v>
      </c>
      <c r="C367" s="91">
        <f>SUM(B263:B366)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08CD-39FA-4A23-981D-239FB1A10DEB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0.15748000000000001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0.47244000000000003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1.3385800000000001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0.11811000000000001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0.27559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7.8740000000000004E-2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7.8740000000000004E-2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0.11811000000000001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0.35432999999999998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0.82677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0.23622000000000001</v>
      </c>
      <c r="C299" s="94"/>
    </row>
    <row r="300" spans="1:3" ht="15" customHeight="1">
      <c r="A300" s="92">
        <v>44768</v>
      </c>
      <c r="B300" s="93">
        <v>3.9370000000000002E-2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0.23622000000000001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0.23622000000000001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7.8740000000000004E-2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7.8740000000000004E-2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0.23622000000000001</v>
      </c>
      <c r="C346" s="94"/>
    </row>
    <row r="347" spans="1:3" ht="15" customHeight="1">
      <c r="A347" s="92">
        <v>44815</v>
      </c>
      <c r="B347" s="93">
        <v>0.15748000000000001</v>
      </c>
      <c r="C347" s="94"/>
    </row>
    <row r="348" spans="1:3" ht="15" customHeight="1">
      <c r="A348" s="92">
        <v>44816</v>
      </c>
      <c r="B348" s="93">
        <v>3.9370000000000002E-2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5.5905399999999998</v>
      </c>
      <c r="C367" s="91">
        <f>SUM(B262:B366)</f>
        <v>2.8346399999999994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534F-1613-422B-9BAF-693F334C790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0.43307000000000001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3.9370000000000002E-2</v>
      </c>
      <c r="C116" s="94"/>
    </row>
    <row r="117" spans="1:3" ht="15" customHeight="1">
      <c r="A117" s="92">
        <v>44221</v>
      </c>
      <c r="B117" s="93">
        <v>0.47244000000000003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3.9370000000000002E-2</v>
      </c>
      <c r="C121" s="94"/>
    </row>
    <row r="122" spans="1:3" ht="15" customHeight="1">
      <c r="A122" s="92">
        <v>44226</v>
      </c>
      <c r="B122" s="93">
        <v>3.9370000000000002E-2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0.15748000000000001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0.31496000000000002</v>
      </c>
      <c r="C296" s="94"/>
    </row>
    <row r="297" spans="1:3" ht="15" customHeight="1">
      <c r="A297" s="92">
        <v>44400</v>
      </c>
      <c r="B297" s="93">
        <v>0.70865999999999996</v>
      </c>
      <c r="C297" s="94"/>
    </row>
    <row r="298" spans="1:3" ht="15" customHeight="1">
      <c r="A298" s="92">
        <v>44401</v>
      </c>
      <c r="B298" s="93">
        <v>0.82677</v>
      </c>
      <c r="C298" s="94"/>
    </row>
    <row r="299" spans="1:3" ht="15" customHeight="1">
      <c r="A299" s="92">
        <v>44402</v>
      </c>
      <c r="B299" s="93">
        <v>0.55118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7.8740000000000004E-2</v>
      </c>
      <c r="C304" s="94"/>
    </row>
    <row r="305" spans="1:3" ht="15" customHeight="1">
      <c r="A305" s="92">
        <v>44408</v>
      </c>
      <c r="B305" s="93">
        <v>3.9370000000000002E-2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0.11811000000000001</v>
      </c>
      <c r="C315" s="94"/>
    </row>
    <row r="316" spans="1:3" ht="15" customHeight="1">
      <c r="A316" s="92">
        <v>44419</v>
      </c>
      <c r="B316" s="93">
        <v>0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0.35432999999999998</v>
      </c>
      <c r="C318" s="94"/>
    </row>
    <row r="319" spans="1:3" ht="15" customHeight="1">
      <c r="A319" s="92">
        <v>44422</v>
      </c>
      <c r="B319" s="93">
        <v>0.39369999999999999</v>
      </c>
      <c r="C319" s="94"/>
    </row>
    <row r="320" spans="1:3" ht="15" customHeight="1">
      <c r="A320" s="92">
        <v>44423</v>
      </c>
      <c r="B320" s="93">
        <v>0.19685</v>
      </c>
      <c r="C320" s="94"/>
    </row>
    <row r="321" spans="1:3" ht="15" customHeight="1">
      <c r="A321" s="92">
        <v>44424</v>
      </c>
      <c r="B321" s="93">
        <v>0.11811000000000001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0.31496000000000002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0.19685</v>
      </c>
      <c r="C336" s="94"/>
    </row>
    <row r="337" spans="1:3" ht="15" customHeight="1">
      <c r="A337" s="92">
        <v>44440</v>
      </c>
      <c r="B337" s="93">
        <v>0.23622000000000001</v>
      </c>
      <c r="C337" s="94"/>
    </row>
    <row r="338" spans="1:3" ht="15" customHeight="1">
      <c r="A338" s="92">
        <v>44441</v>
      </c>
      <c r="B338" s="93">
        <v>0.62992000000000004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0.39369999999999999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0.31496000000000002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7.322820000000001</v>
      </c>
      <c r="C367" s="91">
        <f>SUM(B261:B366)</f>
        <v>6.0236100000000015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0.19685</v>
      </c>
      <c r="C50" s="94"/>
    </row>
    <row r="51" spans="1:3" ht="15" customHeight="1">
      <c r="A51" s="92">
        <v>43789</v>
      </c>
      <c r="B51" s="93">
        <v>0.51180999999999999</v>
      </c>
      <c r="C51" s="94"/>
    </row>
    <row r="52" spans="1:3" ht="15" customHeight="1">
      <c r="A52" s="92">
        <v>43790</v>
      </c>
      <c r="B52" s="93">
        <v>0.51180999999999999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0.94488000000000005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0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0.19685</v>
      </c>
      <c r="C86" s="94"/>
    </row>
    <row r="87" spans="1:3" ht="15" customHeight="1">
      <c r="A87" s="92">
        <v>43825</v>
      </c>
      <c r="B87" s="93">
        <v>0.19685</v>
      </c>
      <c r="C87" s="94"/>
    </row>
    <row r="88" spans="1:3" ht="15" customHeight="1">
      <c r="A88" s="92">
        <v>43826</v>
      </c>
      <c r="B88" s="93">
        <v>0.11811000000000001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0.11811000000000001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0.19685</v>
      </c>
      <c r="C133" s="94"/>
    </row>
    <row r="134" spans="1:3" ht="15" customHeight="1">
      <c r="A134" s="92">
        <v>43872</v>
      </c>
      <c r="B134" s="93">
        <v>0.19685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1.02362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0.27559</v>
      </c>
      <c r="C162" s="94"/>
    </row>
    <row r="163" spans="1:3" ht="15" customHeight="1">
      <c r="A163" s="92">
        <v>43901</v>
      </c>
      <c r="B163" s="93">
        <v>0.55118</v>
      </c>
      <c r="C163" s="94"/>
    </row>
    <row r="164" spans="1:3" ht="15" customHeight="1">
      <c r="A164" s="92">
        <v>43902</v>
      </c>
      <c r="B164" s="93">
        <v>0.19685</v>
      </c>
      <c r="C164" s="94"/>
    </row>
    <row r="165" spans="1:3" ht="15" customHeight="1">
      <c r="A165" s="92">
        <v>43903</v>
      </c>
      <c r="B165" s="93">
        <v>0.43307000000000001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0.23622000000000001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0.11811000000000001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0.15748000000000001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3.9370000000000002E-2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6.6929000000000007</v>
      </c>
      <c r="C367" s="91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1.0629900000000001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0.19685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1.29921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3.9370000000000002E-2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7.8740000000000004E-2</v>
      </c>
      <c r="C60" s="94"/>
    </row>
    <row r="61" spans="1:3" ht="15" customHeight="1">
      <c r="A61" s="92">
        <v>43434</v>
      </c>
      <c r="B61" s="93">
        <v>0.11811000000000001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0.23622000000000001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0.59055000000000002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7.8740000000000004E-2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0.15748000000000001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0.23622000000000001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0.19685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7.8740000000000004E-2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1.4173199999999999</v>
      </c>
      <c r="C144" s="94"/>
    </row>
    <row r="145" spans="1:3" ht="15" customHeight="1">
      <c r="A145" s="92">
        <v>43518</v>
      </c>
      <c r="B145" s="93">
        <v>0.59055000000000002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3.9370000000000002E-2</v>
      </c>
      <c r="C163" s="94"/>
    </row>
    <row r="164" spans="1:3" ht="15" customHeight="1">
      <c r="A164" s="92">
        <v>43536</v>
      </c>
      <c r="B164" s="93">
        <v>0.39369999999999999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7.8740000000000004E-2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7.8740000000000004E-2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7.8740000000000004E-2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0.62992000000000004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0.11811000000000001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3.9370000000000002E-2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0.74802999999999997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0.55118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9.7637599999999996</v>
      </c>
      <c r="C367" s="91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0.15748000000000001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0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0.11811000000000001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0.55118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3.9370000000000002E-2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0.19685</v>
      </c>
      <c r="C312" s="94"/>
    </row>
    <row r="313" spans="1:3" ht="15" customHeight="1">
      <c r="A313" s="92">
        <v>43320</v>
      </c>
      <c r="B313" s="93">
        <v>0.19685</v>
      </c>
      <c r="C313" s="94"/>
    </row>
    <row r="314" spans="1:3" ht="15" customHeight="1">
      <c r="A314" s="92">
        <v>43321</v>
      </c>
      <c r="B314" s="93">
        <v>0.86614000000000002</v>
      </c>
      <c r="C314" s="94"/>
    </row>
    <row r="315" spans="1:3" ht="15" customHeight="1">
      <c r="A315" s="92">
        <v>43322</v>
      </c>
      <c r="B315" s="93">
        <v>1.02362</v>
      </c>
      <c r="C315" s="94"/>
    </row>
    <row r="316" spans="1:3" ht="15" customHeight="1">
      <c r="A316" s="92">
        <v>43323</v>
      </c>
      <c r="B316" s="93">
        <v>7.8740000000000004E-2</v>
      </c>
      <c r="C316" s="94"/>
    </row>
    <row r="317" spans="1:3" ht="15" customHeight="1">
      <c r="A317" s="92">
        <v>43324</v>
      </c>
      <c r="B317" s="93">
        <v>0.23622000000000001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0.11811000000000001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4.1338499999999998</v>
      </c>
      <c r="C367" s="91">
        <f>SUM(B259:B366)</f>
        <v>3.3464499999999999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 t="s">
        <v>87</v>
      </c>
      <c r="C102" s="94"/>
    </row>
    <row r="103" spans="1:3" ht="15" customHeight="1">
      <c r="A103" s="92">
        <v>42746</v>
      </c>
      <c r="B103" s="93" t="s">
        <v>87</v>
      </c>
      <c r="C103" s="94"/>
    </row>
    <row r="104" spans="1:3" ht="15" customHeight="1">
      <c r="A104" s="92">
        <v>42747</v>
      </c>
      <c r="B104" s="93" t="s">
        <v>87</v>
      </c>
      <c r="C104" s="94"/>
    </row>
    <row r="105" spans="1:3" ht="15" customHeight="1">
      <c r="A105" s="92">
        <v>42748</v>
      </c>
      <c r="B105" s="93" t="s">
        <v>87</v>
      </c>
      <c r="C105" s="94"/>
    </row>
    <row r="106" spans="1:3" ht="15" customHeight="1">
      <c r="A106" s="92">
        <v>42749</v>
      </c>
      <c r="B106" s="93" t="s">
        <v>87</v>
      </c>
      <c r="C106" s="94"/>
    </row>
    <row r="107" spans="1:3" ht="15" customHeight="1">
      <c r="A107" s="92">
        <v>42750</v>
      </c>
      <c r="B107" s="93" t="s">
        <v>87</v>
      </c>
      <c r="C107" s="94"/>
    </row>
    <row r="108" spans="1:3" ht="15" customHeight="1">
      <c r="A108" s="92">
        <v>42751</v>
      </c>
      <c r="B108" s="93" t="s">
        <v>87</v>
      </c>
      <c r="C108" s="94"/>
    </row>
    <row r="109" spans="1:3" ht="15" customHeight="1">
      <c r="A109" s="92">
        <v>42752</v>
      </c>
      <c r="B109" s="93" t="s">
        <v>87</v>
      </c>
      <c r="C109" s="94"/>
    </row>
    <row r="110" spans="1:3" ht="15" customHeight="1">
      <c r="A110" s="92">
        <v>42753</v>
      </c>
      <c r="B110" s="93" t="s">
        <v>87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0.62992000000000004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3.9370000000000002E-2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7.8740000000000004E-2</v>
      </c>
      <c r="C150" s="94"/>
    </row>
    <row r="151" spans="1:3" ht="15" customHeight="1">
      <c r="A151" s="92">
        <v>42794</v>
      </c>
      <c r="B151" s="93">
        <v>0.31496000000000002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3.9370000000000002E-2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3.9370000000000002E-2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0.31496000000000002</v>
      </c>
      <c r="C290" s="94"/>
    </row>
    <row r="291" spans="1:3" ht="15" customHeight="1">
      <c r="A291" s="92">
        <v>42933</v>
      </c>
      <c r="B291" s="93">
        <v>0.11811000000000001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0.23622000000000001</v>
      </c>
      <c r="C297" s="94"/>
    </row>
    <row r="298" spans="1:3" ht="15" customHeight="1">
      <c r="A298" s="92">
        <v>42940</v>
      </c>
      <c r="B298" s="93">
        <v>0.39369999999999999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0.27559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0.11811000000000001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0.27559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3.7401499999999999</v>
      </c>
      <c r="C367" s="91">
        <f>SUM(B259:B366)</f>
        <v>1.7716499999999999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2025-11-26T15:34:58Z</dcterms:modified>
</cp:coreProperties>
</file>