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29C7E96-F4DB-4D0B-927B-B105A95333D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1" l="1"/>
  <c r="D15" i="1"/>
  <c r="Q27" i="1"/>
  <c r="P27" i="1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2" i="21"/>
  <c r="C367" i="54"/>
  <c r="B367" i="54"/>
  <c r="Q26" i="1"/>
  <c r="P26" i="1"/>
  <c r="D25" i="6"/>
  <c r="F3" i="21"/>
  <c r="C367" i="53" l="1"/>
  <c r="B367" i="53"/>
  <c r="Q25" i="1"/>
  <c r="P25" i="1"/>
  <c r="F4" i="21"/>
  <c r="D24" i="6"/>
  <c r="C367" i="52"/>
  <c r="B367" i="52"/>
  <c r="Q24" i="1" l="1"/>
  <c r="P24" i="1"/>
  <c r="D23" i="6"/>
  <c r="C367" i="51"/>
  <c r="B367" i="51"/>
  <c r="Q23" i="1"/>
  <c r="P23" i="1"/>
  <c r="D22" i="6"/>
  <c r="C367" i="50"/>
  <c r="B367" i="50"/>
  <c r="D21" i="6" l="1"/>
  <c r="C367" i="49"/>
  <c r="Q22" i="1" s="1"/>
  <c r="B367" i="49"/>
  <c r="P22" i="1" s="1"/>
  <c r="Q21" i="1" l="1"/>
  <c r="D20" i="6"/>
  <c r="C367" i="48"/>
  <c r="B367" i="48"/>
  <c r="P21" i="1" s="1"/>
  <c r="F5" i="21"/>
  <c r="F6" i="21" l="1"/>
  <c r="D19" i="6"/>
  <c r="C367" i="47"/>
  <c r="Q20" i="1" s="1"/>
  <c r="B367" i="47"/>
  <c r="P20" i="1" s="1"/>
  <c r="D18" i="6" l="1"/>
  <c r="C367" i="46"/>
  <c r="Q19" i="1" s="1"/>
  <c r="B367" i="46"/>
  <c r="P19" i="1" s="1"/>
  <c r="F7" i="21"/>
  <c r="C36" i="1" l="1"/>
  <c r="B36" i="1"/>
  <c r="C35" i="1"/>
  <c r="B35" i="1"/>
  <c r="C34" i="1"/>
  <c r="B34" i="1"/>
  <c r="C33" i="1"/>
  <c r="B33" i="1"/>
  <c r="C32" i="1"/>
  <c r="B32" i="1"/>
  <c r="C31" i="1"/>
  <c r="B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21" i="21" s="1"/>
  <c r="F21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I21" i="3" l="1"/>
  <c r="H14" i="3"/>
  <c r="K29" i="3"/>
  <c r="I16" i="3"/>
  <c r="I31" i="3"/>
  <c r="B30" i="3"/>
  <c r="C26" i="3"/>
  <c r="K28" i="3"/>
  <c r="D4" i="3"/>
  <c r="H9" i="3"/>
  <c r="J31" i="3"/>
  <c r="M11" i="3"/>
  <c r="C27" i="3"/>
  <c r="I15" i="3"/>
  <c r="F14" i="3"/>
  <c r="I26" i="3"/>
  <c r="F19" i="3"/>
  <c r="B6" i="3"/>
  <c r="B5" i="3"/>
  <c r="D20" i="3"/>
  <c r="I20" i="3"/>
  <c r="D27" i="3"/>
  <c r="F24" i="3"/>
  <c r="G20" i="3"/>
  <c r="M24" i="3"/>
  <c r="D18" i="3"/>
  <c r="H31" i="3"/>
  <c r="G24" i="3"/>
  <c r="E12" i="3"/>
  <c r="C31" i="3"/>
  <c r="L22" i="3"/>
  <c r="F30" i="3"/>
  <c r="L7" i="3"/>
  <c r="H15" i="3"/>
  <c r="B27" i="3"/>
  <c r="L6" i="3"/>
  <c r="F8" i="3"/>
  <c r="D24" i="3"/>
  <c r="D19" i="3"/>
  <c r="L10" i="3"/>
  <c r="I22" i="3"/>
  <c r="L20" i="3"/>
  <c r="H32" i="3"/>
  <c r="E9" i="3"/>
  <c r="M13" i="3"/>
  <c r="I25" i="3"/>
  <c r="K10" i="3"/>
  <c r="G17" i="3"/>
  <c r="L15" i="3"/>
  <c r="C29" i="3"/>
  <c r="G8" i="3"/>
  <c r="E20" i="3"/>
  <c r="D30" i="3"/>
  <c r="L12" i="3"/>
  <c r="M25" i="3"/>
  <c r="H16" i="3"/>
  <c r="I8" i="3"/>
  <c r="E19" i="3"/>
  <c r="F9" i="3"/>
  <c r="I30" i="3"/>
  <c r="J9" i="3"/>
  <c r="K19" i="3"/>
  <c r="J22" i="3"/>
  <c r="E30" i="3"/>
  <c r="G28" i="3"/>
  <c r="M6" i="3"/>
  <c r="F7" i="3"/>
  <c r="E8" i="3"/>
  <c r="C30" i="3"/>
  <c r="H29" i="3"/>
  <c r="D28" i="3"/>
  <c r="B14" i="3"/>
  <c r="D17" i="3"/>
  <c r="D22" i="3"/>
  <c r="B8" i="3"/>
  <c r="K20" i="3"/>
  <c r="G19" i="3"/>
  <c r="F25" i="3"/>
  <c r="B7" i="3"/>
  <c r="H33" i="3"/>
  <c r="K16" i="3"/>
  <c r="I10" i="3"/>
  <c r="F26" i="3"/>
  <c r="M29" i="3"/>
  <c r="E21" i="3"/>
  <c r="K7" i="3"/>
  <c r="C33" i="3"/>
  <c r="E7" i="3"/>
  <c r="H4" i="3"/>
  <c r="E33" i="3"/>
  <c r="F13" i="3"/>
  <c r="G22" i="3"/>
  <c r="M32" i="3"/>
  <c r="I14" i="3"/>
  <c r="M17" i="3"/>
  <c r="G4" i="3"/>
  <c r="C10" i="3"/>
  <c r="H26" i="3"/>
  <c r="C5" i="3"/>
  <c r="G29" i="3"/>
  <c r="E4" i="3"/>
  <c r="D12" i="3"/>
  <c r="I7" i="3"/>
  <c r="J18" i="3"/>
  <c r="D9" i="3"/>
  <c r="G15" i="3"/>
  <c r="J29" i="3"/>
  <c r="I27" i="3"/>
  <c r="G27" i="3"/>
  <c r="H8" i="3"/>
  <c r="C19" i="3"/>
  <c r="I11" i="3"/>
  <c r="C7" i="3"/>
  <c r="C11" i="3"/>
  <c r="L34" i="3"/>
  <c r="C23" i="3"/>
  <c r="B12" i="3"/>
  <c r="G23" i="3"/>
  <c r="B31" i="3"/>
  <c r="J4" i="3"/>
  <c r="K23" i="3"/>
  <c r="F32" i="3"/>
  <c r="E31" i="3"/>
  <c r="F15" i="3"/>
  <c r="E23" i="3"/>
  <c r="D31" i="3"/>
  <c r="J5" i="3"/>
  <c r="K14" i="3"/>
  <c r="L4" i="3"/>
  <c r="K18" i="3"/>
  <c r="L29" i="3"/>
  <c r="D25" i="3"/>
  <c r="H22" i="3"/>
  <c r="L16" i="3"/>
  <c r="G26" i="3"/>
  <c r="K24" i="3"/>
  <c r="J27" i="3"/>
  <c r="E34" i="3"/>
  <c r="D29" i="3"/>
  <c r="J10" i="3"/>
  <c r="K4" i="3"/>
  <c r="C12" i="3"/>
  <c r="F4" i="3"/>
  <c r="G34" i="3"/>
  <c r="J12" i="3"/>
  <c r="E24" i="3"/>
  <c r="C14" i="3"/>
  <c r="C21" i="3"/>
  <c r="K21" i="3"/>
  <c r="B25" i="3"/>
  <c r="K17" i="3"/>
  <c r="B18" i="3"/>
  <c r="C32" i="3"/>
  <c r="L33" i="3"/>
  <c r="I33" i="3"/>
  <c r="K26" i="3"/>
  <c r="M16" i="3"/>
  <c r="G21" i="3"/>
  <c r="K12" i="3"/>
  <c r="C25" i="3"/>
  <c r="J21" i="3"/>
  <c r="E22" i="3"/>
  <c r="E18" i="3"/>
  <c r="F17" i="3"/>
  <c r="F12" i="3"/>
  <c r="J33" i="3"/>
  <c r="B33" i="3"/>
  <c r="H27" i="3"/>
  <c r="F22" i="3"/>
  <c r="D34" i="3"/>
  <c r="D11" i="3"/>
  <c r="L31" i="3"/>
  <c r="L11" i="3"/>
  <c r="E15" i="3"/>
  <c r="F23" i="3"/>
  <c r="J17" i="3"/>
  <c r="E29" i="3"/>
  <c r="J32" i="3"/>
  <c r="H12" i="3"/>
  <c r="M26" i="3"/>
  <c r="G12" i="3"/>
  <c r="D33" i="3"/>
  <c r="G31" i="3"/>
  <c r="F18" i="3"/>
  <c r="K11" i="3"/>
  <c r="M30" i="3"/>
  <c r="K33" i="3"/>
  <c r="K27" i="3"/>
  <c r="G30" i="3"/>
  <c r="G25" i="3"/>
  <c r="B20" i="3"/>
  <c r="L26" i="3"/>
  <c r="L25" i="3"/>
  <c r="C13" i="3"/>
  <c r="C22" i="3"/>
  <c r="C28" i="3"/>
  <c r="C18" i="3"/>
  <c r="H11" i="3"/>
  <c r="G11" i="3"/>
  <c r="J7" i="3"/>
  <c r="K25" i="3"/>
  <c r="C4" i="3"/>
  <c r="H30" i="3"/>
  <c r="B10" i="3"/>
  <c r="J13" i="3"/>
  <c r="G33" i="3"/>
  <c r="F31" i="3"/>
  <c r="K5" i="3"/>
  <c r="F16" i="3"/>
  <c r="H24" i="3"/>
  <c r="B22" i="3"/>
  <c r="F6" i="3"/>
  <c r="B16" i="3"/>
  <c r="H18" i="3"/>
  <c r="D14" i="3"/>
  <c r="L8" i="3"/>
  <c r="D26" i="3"/>
  <c r="L28" i="3"/>
  <c r="M12" i="3"/>
  <c r="M4" i="3"/>
  <c r="M33" i="3"/>
  <c r="I9" i="3"/>
  <c r="D10" i="3"/>
  <c r="B11" i="3"/>
  <c r="L17" i="3"/>
  <c r="M20" i="3"/>
  <c r="D7" i="3"/>
  <c r="E10" i="3"/>
  <c r="M7" i="3"/>
  <c r="L9" i="3"/>
  <c r="H7" i="3"/>
  <c r="K6" i="3"/>
  <c r="C24" i="3"/>
  <c r="E17" i="3"/>
  <c r="C6" i="3"/>
  <c r="I4" i="3"/>
  <c r="M22" i="3"/>
  <c r="K13" i="3"/>
  <c r="M28" i="3"/>
  <c r="L18" i="3"/>
  <c r="C9" i="3"/>
  <c r="M31" i="3"/>
  <c r="I6" i="3"/>
  <c r="B19" i="3"/>
  <c r="F5" i="3"/>
  <c r="K31" i="3"/>
  <c r="J30" i="3"/>
  <c r="D32" i="3"/>
  <c r="L21" i="3"/>
  <c r="E16" i="3"/>
  <c r="L32" i="3"/>
  <c r="L23" i="3"/>
  <c r="B13" i="3"/>
  <c r="E13" i="3"/>
  <c r="H6" i="3"/>
  <c r="I12" i="3"/>
  <c r="E6" i="3"/>
  <c r="J11" i="3"/>
  <c r="E32" i="3"/>
  <c r="E14" i="3"/>
  <c r="I28" i="3"/>
  <c r="H25" i="3"/>
  <c r="G16" i="3"/>
  <c r="J26" i="3"/>
  <c r="H5" i="3"/>
  <c r="B29" i="3"/>
  <c r="J19" i="3"/>
  <c r="J14" i="3"/>
  <c r="B21" i="3"/>
  <c r="F10" i="3"/>
  <c r="B23" i="3"/>
  <c r="B9" i="3"/>
  <c r="L5" i="3"/>
  <c r="I32" i="3"/>
  <c r="J15" i="3"/>
  <c r="D5" i="3"/>
  <c r="K8" i="3"/>
  <c r="D21" i="3"/>
  <c r="D6" i="3"/>
  <c r="B34" i="3"/>
  <c r="B17" i="3"/>
  <c r="J16" i="3"/>
  <c r="C8" i="3"/>
  <c r="H28" i="3"/>
  <c r="F29" i="3"/>
  <c r="L19" i="3"/>
  <c r="M23" i="3"/>
  <c r="D23" i="3"/>
  <c r="G5" i="3"/>
  <c r="H21" i="3"/>
  <c r="J23" i="3"/>
  <c r="J8" i="3"/>
  <c r="M5" i="3"/>
  <c r="K15" i="3"/>
  <c r="D8" i="3"/>
  <c r="K30" i="3"/>
  <c r="H13" i="3"/>
  <c r="B4" i="3"/>
  <c r="H23" i="3"/>
  <c r="H17" i="3"/>
  <c r="L13" i="3"/>
  <c r="J28" i="3"/>
  <c r="B24" i="3"/>
  <c r="C16" i="3"/>
  <c r="B28" i="3"/>
  <c r="J25" i="3"/>
  <c r="E27" i="3"/>
  <c r="I34" i="3"/>
  <c r="E11" i="3"/>
  <c r="M9" i="3"/>
  <c r="M10" i="3"/>
  <c r="M27" i="3"/>
  <c r="G32" i="3"/>
  <c r="L24" i="3"/>
  <c r="L14" i="3"/>
  <c r="J24" i="3"/>
  <c r="K22" i="3"/>
  <c r="M19" i="3"/>
  <c r="I5" i="3"/>
  <c r="H19" i="3"/>
  <c r="M14" i="3"/>
  <c r="E26" i="3"/>
  <c r="D16" i="3"/>
  <c r="G9" i="3"/>
  <c r="L27" i="3"/>
  <c r="M18" i="3"/>
  <c r="D15" i="3"/>
  <c r="J20" i="3"/>
  <c r="I17" i="3"/>
  <c r="K32" i="3"/>
  <c r="I18" i="3"/>
  <c r="I13" i="3"/>
  <c r="G7" i="3"/>
  <c r="F28" i="3"/>
  <c r="G14" i="3"/>
  <c r="L30" i="3"/>
  <c r="G10" i="3"/>
  <c r="I23" i="3"/>
  <c r="I24" i="3"/>
  <c r="I29" i="3"/>
  <c r="G6" i="3"/>
  <c r="M21" i="3"/>
  <c r="F21" i="3"/>
  <c r="B32" i="3"/>
  <c r="D13" i="3"/>
  <c r="H10" i="3"/>
  <c r="E25" i="3"/>
  <c r="I19" i="3"/>
  <c r="B26" i="3"/>
  <c r="K34" i="3"/>
  <c r="E5" i="3"/>
  <c r="H20" i="3"/>
  <c r="E28" i="3"/>
  <c r="C15" i="3"/>
  <c r="M8" i="3"/>
  <c r="J6" i="3"/>
  <c r="M15" i="3"/>
  <c r="B15" i="3"/>
  <c r="K9" i="3"/>
  <c r="F20" i="3"/>
  <c r="G18" i="3"/>
  <c r="C17" i="3"/>
  <c r="G13" i="3"/>
  <c r="F27" i="3"/>
  <c r="F11" i="3"/>
  <c r="C20" i="3"/>
  <c r="B37" i="3" l="1"/>
  <c r="B35" i="3"/>
  <c r="B38" i="3"/>
  <c r="D40" i="3"/>
  <c r="I37" i="3"/>
  <c r="I35" i="3"/>
  <c r="I38" i="3"/>
  <c r="M35" i="3"/>
  <c r="M38" i="3"/>
  <c r="M37" i="3"/>
  <c r="C37" i="3"/>
  <c r="C38" i="3"/>
  <c r="C35" i="3"/>
  <c r="F38" i="3"/>
  <c r="F35" i="3"/>
  <c r="F37" i="3"/>
  <c r="K37" i="3"/>
  <c r="K35" i="3"/>
  <c r="K38" i="3"/>
  <c r="L35" i="3"/>
  <c r="L38" i="3"/>
  <c r="L37" i="3"/>
  <c r="J37" i="3"/>
  <c r="J35" i="3"/>
  <c r="J38" i="3"/>
  <c r="D42" i="3"/>
  <c r="E37" i="3"/>
  <c r="E38" i="3"/>
  <c r="E35" i="3"/>
  <c r="G38" i="3"/>
  <c r="G35" i="3"/>
  <c r="G37" i="3"/>
  <c r="H35" i="3"/>
  <c r="H38" i="3"/>
  <c r="H37" i="3"/>
  <c r="D35" i="3"/>
  <c r="D38" i="3"/>
  <c r="D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<sst xmlns="http://schemas.openxmlformats.org/spreadsheetml/2006/main" count="343" uniqueCount="112">
  <si>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</si>
  <si>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</si>
  <si>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</si>
  <si>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</si>
  <si>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</si>
  <si>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</si>
  <si>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</si>
  <si>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</si>
  <si>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</si>
  <si>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</si>
  <si>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</si>
  <si>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</si>
  <si>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</si>
  <si>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</si>
  <si>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</si>
  <si>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</si>
  <si>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</si>
  <si>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</si>
  <si>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</si>
  <si>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</si>
  <si>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</si>
  <si>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</si>
  <si>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</si>
  <si>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</si>
  <si>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</si>
  <si>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</si>
  <si>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</si>
  <si>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</si>
  <si>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</si>
  <si>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</si>
  <si>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</si>
  <si>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</si>
  <si>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</si>
  <si>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</si>
  <si>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</si>
  <si>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</si>
  <si>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</si>
  <si>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</si>
  <si>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</si>
  <si>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</si>
  <si>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</si>
  <si>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</si>
  <si>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</si>
  <si>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</si>
  <si>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</si>
  <si>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</si>
  <si>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</si>
  <si>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</si>
  <si>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</si>
  <si>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</si>
  <si>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</si>
  <si>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</si>
  <si>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</si>
  <si>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</si>
  <si>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</si>
  <si>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</si>
  <si>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</si>
  <si>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</si>
  <si>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</si>
  <si>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</si>
  <si>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</si>
  <si>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</si>
  <si>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</si>
  <si>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</si>
  <si>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</si>
  <si>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</si>
  <si>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</si>
  <si>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</si>
  <si>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</si>
  <si>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</si>
  <si>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</si>
  <si>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</si>
  <si>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</si>
  <si>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</si>
  <si>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</si>
  <si>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</si>
  <si>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Joshua Tree</t>
  </si>
  <si>
    <t>Rain</t>
  </si>
  <si>
    <t>Congress</t>
  </si>
  <si>
    <t>Yavapai</t>
  </si>
  <si>
    <r>
      <t>34</t>
    </r>
    <r>
      <rPr>
        <sz val="11"/>
        <color theme="1"/>
        <rFont val="Calibri"/>
        <family val="2"/>
      </rPr>
      <t>° 09’ 47.8”</t>
    </r>
  </si>
  <si>
    <r>
      <t>113</t>
    </r>
    <r>
      <rPr>
        <sz val="11"/>
        <color theme="1"/>
        <rFont val="Calibri"/>
        <family val="2"/>
      </rPr>
      <t>° 00’ 55.3”</t>
    </r>
  </si>
  <si>
    <t>2,840 ft.</t>
  </si>
  <si>
    <t>4.5 mi. W of the US93 / SR71 junction</t>
  </si>
  <si>
    <t>Transmitter</t>
  </si>
  <si>
    <t>No rain fell</t>
  </si>
  <si>
    <t>Unknown</t>
  </si>
  <si>
    <t>Repeater</t>
  </si>
  <si>
    <t>Programming error</t>
  </si>
  <si>
    <t>Data collision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</si>
  <si>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</si>
  <si>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</si>
  <si>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</si>
  <si>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</si>
  <si>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</si>
  <si>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</si>
  <si>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</si>
  <si>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</si>
  <si>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</si>
  <si>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</si>
  <si>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</si>
  <si>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12mm to 1/01</t>
  </si>
  <si>
    <t>Joshua Tree  # 30500</t>
  </si>
  <si>
    <t>Gage ID # History:</t>
  </si>
  <si>
    <r>
      <rPr>
        <b/>
        <sz val="11"/>
        <color theme="1"/>
        <rFont val="Calibri"/>
        <family val="2"/>
        <scheme val="minor"/>
      </rPr>
      <t>30500</t>
    </r>
    <r>
      <rPr>
        <sz val="11"/>
        <color theme="1"/>
        <rFont val="Calibri"/>
        <family val="2"/>
        <scheme val="minor"/>
      </rPr>
      <t>; 7150 prior to 3/14/2018</t>
    </r>
  </si>
  <si>
    <t>Estimated 18mm for storm of 1/09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</si>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</sst>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left" vertical="center"/>
    </xf>
    <xf numFmtId="165" fontId="27" fillId="0" borderId="13" xfId="0" applyNumberFormat="1" applyFont="1" applyBorder="1" applyAlignment="1">
      <alignment horizontal="left" vertical="center"/>
    </xf>
    <xf numFmtId="167" fontId="27" fillId="0" borderId="13" xfId="2" applyNumberFormat="1" applyFont="1" applyFill="1" applyBorder="1" applyAlignment="1" applyProtection="1">
      <alignment horizontal="left" vertical="center"/>
    </xf>
    <xf numFmtId="2" fontId="27" fillId="0" borderId="13" xfId="0" applyNumberFormat="1" applyFont="1" applyBorder="1" applyAlignment="1">
      <alignment horizontal="righ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10.118089999999999</c:v>
                </c:pt>
                <c:pt idx="2">
                  <c:v>7.71652</c:v>
                </c:pt>
                <c:pt idx="3">
                  <c:v>21.574760000000015</c:v>
                </c:pt>
                <c:pt idx="4">
                  <c:v>8.0708500000000001</c:v>
                </c:pt>
                <c:pt idx="5">
                  <c:v>5.9055000000000009</c:v>
                </c:pt>
                <c:pt idx="6">
                  <c:v>10.905489999999999</c:v>
                </c:pt>
                <c:pt idx="7">
                  <c:v>8.5432899999999989</c:v>
                </c:pt>
                <c:pt idx="8">
                  <c:v>9.7637599999999996</c:v>
                </c:pt>
                <c:pt idx="9">
                  <c:v>6.8503799999999995</c:v>
                </c:pt>
                <c:pt idx="10">
                  <c:v>8.5826599999999971</c:v>
                </c:pt>
                <c:pt idx="11">
                  <c:v>10.039349999999999</c:v>
                </c:pt>
                <c:pt idx="12">
                  <c:v>11.968479999999998</c:v>
                </c:pt>
                <c:pt idx="13">
                  <c:v>9.6456499999999981</c:v>
                </c:pt>
                <c:pt idx="14">
                  <c:v>7.1259699999999997</c:v>
                </c:pt>
                <c:pt idx="15">
                  <c:v>10.590529999999998</c:v>
                </c:pt>
                <c:pt idx="16">
                  <c:v>3.5039299999999991</c:v>
                </c:pt>
                <c:pt idx="17">
                  <c:v>8.7401400000000002</c:v>
                </c:pt>
                <c:pt idx="18">
                  <c:v>11.88974</c:v>
                </c:pt>
                <c:pt idx="19">
                  <c:v>7.00786</c:v>
                </c:pt>
                <c:pt idx="20">
                  <c:v>7.7952599999999999</c:v>
                </c:pt>
                <c:pt idx="21">
                  <c:v>10.275569999999998</c:v>
                </c:pt>
                <c:pt idx="22">
                  <c:v>8.8188800000000001</c:v>
                </c:pt>
                <c:pt idx="23">
                  <c:v>5.7873899999999985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23-4258-BA58-3964391E955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4.4488099999999999</c:v>
                </c:pt>
                <c:pt idx="1">
                  <c:v>3.1102299999999996</c:v>
                </c:pt>
                <c:pt idx="2">
                  <c:v>1.9685000000000001</c:v>
                </c:pt>
                <c:pt idx="3">
                  <c:v>3.8976299999999999</c:v>
                </c:pt>
                <c:pt idx="4">
                  <c:v>5.3936900000000003</c:v>
                </c:pt>
                <c:pt idx="5">
                  <c:v>3.50393</c:v>
                </c:pt>
                <c:pt idx="6">
                  <c:v>6.0629799999999987</c:v>
                </c:pt>
                <c:pt idx="7">
                  <c:v>4.4488099999999999</c:v>
                </c:pt>
                <c:pt idx="8">
                  <c:v>2.1259799999999998</c:v>
                </c:pt>
                <c:pt idx="9">
                  <c:v>1.3779500000000002</c:v>
                </c:pt>
                <c:pt idx="10">
                  <c:v>4.1732199999999988</c:v>
                </c:pt>
                <c:pt idx="11">
                  <c:v>7.0865999999999998</c:v>
                </c:pt>
                <c:pt idx="12">
                  <c:v>8.5432899999999989</c:v>
                </c:pt>
                <c:pt idx="13">
                  <c:v>3.5039299999999995</c:v>
                </c:pt>
                <c:pt idx="14">
                  <c:v>2.55905</c:v>
                </c:pt>
                <c:pt idx="15">
                  <c:v>3.1496</c:v>
                </c:pt>
                <c:pt idx="16">
                  <c:v>2.3621999999999996</c:v>
                </c:pt>
                <c:pt idx="17">
                  <c:v>2.0866100000000003</c:v>
                </c:pt>
                <c:pt idx="18">
                  <c:v>0.39369999999999999</c:v>
                </c:pt>
                <c:pt idx="19">
                  <c:v>4.9606199999999996</c:v>
                </c:pt>
                <c:pt idx="20">
                  <c:v>4.5275500000000006</c:v>
                </c:pt>
                <c:pt idx="21">
                  <c:v>1.8897599999999999</c:v>
                </c:pt>
                <c:pt idx="22">
                  <c:v>1.8503899999999998</c:v>
                </c:pt>
                <c:pt idx="23">
                  <c:v>3.50393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23-4258-BA58-3964391E9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892752"/>
        <c:axId val="75893536"/>
      </c:barChart>
      <c:catAx>
        <c:axId val="7589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5893536"/>
        <c:crosses val="autoZero"/>
        <c:auto val="1"/>
        <c:lblAlgn val="ctr"/>
        <c:lblOffset val="100"/>
        <c:noMultiLvlLbl val="0"/>
      </c:catAx>
      <c:valAx>
        <c:axId val="75893536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5892752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Joshua</a:t>
            </a:r>
            <a:r>
              <a:rPr lang="en-US" baseline="0"/>
              <a:t> Tree: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35</c:v>
                </c:pt>
                <c:pt idx="1">
                  <c:v>26</c:v>
                </c:pt>
                <c:pt idx="2">
                  <c:v>46</c:v>
                </c:pt>
                <c:pt idx="3">
                  <c:v>24</c:v>
                </c:pt>
                <c:pt idx="4">
                  <c:v>19</c:v>
                </c:pt>
                <c:pt idx="5">
                  <c:v>28</c:v>
                </c:pt>
                <c:pt idx="6">
                  <c:v>27</c:v>
                </c:pt>
                <c:pt idx="7">
                  <c:v>27</c:v>
                </c:pt>
                <c:pt idx="8">
                  <c:v>26</c:v>
                </c:pt>
                <c:pt idx="9">
                  <c:v>29</c:v>
                </c:pt>
                <c:pt idx="10">
                  <c:v>27</c:v>
                </c:pt>
                <c:pt idx="11">
                  <c:v>31</c:v>
                </c:pt>
                <c:pt idx="12">
                  <c:v>40</c:v>
                </c:pt>
                <c:pt idx="13">
                  <c:v>31</c:v>
                </c:pt>
                <c:pt idx="14">
                  <c:v>36</c:v>
                </c:pt>
                <c:pt idx="15">
                  <c:v>19</c:v>
                </c:pt>
                <c:pt idx="16">
                  <c:v>36</c:v>
                </c:pt>
                <c:pt idx="17">
                  <c:v>24</c:v>
                </c:pt>
                <c:pt idx="18">
                  <c:v>26</c:v>
                </c:pt>
                <c:pt idx="19">
                  <c:v>34</c:v>
                </c:pt>
                <c:pt idx="20">
                  <c:v>34</c:v>
                </c:pt>
                <c:pt idx="21">
                  <c:v>34</c:v>
                </c:pt>
                <c:pt idx="2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87-4E2D-8CE1-FB093C6F7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253775"/>
        <c:axId val="647716527"/>
      </c:barChart>
      <c:catAx>
        <c:axId val="39725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16527"/>
        <c:crosses val="autoZero"/>
        <c:auto val="1"/>
        <c:lblAlgn val="ctr"/>
        <c:lblOffset val="100"/>
        <c:noMultiLvlLbl val="0"/>
      </c:catAx>
      <c:valAx>
        <c:axId val="64771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25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9'47.8%22N+113%C2%B000'55.3%22W/@34.16327,-113.0153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127000</xdr:colOff>
      <xdr:row>2</xdr:row>
      <xdr:rowOff>36906</xdr:rowOff>
    </xdr:from>
    <xdr:to>
      <xdr:col>13</xdr:col>
      <xdr:colOff>200494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55583" y="534323"/>
          <a:ext cx="6603411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1</xdr:row>
      <xdr:rowOff>4233</xdr:rowOff>
    </xdr:from>
    <xdr:to>
      <xdr:col>19</xdr:col>
      <xdr:colOff>603250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D4EBE2-E56F-4FBC-B734-D1C6EC17B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6327&amp;lon=-113.0153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R13" sqref="R13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7" t="s">
        <v>0</v>
      </c>
      <c r="B1" s="138"/>
      <c r="C1" s="138"/>
      <c r="D1" s="138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103</v>
      </c>
      <c r="B4" s="135" t="s">
        <v>104</v>
      </c>
      <c r="C4" s="135"/>
      <c r="D4" s="136"/>
      <c r="O4" s="2">
        <v>2002</v>
      </c>
      <c r="P4" s="129"/>
      <c r="Q4" s="91">
        <f>'2002'!C367</f>
        <v>4.4488099999999999</v>
      </c>
    </row>
    <row r="5" spans="1:17" ht="15" customHeight="1" thickBot="1">
      <c r="A5" s="17"/>
      <c r="B5" s="135"/>
      <c r="C5" s="135"/>
      <c r="D5" s="136"/>
      <c r="O5" s="2">
        <v>2003</v>
      </c>
      <c r="P5" s="90">
        <f>'2003'!B367</f>
        <v>10.118089999999999</v>
      </c>
      <c r="Q5" s="91">
        <f>'2003'!C367</f>
        <v>3.1102299999999996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7.71652</v>
      </c>
      <c r="Q6" s="91">
        <f>'2004'!C367</f>
        <v>1.9685000000000001</v>
      </c>
    </row>
    <row r="7" spans="1:17" ht="15.75" thickBot="1">
      <c r="A7" s="17" t="s">
        <v>3</v>
      </c>
      <c r="B7" s="82">
        <f>(D7-B8)/365.25</f>
        <v>23.575633127994525</v>
      </c>
      <c r="C7" s="81" t="s">
        <v>72</v>
      </c>
      <c r="D7" s="80">
        <v>45931</v>
      </c>
      <c r="O7" s="2">
        <v>2005</v>
      </c>
      <c r="P7" s="90">
        <f>'2005'!B367</f>
        <v>21.574760000000015</v>
      </c>
      <c r="Q7" s="91">
        <f>'2005'!C367</f>
        <v>3.8976299999999999</v>
      </c>
    </row>
    <row r="8" spans="1:17" ht="15.75" thickBot="1">
      <c r="A8" s="18" t="s">
        <v>4</v>
      </c>
      <c r="B8" s="19">
        <v>37320</v>
      </c>
      <c r="C8" s="6"/>
      <c r="D8" s="16"/>
      <c r="O8" s="2">
        <v>2006</v>
      </c>
      <c r="P8" s="90">
        <f>'2006'!B367</f>
        <v>8.0708500000000001</v>
      </c>
      <c r="Q8" s="91">
        <f>'2006'!C367</f>
        <v>5.3936900000000003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2007</v>
      </c>
      <c r="P9" s="90">
        <f>'2007'!B367</f>
        <v>5.9055000000000009</v>
      </c>
      <c r="Q9" s="91">
        <f>'2007'!C367</f>
        <v>3.50393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2008</v>
      </c>
      <c r="P10" s="90">
        <f>'2008'!B367</f>
        <v>10.905489999999999</v>
      </c>
      <c r="Q10" s="91">
        <f>'2008'!C367</f>
        <v>6.0629799999999987</v>
      </c>
    </row>
    <row r="11" spans="1:17" ht="15.75" thickBot="1">
      <c r="A11" s="17" t="s">
        <v>6</v>
      </c>
      <c r="B11" s="12" t="s">
        <v>80</v>
      </c>
      <c r="C11" s="20">
        <v>34.163269999999997</v>
      </c>
      <c r="D11" s="15"/>
      <c r="O11" s="2">
        <v>2009</v>
      </c>
      <c r="P11" s="90">
        <f>'2009'!B367</f>
        <v>8.5432899999999989</v>
      </c>
      <c r="Q11" s="91">
        <f>'2009'!C367</f>
        <v>4.4488099999999999</v>
      </c>
    </row>
    <row r="12" spans="1:17" ht="15.75" thickBot="1">
      <c r="A12" s="17" t="s">
        <v>7</v>
      </c>
      <c r="B12" s="12" t="s">
        <v>81</v>
      </c>
      <c r="C12" s="20">
        <v>-113.01537</v>
      </c>
      <c r="D12" s="15"/>
      <c r="O12" s="2">
        <v>2010</v>
      </c>
      <c r="P12" s="90">
        <f>'2010'!B367</f>
        <v>9.7637599999999996</v>
      </c>
      <c r="Q12" s="91">
        <f>'2010'!C367</f>
        <v>2.1259799999999998</v>
      </c>
    </row>
    <row r="13" spans="1:17" ht="15.75" thickBot="1">
      <c r="A13" s="17" t="s">
        <v>8</v>
      </c>
      <c r="B13" s="12" t="s">
        <v>82</v>
      </c>
      <c r="C13" s="12"/>
      <c r="D13" s="15"/>
      <c r="O13" s="2">
        <v>2011</v>
      </c>
      <c r="P13" s="90">
        <f>'2011'!B367</f>
        <v>6.8503799999999995</v>
      </c>
      <c r="Q13" s="91">
        <f>'2011'!C367</f>
        <v>1.3779500000000002</v>
      </c>
    </row>
    <row r="14" spans="1:17" ht="15.75" thickBot="1">
      <c r="A14" s="18" t="s">
        <v>9</v>
      </c>
      <c r="B14" s="6" t="s">
        <v>83</v>
      </c>
      <c r="C14" s="6"/>
      <c r="D14" s="16"/>
      <c r="O14" s="2">
        <v>2012</v>
      </c>
      <c r="P14" s="90">
        <f>'2012'!B367</f>
        <v>8.5826599999999971</v>
      </c>
      <c r="Q14" s="91">
        <f>'2012'!C367</f>
        <v>4.1732199999999988</v>
      </c>
    </row>
    <row r="15" spans="1:17" ht="15.75" thickBot="1">
      <c r="A15" s="83" t="s">
        <v>109</v>
      </c>
      <c r="B15" s="12"/>
      <c r="C15" s="12"/>
      <c r="D15" s="62">
        <f>AVERAGE(P4:P34)</f>
        <v>9.1834804347826076</v>
      </c>
      <c r="O15" s="2">
        <v>2013</v>
      </c>
      <c r="P15" s="90">
        <f>'2013'!B367</f>
        <v>10.039349999999999</v>
      </c>
      <c r="Q15" s="91">
        <f>'2013'!C367</f>
        <v>7.0865999999999998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2014</v>
      </c>
      <c r="P16" s="90">
        <f>'2014'!B367</f>
        <v>11.968479999999998</v>
      </c>
      <c r="Q16" s="91">
        <f>'2014'!C367</f>
        <v>8.5432899999999989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2015</v>
      </c>
      <c r="P17" s="90">
        <f>'2015'!B367</f>
        <v>9.6456499999999981</v>
      </c>
      <c r="Q17" s="91">
        <f>'2015'!C367</f>
        <v>3.5039299999999995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2016</v>
      </c>
      <c r="P18" s="90">
        <f>'2016'!B367</f>
        <v>7.1259699999999997</v>
      </c>
      <c r="Q18" s="91">
        <f>'2016'!C367</f>
        <v>2.55905</v>
      </c>
    </row>
    <row r="19" spans="1:17" ht="15.75" thickBot="1">
      <c r="O19" s="2">
        <v>2017</v>
      </c>
      <c r="P19" s="90">
        <f>'2017'!B367</f>
        <v>10.590529999999998</v>
      </c>
      <c r="Q19" s="91">
        <f>'2017'!C367</f>
        <v>3.1496</v>
      </c>
    </row>
    <row r="20" spans="1:17" ht="15.75" thickBot="1">
      <c r="A20" s="84" t="s">
        <v>15</v>
      </c>
      <c r="B20" s="30"/>
      <c r="C20" s="30"/>
      <c r="D20" s="31"/>
      <c r="O20" s="2">
        <v>2018</v>
      </c>
      <c r="P20" s="90">
        <f>'2018'!B367</f>
        <v>3.5039299999999991</v>
      </c>
      <c r="Q20" s="91">
        <f>'2018'!C367</f>
        <v>2.3621999999999996</v>
      </c>
    </row>
    <row r="21" spans="1:17" ht="15.75" thickBot="1">
      <c r="A21" s="32" t="s">
        <v>54</v>
      </c>
      <c r="B21" s="33"/>
      <c r="C21" s="33"/>
      <c r="D21" s="34"/>
      <c r="O21" s="2">
        <v>2019</v>
      </c>
      <c r="P21" s="90">
        <f>'2019'!B367</f>
        <v>8.7401400000000002</v>
      </c>
      <c r="Q21" s="91">
        <f>'2019'!C367</f>
        <v>2.0866100000000003</v>
      </c>
    </row>
    <row r="22" spans="1:17" ht="15.75" thickBot="1">
      <c r="A22" s="35" t="s">
        <v>55</v>
      </c>
      <c r="B22" s="36"/>
      <c r="C22" s="36"/>
      <c r="D22" s="37"/>
      <c r="O22" s="2">
        <v>2020</v>
      </c>
      <c r="P22" s="90">
        <f>'2020'!B367</f>
        <v>11.88974</v>
      </c>
      <c r="Q22" s="91">
        <f>'2020'!C367</f>
        <v>0.39369999999999999</v>
      </c>
    </row>
    <row r="23" spans="1:17" ht="15.75" thickBot="1">
      <c r="O23" s="2">
        <v>2021</v>
      </c>
      <c r="P23" s="90">
        <f>'2021'!B367</f>
        <v>7.00786</v>
      </c>
      <c r="Q23" s="91">
        <f>'2021'!C367</f>
        <v>4.9606199999999996</v>
      </c>
    </row>
    <row r="24" spans="1:17" ht="15.75" thickBot="1">
      <c r="A24" s="38" t="s">
        <v>53</v>
      </c>
      <c r="B24" s="54"/>
      <c r="C24" s="54"/>
      <c r="D24" s="39"/>
      <c r="O24" s="2">
        <v>2022</v>
      </c>
      <c r="P24" s="90">
        <f>'2022'!B367</f>
        <v>7.7952599999999999</v>
      </c>
      <c r="Q24" s="91">
        <f>'2022'!C367</f>
        <v>4.5275500000000006</v>
      </c>
    </row>
    <row r="25" spans="1:17" ht="15.75" thickBot="1">
      <c r="A25" s="40"/>
      <c r="B25" s="40" t="s">
        <v>50</v>
      </c>
      <c r="C25" s="55">
        <v>51</v>
      </c>
      <c r="D25" s="57"/>
      <c r="O25" s="2">
        <v>2023</v>
      </c>
      <c r="P25" s="90">
        <f>'2023'!B367</f>
        <v>10.275569999999998</v>
      </c>
      <c r="Q25" s="91">
        <f>'2023'!C367</f>
        <v>1.8897599999999999</v>
      </c>
    </row>
    <row r="26" spans="1:17" ht="15.75" thickBot="1">
      <c r="A26" s="40"/>
      <c r="B26" s="40" t="s">
        <v>51</v>
      </c>
      <c r="C26" s="55">
        <v>5</v>
      </c>
      <c r="D26" s="57"/>
      <c r="O26" s="2">
        <v>2024</v>
      </c>
      <c r="P26" s="90">
        <f>'2024'!B367</f>
        <v>8.8188800000000001</v>
      </c>
      <c r="Q26" s="91">
        <f>'2024'!C367</f>
        <v>1.8503899999999998</v>
      </c>
    </row>
    <row r="27" spans="1:17" ht="15.75" thickBot="1">
      <c r="A27" s="41"/>
      <c r="B27" s="41" t="s">
        <v>52</v>
      </c>
      <c r="C27" s="56">
        <v>2</v>
      </c>
      <c r="D27" s="58"/>
      <c r="O27" s="2">
        <v>2025</v>
      </c>
      <c r="P27" s="90">
        <f>'2025'!B367</f>
        <v>5.7873899999999985</v>
      </c>
      <c r="Q27" s="91">
        <f>'2025'!C367</f>
        <v>3.50393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2027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2028</v>
      </c>
      <c r="P30" s="90"/>
      <c r="Q30" s="91"/>
    </row>
    <row r="31" spans="1:17" ht="15.75" thickBot="1">
      <c r="A31" s="44" t="s">
        <v>17</v>
      </c>
      <c r="B31" s="45">
        <f>FREQ!$B$28</f>
        <v>1.1000000000000001</v>
      </c>
      <c r="C31" s="127">
        <f>FREQ!$C$28</f>
        <v>40047</v>
      </c>
      <c r="D31" s="46">
        <v>18</v>
      </c>
      <c r="O31" s="2">
        <v>2029</v>
      </c>
      <c r="P31" s="90"/>
      <c r="Q31" s="91"/>
    </row>
    <row r="32" spans="1:17" ht="15.75" thickBot="1">
      <c r="A32" s="44" t="s">
        <v>18</v>
      </c>
      <c r="B32" s="45">
        <f>FREQ!$D$28</f>
        <v>2.0499999999999998</v>
      </c>
      <c r="C32" s="127">
        <f>FREQ!$E$28</f>
        <v>45894</v>
      </c>
      <c r="D32" s="46">
        <v>21</v>
      </c>
      <c r="O32" s="2">
        <v>2030</v>
      </c>
      <c r="P32" s="90"/>
      <c r="Q32" s="91"/>
    </row>
    <row r="33" spans="1:17" ht="15.75" thickBot="1">
      <c r="A33" s="44" t="s">
        <v>19</v>
      </c>
      <c r="B33" s="45">
        <f>FREQ!$F$28</f>
        <v>2.2000000000000002</v>
      </c>
      <c r="C33" s="127">
        <f>FREQ!$G$28</f>
        <v>45894</v>
      </c>
      <c r="D33" s="46">
        <v>12</v>
      </c>
      <c r="O33" s="2">
        <v>2031</v>
      </c>
      <c r="P33" s="90"/>
      <c r="Q33" s="91"/>
    </row>
    <row r="34" spans="1:17" ht="15.75" customHeight="1" thickBot="1">
      <c r="A34" s="44" t="s">
        <v>20</v>
      </c>
      <c r="B34" s="45">
        <f>FREQ!$H$28</f>
        <v>2.2000000000000002</v>
      </c>
      <c r="C34" s="127">
        <f>FREQ!$I$28</f>
        <v>45894</v>
      </c>
      <c r="D34" s="46">
        <v>7</v>
      </c>
      <c r="O34" s="2">
        <v>2032</v>
      </c>
      <c r="P34" s="90"/>
      <c r="Q34" s="91"/>
    </row>
    <row r="35" spans="1:17">
      <c r="A35" s="44" t="s">
        <v>21</v>
      </c>
      <c r="B35" s="45">
        <f>FREQ!$J$28</f>
        <v>3.19</v>
      </c>
      <c r="C35" s="127">
        <f>FREQ!$K$28</f>
        <v>40199</v>
      </c>
      <c r="D35" s="46">
        <v>11</v>
      </c>
      <c r="O35" s="141" t="s">
        <v>106</v>
      </c>
      <c r="P35" s="142"/>
      <c r="Q35" s="142"/>
    </row>
    <row r="36" spans="1:17">
      <c r="A36" s="47" t="s">
        <v>22</v>
      </c>
      <c r="B36" s="48">
        <f>FREQ!$L$28</f>
        <v>3.9</v>
      </c>
      <c r="C36" s="128">
        <f>FREQ!$M$28</f>
        <v>40199</v>
      </c>
      <c r="D36" s="49">
        <v>17</v>
      </c>
      <c r="O36" s="143"/>
      <c r="P36" s="143"/>
      <c r="Q36" s="143"/>
    </row>
    <row r="38" spans="1:17" ht="15.75">
      <c r="A38" s="139" t="s">
        <v>71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</row>
  </sheetData>
  <sheetProtection algorithmName="SHA-512" hashValue="0/zC6zfpeHQNVtI0TddklGqAm4gqYjKYiXXR8DV5ku34XlSdvH3mZLm5tTBRJihpfc42RDNqIImBPOYhh2be+g==" saltValue="fh8Z+WKUmfh5tKTjq8ReG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0.15748000000000001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0.35432999999999998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3.9370000000000002E-2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0.11811000000000001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2.20472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0.15748000000000001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7.8740000000000004E-2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0.11811000000000001</v>
      </c>
      <c r="G35" s="71">
        <f t="shared" ca="1" si="0"/>
        <v>1.3385799999999999</v>
      </c>
      <c r="H35" s="71">
        <f t="shared" ca="1" si="0"/>
        <v>0.23622000000000001</v>
      </c>
      <c r="I35" s="71">
        <f t="shared" ca="1" si="0"/>
        <v>0.47243999999999997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2.40157</v>
      </c>
      <c r="M35" s="71">
        <f t="shared" ref="M35" ca="1" si="4">SUM(M4:M34)</f>
        <v>1.1023600000000002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0.23622000000000001</v>
      </c>
      <c r="G36" s="73">
        <f t="shared" ca="1" si="5"/>
        <v>1.5748</v>
      </c>
      <c r="H36" s="73">
        <f t="shared" ca="1" si="5"/>
        <v>1.8110200000000001</v>
      </c>
      <c r="I36" s="73">
        <f t="shared" ca="1" si="5"/>
        <v>2.2834599999999998</v>
      </c>
      <c r="J36" s="73">
        <f t="shared" ca="1" si="5"/>
        <v>2.2834599999999998</v>
      </c>
      <c r="K36" s="73">
        <f t="shared" ca="1" si="5"/>
        <v>2.2834599999999998</v>
      </c>
      <c r="L36" s="73">
        <f t="shared" ca="1" si="5"/>
        <v>4.6850299999999994</v>
      </c>
      <c r="M36" s="73">
        <f t="shared" ca="1" si="5"/>
        <v>5.7873899999999994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7.8740000000000004E-2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0.35432999999999998</v>
      </c>
      <c r="J37" s="73">
        <f t="shared" ca="1" si="6"/>
        <v>0</v>
      </c>
      <c r="K37" s="73">
        <f t="shared" ca="1" si="6"/>
        <v>0</v>
      </c>
      <c r="L37" s="73">
        <f ca="1">MAX(L4:L34)</f>
        <v>2.20472</v>
      </c>
      <c r="M37" s="73">
        <f t="shared" ca="1" si="6"/>
        <v>0.39369999999999999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3</v>
      </c>
      <c r="J38" s="74">
        <f t="shared" ca="1" si="7"/>
        <v>0</v>
      </c>
      <c r="K38" s="74">
        <f t="shared" ca="1" si="7"/>
        <v>0</v>
      </c>
      <c r="L38" s="74">
        <f t="shared" ca="1" si="7"/>
        <v>3</v>
      </c>
      <c r="M38" s="74">
        <f t="shared" ca="1" si="7"/>
        <v>6</v>
      </c>
    </row>
    <row r="40" spans="1:22" ht="15.75">
      <c r="A40" s="75" t="s">
        <v>45</v>
      </c>
      <c r="B40" s="76"/>
      <c r="C40" s="76"/>
      <c r="D40" s="77">
        <f ca="1">MAX(B4:M34)</f>
        <v>2.20472</v>
      </c>
    </row>
    <row r="41" spans="1:22" ht="15.75">
      <c r="A41" s="75" t="s">
        <v>46</v>
      </c>
      <c r="B41" s="76"/>
      <c r="C41" s="76"/>
      <c r="D41" s="77">
        <f ca="1">MAX(B35:M35)</f>
        <v>2.40157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3.5039300000000004</v>
      </c>
    </row>
    <row r="43" spans="1:22" ht="15.75">
      <c r="A43" s="75" t="s">
        <v>69</v>
      </c>
      <c r="B43" s="76"/>
      <c r="C43" s="76"/>
      <c r="D43" s="77">
        <f ca="1">M36</f>
        <v>5.7873899999999994</v>
      </c>
    </row>
    <row r="44" spans="1:22" ht="15.75">
      <c r="A44" s="75" t="s">
        <v>65</v>
      </c>
      <c r="B44" s="76"/>
      <c r="C44" s="76"/>
      <c r="D44" s="78">
        <f ca="1">M36/Meta_Stats!$D$15</f>
        <v>0.63019571295433363</v>
      </c>
    </row>
    <row r="45" spans="1:22" ht="15.75">
      <c r="A45" s="75" t="s">
        <v>47</v>
      </c>
      <c r="B45" s="76"/>
      <c r="C45" s="76"/>
      <c r="D45" s="79">
        <f ca="1">SUM(B38:M38)</f>
        <v>23</v>
      </c>
    </row>
    <row r="47" spans="1:22" ht="15.75">
      <c r="A47" s="139" t="s">
        <v>71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32" sqref="H3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19">
        <v>30500</v>
      </c>
      <c r="B2" s="120">
        <v>45668.5</v>
      </c>
      <c r="C2" s="119" t="s">
        <v>110</v>
      </c>
      <c r="D2" s="120">
        <v>45670.5</v>
      </c>
      <c r="E2" s="119" t="s">
        <v>110</v>
      </c>
      <c r="F2" s="121">
        <f>D2-B2</f>
        <v>2</v>
      </c>
      <c r="G2" s="122" t="s">
        <v>111</v>
      </c>
      <c r="H2" s="122" t="s">
        <v>85</v>
      </c>
      <c r="I2" s="119">
        <v>1</v>
      </c>
    </row>
    <row r="3" spans="1:9">
      <c r="A3" s="119">
        <v>30500</v>
      </c>
      <c r="B3" s="120">
        <v>45454.25</v>
      </c>
      <c r="C3" s="119">
        <v>123</v>
      </c>
      <c r="D3" s="120">
        <v>45468</v>
      </c>
      <c r="E3" s="119">
        <v>123</v>
      </c>
      <c r="F3" s="121">
        <f>D3-B3</f>
        <v>13.75</v>
      </c>
      <c r="G3" s="122" t="s">
        <v>84</v>
      </c>
      <c r="H3" s="122" t="s">
        <v>85</v>
      </c>
      <c r="I3" s="119">
        <v>1</v>
      </c>
    </row>
    <row r="4" spans="1:9">
      <c r="A4" s="119">
        <v>30500</v>
      </c>
      <c r="B4" s="120">
        <v>45065.5</v>
      </c>
      <c r="C4" s="119">
        <v>213</v>
      </c>
      <c r="D4" s="120">
        <v>45068.5</v>
      </c>
      <c r="E4" s="119">
        <v>213</v>
      </c>
      <c r="F4" s="121">
        <f>D4-B4</f>
        <v>3</v>
      </c>
      <c r="G4" s="122" t="s">
        <v>87</v>
      </c>
      <c r="H4" s="122" t="s">
        <v>85</v>
      </c>
      <c r="I4" s="119">
        <v>1</v>
      </c>
    </row>
    <row r="5" spans="1:9">
      <c r="A5" s="119">
        <v>30500</v>
      </c>
      <c r="B5" s="120">
        <v>43398.5</v>
      </c>
      <c r="C5" s="119">
        <v>32</v>
      </c>
      <c r="D5" s="120">
        <v>43402.5</v>
      </c>
      <c r="E5" s="119">
        <v>32</v>
      </c>
      <c r="F5" s="121">
        <f>D5-B5</f>
        <v>4</v>
      </c>
      <c r="G5" s="122" t="s">
        <v>87</v>
      </c>
      <c r="H5" s="122" t="s">
        <v>85</v>
      </c>
      <c r="I5" s="119">
        <v>1</v>
      </c>
    </row>
    <row r="6" spans="1:9">
      <c r="A6" s="123">
        <v>30500</v>
      </c>
      <c r="B6" s="124">
        <v>43109.75</v>
      </c>
      <c r="C6" s="123">
        <v>0</v>
      </c>
      <c r="D6" s="124">
        <v>43111.75</v>
      </c>
      <c r="E6" s="123">
        <v>18</v>
      </c>
      <c r="F6" s="125">
        <f>D6-B6</f>
        <v>2</v>
      </c>
      <c r="G6" s="126" t="s">
        <v>84</v>
      </c>
      <c r="H6" s="126" t="s">
        <v>105</v>
      </c>
      <c r="I6" s="123">
        <v>3</v>
      </c>
    </row>
    <row r="7" spans="1:9">
      <c r="A7" s="119">
        <v>30500</v>
      </c>
      <c r="B7" s="120">
        <v>42736</v>
      </c>
      <c r="C7" s="119">
        <v>77</v>
      </c>
      <c r="D7" s="120">
        <v>42738.75</v>
      </c>
      <c r="E7" s="119">
        <v>89</v>
      </c>
      <c r="F7" s="121">
        <f>D7-B7</f>
        <v>2.75</v>
      </c>
      <c r="G7" s="122" t="s">
        <v>87</v>
      </c>
      <c r="H7" s="122" t="s">
        <v>101</v>
      </c>
      <c r="I7" s="119">
        <v>1</v>
      </c>
    </row>
    <row r="8" spans="1:9">
      <c r="A8" s="119">
        <v>30500</v>
      </c>
      <c r="B8" s="22">
        <v>42296.9243055556</v>
      </c>
      <c r="C8" s="21">
        <v>26</v>
      </c>
      <c r="D8" s="22">
        <v>42303.34375</v>
      </c>
      <c r="E8" s="21">
        <v>27</v>
      </c>
      <c r="F8" s="23">
        <v>6.42</v>
      </c>
      <c r="G8" s="24" t="s">
        <v>84</v>
      </c>
      <c r="H8" s="24" t="s">
        <v>85</v>
      </c>
      <c r="I8" s="21">
        <v>1</v>
      </c>
    </row>
    <row r="9" spans="1:9">
      <c r="A9" s="119">
        <v>30500</v>
      </c>
      <c r="B9" s="22">
        <v>41502.694444444402</v>
      </c>
      <c r="C9" s="21">
        <v>108</v>
      </c>
      <c r="D9" s="22">
        <v>41505.438888888901</v>
      </c>
      <c r="E9" s="21">
        <v>108</v>
      </c>
      <c r="F9" s="23">
        <v>2.74</v>
      </c>
      <c r="G9" s="24" t="s">
        <v>86</v>
      </c>
      <c r="H9" s="24" t="s">
        <v>85</v>
      </c>
      <c r="I9" s="21">
        <v>1</v>
      </c>
    </row>
    <row r="10" spans="1:9">
      <c r="A10" s="119">
        <v>30500</v>
      </c>
      <c r="B10" s="22">
        <v>41116.425000000003</v>
      </c>
      <c r="C10" s="21">
        <v>171</v>
      </c>
      <c r="D10" s="22">
        <v>41118.6743055556</v>
      </c>
      <c r="E10" s="21">
        <v>171</v>
      </c>
      <c r="F10" s="23">
        <v>2.25</v>
      </c>
      <c r="G10" s="24" t="s">
        <v>87</v>
      </c>
      <c r="H10" s="24" t="s">
        <v>85</v>
      </c>
      <c r="I10" s="21">
        <v>1</v>
      </c>
    </row>
    <row r="11" spans="1:9">
      <c r="A11" s="119">
        <v>30500</v>
      </c>
      <c r="B11" s="22">
        <v>40365.120138888902</v>
      </c>
      <c r="C11" s="21">
        <v>194</v>
      </c>
      <c r="D11" s="22">
        <v>40373.173611111102</v>
      </c>
      <c r="E11" s="21">
        <v>194</v>
      </c>
      <c r="F11" s="23">
        <v>8.0500000000000007</v>
      </c>
      <c r="G11" s="24" t="s">
        <v>84</v>
      </c>
      <c r="H11" s="24" t="s">
        <v>85</v>
      </c>
      <c r="I11" s="21">
        <v>1</v>
      </c>
    </row>
    <row r="12" spans="1:9">
      <c r="A12" s="119">
        <v>30500</v>
      </c>
      <c r="B12" s="22">
        <v>40318.135416666701</v>
      </c>
      <c r="C12" s="21">
        <v>194</v>
      </c>
      <c r="D12" s="22">
        <v>40320.885416666701</v>
      </c>
      <c r="E12" s="21">
        <v>194</v>
      </c>
      <c r="F12" s="23">
        <v>2.75</v>
      </c>
      <c r="G12" s="24" t="s">
        <v>88</v>
      </c>
      <c r="H12" s="24" t="s">
        <v>85</v>
      </c>
      <c r="I12" s="21">
        <v>1</v>
      </c>
    </row>
    <row r="13" spans="1:9">
      <c r="A13" s="119">
        <v>30500</v>
      </c>
      <c r="B13" s="22">
        <v>40073.638888888898</v>
      </c>
      <c r="C13" s="21">
        <v>217</v>
      </c>
      <c r="D13" s="22">
        <v>40077.413194444402</v>
      </c>
      <c r="E13" s="21">
        <v>217</v>
      </c>
      <c r="F13" s="23">
        <v>3.77</v>
      </c>
      <c r="G13" s="24" t="s">
        <v>88</v>
      </c>
      <c r="H13" s="24" t="s">
        <v>85</v>
      </c>
      <c r="I13" s="21">
        <v>1</v>
      </c>
    </row>
    <row r="14" spans="1:9">
      <c r="A14" s="119">
        <v>30500</v>
      </c>
      <c r="B14" s="22">
        <v>39940.386111111096</v>
      </c>
      <c r="C14" s="21">
        <v>103</v>
      </c>
      <c r="D14" s="22">
        <v>39945.1430555556</v>
      </c>
      <c r="E14" s="21">
        <v>103</v>
      </c>
      <c r="F14" s="23">
        <v>4.76</v>
      </c>
      <c r="G14" s="24" t="s">
        <v>89</v>
      </c>
      <c r="H14" s="24" t="s">
        <v>85</v>
      </c>
      <c r="I14" s="21">
        <v>1</v>
      </c>
    </row>
    <row r="15" spans="1:9">
      <c r="A15" s="119">
        <v>30500</v>
      </c>
      <c r="B15" s="22">
        <v>39674.895833333299</v>
      </c>
      <c r="C15" s="21">
        <v>225</v>
      </c>
      <c r="D15" s="22">
        <v>39677.1069444444</v>
      </c>
      <c r="E15" s="21">
        <v>225</v>
      </c>
      <c r="F15" s="23">
        <v>2.21</v>
      </c>
      <c r="G15" s="24" t="s">
        <v>89</v>
      </c>
      <c r="H15" s="24" t="s">
        <v>85</v>
      </c>
      <c r="I15" s="21">
        <v>1</v>
      </c>
    </row>
    <row r="16" spans="1:9">
      <c r="A16" s="119">
        <v>30500</v>
      </c>
      <c r="B16" s="22">
        <v>39417.458333333299</v>
      </c>
      <c r="C16" s="21">
        <v>35</v>
      </c>
      <c r="D16" s="22">
        <v>39421.394444444399</v>
      </c>
      <c r="E16" s="21">
        <v>35</v>
      </c>
      <c r="F16" s="23">
        <v>3.94</v>
      </c>
      <c r="G16" s="24" t="s">
        <v>89</v>
      </c>
      <c r="H16" s="24" t="s">
        <v>85</v>
      </c>
      <c r="I16" s="21">
        <v>1</v>
      </c>
    </row>
    <row r="17" spans="1:9">
      <c r="A17" s="119">
        <v>30500</v>
      </c>
      <c r="B17" s="22">
        <v>37440.487500000003</v>
      </c>
      <c r="C17" s="21">
        <v>1</v>
      </c>
      <c r="D17" s="22">
        <v>37445.433333333298</v>
      </c>
      <c r="E17" s="21">
        <v>1</v>
      </c>
      <c r="F17" s="23">
        <v>4.95</v>
      </c>
      <c r="G17" s="24" t="s">
        <v>86</v>
      </c>
      <c r="H17" s="24" t="s">
        <v>85</v>
      </c>
      <c r="I17" s="21">
        <v>1</v>
      </c>
    </row>
    <row r="18" spans="1:9">
      <c r="A18" s="119">
        <v>30500</v>
      </c>
      <c r="B18" s="22">
        <v>37414.229166666701</v>
      </c>
      <c r="C18" s="21">
        <v>1</v>
      </c>
      <c r="D18" s="22">
        <v>37417.494444444397</v>
      </c>
      <c r="E18" s="21">
        <v>1</v>
      </c>
      <c r="F18" s="101">
        <v>3.27</v>
      </c>
      <c r="G18" s="24" t="s">
        <v>86</v>
      </c>
      <c r="H18" s="24" t="s">
        <v>85</v>
      </c>
      <c r="I18" s="21">
        <v>1</v>
      </c>
    </row>
    <row r="19" spans="1:9">
      <c r="A19" s="21"/>
      <c r="B19" s="22"/>
      <c r="C19" s="21"/>
      <c r="D19" s="22"/>
      <c r="E19" s="21"/>
      <c r="F19" s="102">
        <f>SUM($F2:$F18)</f>
        <v>72.610000000000014</v>
      </c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130" t="s">
        <v>107</v>
      </c>
      <c r="D21" s="131"/>
      <c r="E21" s="132">
        <f>Meta_Stats!B7*365.25</f>
        <v>8611</v>
      </c>
      <c r="F21" s="133">
        <f>100-(F19/E21)*100</f>
        <v>99.156776216467307</v>
      </c>
      <c r="G21" s="130" t="s">
        <v>108</v>
      </c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2"/>
  <sheetViews>
    <sheetView workbookViewId="0">
      <selection activeCell="O31" sqref="O31"/>
    </sheetView>
  </sheetViews>
  <sheetFormatPr defaultRowHeight="15"/>
  <cols>
    <col min="1" max="1" width="14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</row>
    <row r="3" spans="1:13">
      <c r="A3" s="108">
        <v>2002</v>
      </c>
      <c r="B3" s="111">
        <v>0.51</v>
      </c>
      <c r="C3" s="112">
        <v>37508</v>
      </c>
      <c r="D3" s="111">
        <v>0.87</v>
      </c>
      <c r="E3" s="112">
        <v>37508</v>
      </c>
      <c r="F3" s="111">
        <v>1.46</v>
      </c>
      <c r="G3" s="112">
        <v>37508</v>
      </c>
      <c r="H3" s="111">
        <v>1.46</v>
      </c>
      <c r="I3" s="112">
        <v>37508</v>
      </c>
      <c r="J3" s="111">
        <v>1.46</v>
      </c>
      <c r="K3" s="112">
        <v>37509</v>
      </c>
      <c r="L3" s="111">
        <v>2.8</v>
      </c>
      <c r="M3" s="112">
        <v>37508</v>
      </c>
    </row>
    <row r="4" spans="1:13">
      <c r="A4" s="108">
        <v>2003</v>
      </c>
      <c r="B4" s="113">
        <v>0.31</v>
      </c>
      <c r="C4" s="112">
        <v>37868</v>
      </c>
      <c r="D4" s="113">
        <v>0.75</v>
      </c>
      <c r="E4" s="112">
        <v>37868</v>
      </c>
      <c r="F4" s="113">
        <v>0.98</v>
      </c>
      <c r="G4" s="112">
        <v>37868</v>
      </c>
      <c r="H4" s="113">
        <v>1.02</v>
      </c>
      <c r="I4" s="112">
        <v>37868</v>
      </c>
      <c r="J4" s="113">
        <v>1.85</v>
      </c>
      <c r="K4" s="112">
        <v>37666</v>
      </c>
      <c r="L4" s="113">
        <v>2.2799999999999998</v>
      </c>
      <c r="M4" s="112">
        <v>37667</v>
      </c>
    </row>
    <row r="5" spans="1:13">
      <c r="A5" s="108">
        <v>2004</v>
      </c>
      <c r="B5" s="113">
        <v>0.47</v>
      </c>
      <c r="C5" s="112">
        <v>38084</v>
      </c>
      <c r="D5" s="113">
        <v>0.55000000000000004</v>
      </c>
      <c r="E5" s="112">
        <v>38084</v>
      </c>
      <c r="F5" s="113">
        <v>0.83</v>
      </c>
      <c r="G5" s="112">
        <v>38079</v>
      </c>
      <c r="H5" s="113">
        <v>1.06</v>
      </c>
      <c r="I5" s="112">
        <v>38079</v>
      </c>
      <c r="J5" s="113">
        <v>1.65</v>
      </c>
      <c r="K5" s="112">
        <v>38079</v>
      </c>
      <c r="L5" s="113">
        <v>1.65</v>
      </c>
      <c r="M5" s="112">
        <v>38081</v>
      </c>
    </row>
    <row r="6" spans="1:13">
      <c r="A6" s="108">
        <v>2005</v>
      </c>
      <c r="B6" s="113">
        <v>0.94</v>
      </c>
      <c r="C6" s="112">
        <v>38576</v>
      </c>
      <c r="D6" s="113">
        <v>1.42</v>
      </c>
      <c r="E6" s="112">
        <v>38576</v>
      </c>
      <c r="F6" s="113">
        <v>1.42</v>
      </c>
      <c r="G6" s="112">
        <v>38576</v>
      </c>
      <c r="H6" s="113">
        <v>2.0099999999999998</v>
      </c>
      <c r="I6" s="112">
        <v>38281</v>
      </c>
      <c r="J6" s="113">
        <v>3.07</v>
      </c>
      <c r="K6" s="112">
        <v>38282</v>
      </c>
      <c r="L6" s="113">
        <v>3.07</v>
      </c>
      <c r="M6" s="112">
        <v>38284</v>
      </c>
    </row>
    <row r="7" spans="1:13">
      <c r="A7" s="108">
        <v>2006</v>
      </c>
      <c r="B7" s="113">
        <v>0.83</v>
      </c>
      <c r="C7" s="112">
        <v>38962</v>
      </c>
      <c r="D7" s="113">
        <v>1.1399999999999999</v>
      </c>
      <c r="E7" s="112">
        <v>38962</v>
      </c>
      <c r="F7" s="113">
        <v>1.26</v>
      </c>
      <c r="G7" s="112">
        <v>38962</v>
      </c>
      <c r="H7" s="113">
        <v>1.26</v>
      </c>
      <c r="I7" s="112">
        <v>38962</v>
      </c>
      <c r="J7" s="113">
        <v>1.26</v>
      </c>
      <c r="K7" s="112">
        <v>38963</v>
      </c>
      <c r="L7" s="113">
        <v>1.77</v>
      </c>
      <c r="M7" s="112">
        <v>38941</v>
      </c>
    </row>
    <row r="8" spans="1:13">
      <c r="A8" s="108">
        <v>2007</v>
      </c>
      <c r="B8" s="113">
        <v>0.47</v>
      </c>
      <c r="C8" s="112">
        <v>39347</v>
      </c>
      <c r="D8" s="113">
        <v>0.59</v>
      </c>
      <c r="E8" s="112">
        <v>39294</v>
      </c>
      <c r="F8" s="113">
        <v>0.67</v>
      </c>
      <c r="G8" s="112">
        <v>39286</v>
      </c>
      <c r="H8" s="113">
        <v>0.67</v>
      </c>
      <c r="I8" s="112">
        <v>39294</v>
      </c>
      <c r="J8" s="113">
        <v>0.91</v>
      </c>
      <c r="K8" s="112">
        <v>39164</v>
      </c>
      <c r="L8" s="113">
        <v>1.38</v>
      </c>
      <c r="M8" s="112">
        <v>39288</v>
      </c>
    </row>
    <row r="9" spans="1:13">
      <c r="A9" s="108">
        <v>2008</v>
      </c>
      <c r="B9" s="113">
        <v>0.59</v>
      </c>
      <c r="C9" s="112">
        <v>39639</v>
      </c>
      <c r="D9" s="113">
        <v>1.3</v>
      </c>
      <c r="E9" s="112">
        <v>39639</v>
      </c>
      <c r="F9" s="113">
        <v>1.54</v>
      </c>
      <c r="G9" s="112">
        <v>39639</v>
      </c>
      <c r="H9" s="113">
        <v>1.81</v>
      </c>
      <c r="I9" s="112">
        <v>39639</v>
      </c>
      <c r="J9" s="113">
        <v>1.97</v>
      </c>
      <c r="K9" s="112">
        <v>39640</v>
      </c>
      <c r="L9" s="113">
        <v>2.09</v>
      </c>
      <c r="M9" s="112">
        <v>39641</v>
      </c>
    </row>
    <row r="10" spans="1:13">
      <c r="A10" s="108">
        <v>2009</v>
      </c>
      <c r="B10" s="113">
        <v>1.1000000000000001</v>
      </c>
      <c r="C10" s="112">
        <v>40047</v>
      </c>
      <c r="D10" s="113">
        <v>1.89</v>
      </c>
      <c r="E10" s="112">
        <v>40047</v>
      </c>
      <c r="F10" s="113">
        <v>2.17</v>
      </c>
      <c r="G10" s="112">
        <v>40047</v>
      </c>
      <c r="H10" s="113">
        <v>2.17</v>
      </c>
      <c r="I10" s="112">
        <v>40047</v>
      </c>
      <c r="J10" s="113">
        <v>2.2799999999999998</v>
      </c>
      <c r="K10" s="112">
        <v>40047</v>
      </c>
      <c r="L10" s="113">
        <v>2.2799999999999998</v>
      </c>
      <c r="M10" s="112">
        <v>40049</v>
      </c>
    </row>
    <row r="11" spans="1:13">
      <c r="A11" s="108">
        <v>2010</v>
      </c>
      <c r="B11" s="113">
        <v>0.83</v>
      </c>
      <c r="C11" s="112">
        <v>40199</v>
      </c>
      <c r="D11" s="113">
        <v>1.06</v>
      </c>
      <c r="E11" s="112">
        <v>40199</v>
      </c>
      <c r="F11" s="113">
        <v>1.46</v>
      </c>
      <c r="G11" s="112">
        <v>40199</v>
      </c>
      <c r="H11" s="113">
        <v>1.81</v>
      </c>
      <c r="I11" s="112">
        <v>40199</v>
      </c>
      <c r="J11" s="113">
        <v>3.19</v>
      </c>
      <c r="K11" s="112">
        <v>40199</v>
      </c>
      <c r="L11" s="113">
        <v>3.9</v>
      </c>
      <c r="M11" s="112">
        <v>40199</v>
      </c>
    </row>
    <row r="12" spans="1:13">
      <c r="A12" s="108">
        <v>2011</v>
      </c>
      <c r="B12" s="113">
        <v>0.35</v>
      </c>
      <c r="C12" s="112">
        <v>40753</v>
      </c>
      <c r="D12" s="113">
        <v>0.59</v>
      </c>
      <c r="E12" s="112">
        <v>40753</v>
      </c>
      <c r="F12" s="113">
        <v>0.63</v>
      </c>
      <c r="G12" s="112">
        <v>40534</v>
      </c>
      <c r="H12" s="113">
        <v>0.83</v>
      </c>
      <c r="I12" s="112">
        <v>40535</v>
      </c>
      <c r="J12" s="113">
        <v>1.02</v>
      </c>
      <c r="K12" s="112">
        <v>40642</v>
      </c>
      <c r="L12" s="113">
        <v>1.06</v>
      </c>
      <c r="M12" s="112">
        <v>40642</v>
      </c>
    </row>
    <row r="13" spans="1:13">
      <c r="A13" s="108">
        <v>2012</v>
      </c>
      <c r="B13" s="113">
        <v>0.43</v>
      </c>
      <c r="C13" s="112">
        <v>40047</v>
      </c>
      <c r="D13" s="113">
        <v>0.87</v>
      </c>
      <c r="E13" s="112">
        <v>41104</v>
      </c>
      <c r="F13" s="113">
        <v>0.91</v>
      </c>
      <c r="G13" s="112">
        <v>41104</v>
      </c>
      <c r="H13" s="113">
        <v>1.3</v>
      </c>
      <c r="I13" s="112">
        <v>41104</v>
      </c>
      <c r="J13" s="113">
        <v>1.34</v>
      </c>
      <c r="K13" s="112">
        <v>41104</v>
      </c>
      <c r="L13" s="113">
        <v>1.5</v>
      </c>
      <c r="M13" s="112">
        <v>41104</v>
      </c>
    </row>
    <row r="14" spans="1:13">
      <c r="A14" s="108">
        <v>2013</v>
      </c>
      <c r="B14" s="113">
        <v>1.06</v>
      </c>
      <c r="C14" s="112">
        <v>41515</v>
      </c>
      <c r="D14" s="113">
        <v>1.26</v>
      </c>
      <c r="E14" s="112">
        <v>41515</v>
      </c>
      <c r="F14" s="113">
        <v>1.38</v>
      </c>
      <c r="G14" s="112">
        <v>41515</v>
      </c>
      <c r="H14" s="113">
        <v>1.38</v>
      </c>
      <c r="I14" s="112">
        <v>41515</v>
      </c>
      <c r="J14" s="113">
        <v>1.54</v>
      </c>
      <c r="K14" s="112">
        <v>41527</v>
      </c>
      <c r="L14" s="113">
        <v>2.87</v>
      </c>
      <c r="M14" s="112">
        <v>41527</v>
      </c>
    </row>
    <row r="15" spans="1:13">
      <c r="A15" s="108">
        <v>2014</v>
      </c>
      <c r="B15" s="113">
        <v>0.59</v>
      </c>
      <c r="C15" s="112">
        <v>41845</v>
      </c>
      <c r="D15" s="113">
        <v>1.06</v>
      </c>
      <c r="E15" s="112">
        <v>41845</v>
      </c>
      <c r="F15" s="113">
        <v>1.18</v>
      </c>
      <c r="G15" s="112">
        <v>41845</v>
      </c>
      <c r="H15" s="113">
        <v>1.18</v>
      </c>
      <c r="I15" s="112">
        <v>41845</v>
      </c>
      <c r="J15" s="113">
        <v>1.89</v>
      </c>
      <c r="K15" s="112">
        <v>41600</v>
      </c>
      <c r="L15" s="113">
        <v>2.4</v>
      </c>
      <c r="M15" s="112">
        <v>41600</v>
      </c>
    </row>
    <row r="16" spans="1:13">
      <c r="A16" s="108">
        <v>2015</v>
      </c>
      <c r="B16" s="113">
        <v>0.63</v>
      </c>
      <c r="C16" s="112">
        <v>42269</v>
      </c>
      <c r="D16" s="113">
        <v>0.91</v>
      </c>
      <c r="E16" s="112">
        <v>42269</v>
      </c>
      <c r="F16" s="113">
        <v>0.91</v>
      </c>
      <c r="G16" s="112">
        <v>42269</v>
      </c>
      <c r="H16" s="113">
        <v>0.91</v>
      </c>
      <c r="I16" s="112">
        <v>42269</v>
      </c>
      <c r="J16" s="113">
        <v>1.02</v>
      </c>
      <c r="K16" s="112">
        <v>42034</v>
      </c>
      <c r="L16" s="113">
        <v>1.38</v>
      </c>
      <c r="M16" s="112">
        <v>42034</v>
      </c>
    </row>
    <row r="17" spans="1:13">
      <c r="A17" s="108">
        <v>2016</v>
      </c>
      <c r="B17" s="113">
        <v>0.35</v>
      </c>
      <c r="C17" s="112">
        <v>42470</v>
      </c>
      <c r="D17" s="113">
        <v>0.39</v>
      </c>
      <c r="E17" s="112">
        <v>42584</v>
      </c>
      <c r="F17" s="113">
        <v>0.59</v>
      </c>
      <c r="G17" s="112">
        <v>42375</v>
      </c>
      <c r="H17" s="113">
        <v>0.79</v>
      </c>
      <c r="I17" s="112">
        <v>42375</v>
      </c>
      <c r="J17" s="113">
        <v>1.02</v>
      </c>
      <c r="K17" s="112">
        <v>42375</v>
      </c>
      <c r="L17" s="113">
        <v>1.5</v>
      </c>
      <c r="M17" s="112">
        <v>42375</v>
      </c>
    </row>
    <row r="18" spans="1:13">
      <c r="A18" s="108">
        <v>2017</v>
      </c>
      <c r="B18" s="113">
        <v>0.35</v>
      </c>
      <c r="C18" s="112">
        <v>42931</v>
      </c>
      <c r="D18" s="113">
        <v>0.75</v>
      </c>
      <c r="E18" s="112">
        <v>42987</v>
      </c>
      <c r="F18" s="113">
        <v>0.75</v>
      </c>
      <c r="G18" s="112">
        <v>42987</v>
      </c>
      <c r="H18" s="113">
        <v>0.94</v>
      </c>
      <c r="I18" s="112">
        <v>42726</v>
      </c>
      <c r="J18" s="113">
        <v>1.22</v>
      </c>
      <c r="K18" s="112">
        <v>42793</v>
      </c>
      <c r="L18" s="113">
        <v>1.69</v>
      </c>
      <c r="M18" s="112">
        <v>42726</v>
      </c>
    </row>
    <row r="19" spans="1:13">
      <c r="A19" s="108">
        <v>2018</v>
      </c>
      <c r="B19" s="113">
        <v>0.51</v>
      </c>
      <c r="C19" s="112">
        <v>43326</v>
      </c>
      <c r="D19" s="113">
        <v>0.59</v>
      </c>
      <c r="E19" s="112">
        <v>43326</v>
      </c>
      <c r="F19" s="113">
        <v>0.63</v>
      </c>
      <c r="G19" s="112">
        <v>43326</v>
      </c>
      <c r="H19" s="113">
        <v>0.63</v>
      </c>
      <c r="I19" s="112">
        <v>43326</v>
      </c>
      <c r="J19" s="113">
        <v>0.71</v>
      </c>
      <c r="K19" s="112">
        <v>43110</v>
      </c>
      <c r="L19" s="113">
        <v>0.79</v>
      </c>
      <c r="M19" s="112">
        <v>43326</v>
      </c>
    </row>
    <row r="20" spans="1:13">
      <c r="A20" s="108">
        <v>2019</v>
      </c>
      <c r="B20" s="113">
        <v>0.39</v>
      </c>
      <c r="C20" s="112">
        <v>43709</v>
      </c>
      <c r="D20" s="113">
        <v>0.51</v>
      </c>
      <c r="E20" s="112">
        <v>43709</v>
      </c>
      <c r="F20" s="113">
        <v>0.55000000000000004</v>
      </c>
      <c r="G20" s="112">
        <v>43709</v>
      </c>
      <c r="H20" s="113">
        <v>0.83</v>
      </c>
      <c r="I20" s="112">
        <v>43480</v>
      </c>
      <c r="J20" s="113">
        <v>1.22</v>
      </c>
      <c r="K20" s="112">
        <v>43480</v>
      </c>
      <c r="L20" s="113">
        <v>1.42</v>
      </c>
      <c r="M20" s="112">
        <v>43731</v>
      </c>
    </row>
    <row r="21" spans="1:13">
      <c r="A21" s="108">
        <v>2020</v>
      </c>
      <c r="B21" s="113">
        <v>0.39</v>
      </c>
      <c r="C21" s="112">
        <v>43798</v>
      </c>
      <c r="D21" s="113">
        <v>0.71</v>
      </c>
      <c r="E21" s="112">
        <v>43798</v>
      </c>
      <c r="F21" s="113">
        <v>1.1000000000000001</v>
      </c>
      <c r="G21" s="112">
        <v>43902</v>
      </c>
      <c r="H21" s="113">
        <v>1.61</v>
      </c>
      <c r="I21" s="112">
        <v>43798</v>
      </c>
      <c r="J21" s="113">
        <v>2.09</v>
      </c>
      <c r="K21" s="112">
        <v>43902</v>
      </c>
      <c r="L21" s="113">
        <v>3.11</v>
      </c>
      <c r="M21" s="112">
        <v>43902</v>
      </c>
    </row>
    <row r="22" spans="1:13">
      <c r="A22" s="108">
        <v>2021</v>
      </c>
      <c r="B22" s="113">
        <v>0.71</v>
      </c>
      <c r="C22" s="112">
        <v>44398</v>
      </c>
      <c r="D22" s="113">
        <v>1.85</v>
      </c>
      <c r="E22" s="112">
        <v>44398</v>
      </c>
      <c r="F22" s="113">
        <v>2.0099999999999998</v>
      </c>
      <c r="G22" s="112">
        <v>44398</v>
      </c>
      <c r="H22" s="113">
        <v>2.0499999999999998</v>
      </c>
      <c r="I22" s="112">
        <v>44398</v>
      </c>
      <c r="J22" s="113">
        <v>2.0499999999999998</v>
      </c>
      <c r="K22" s="112">
        <v>44398</v>
      </c>
      <c r="L22" s="113">
        <v>2.13</v>
      </c>
      <c r="M22" s="112">
        <v>44398</v>
      </c>
    </row>
    <row r="23" spans="1:13">
      <c r="A23" s="108">
        <v>2022</v>
      </c>
      <c r="B23" s="113">
        <v>0.51</v>
      </c>
      <c r="C23" s="112">
        <v>44792</v>
      </c>
      <c r="D23" s="113">
        <v>0.59</v>
      </c>
      <c r="E23" s="112">
        <v>44792</v>
      </c>
      <c r="F23" s="113">
        <v>0.59</v>
      </c>
      <c r="G23" s="112">
        <v>44474</v>
      </c>
      <c r="H23" s="113">
        <v>0.63</v>
      </c>
      <c r="I23" s="112">
        <v>44648</v>
      </c>
      <c r="J23" s="113">
        <v>0.79</v>
      </c>
      <c r="K23" s="112">
        <v>44554</v>
      </c>
      <c r="L23" s="113">
        <v>0.91</v>
      </c>
      <c r="M23" s="112">
        <v>44792</v>
      </c>
    </row>
    <row r="24" spans="1:13">
      <c r="A24" s="108">
        <v>2023</v>
      </c>
      <c r="B24" s="113">
        <v>0.51</v>
      </c>
      <c r="C24" s="112">
        <v>45171</v>
      </c>
      <c r="D24" s="113">
        <v>0.75</v>
      </c>
      <c r="E24" s="112">
        <v>45171</v>
      </c>
      <c r="F24" s="113">
        <v>1.22</v>
      </c>
      <c r="G24" s="112">
        <v>44927</v>
      </c>
      <c r="H24" s="113">
        <v>1.3</v>
      </c>
      <c r="I24" s="112">
        <v>44927</v>
      </c>
      <c r="J24" s="113">
        <v>1.77</v>
      </c>
      <c r="K24" s="112">
        <v>44927</v>
      </c>
      <c r="L24" s="113">
        <v>1.85</v>
      </c>
      <c r="M24" s="112">
        <v>44927</v>
      </c>
    </row>
    <row r="25" spans="1:13">
      <c r="A25" s="108">
        <v>2024</v>
      </c>
      <c r="B25" s="113">
        <v>0.31</v>
      </c>
      <c r="C25" s="112">
        <v>45468</v>
      </c>
      <c r="D25" s="113">
        <v>0.47</v>
      </c>
      <c r="E25" s="112">
        <v>45468</v>
      </c>
      <c r="F25" s="113">
        <v>0.75</v>
      </c>
      <c r="G25" s="112">
        <v>45468</v>
      </c>
      <c r="H25" s="113">
        <v>1.02</v>
      </c>
      <c r="I25" s="112">
        <v>45468</v>
      </c>
      <c r="J25" s="113">
        <v>1.02</v>
      </c>
      <c r="K25" s="112">
        <v>45468</v>
      </c>
      <c r="L25" s="113">
        <v>1.42</v>
      </c>
      <c r="M25" s="112">
        <v>45331</v>
      </c>
    </row>
    <row r="26" spans="1:13" ht="15.75" thickBot="1">
      <c r="A26" s="108">
        <v>2025</v>
      </c>
      <c r="B26" s="114">
        <v>0.87</v>
      </c>
      <c r="C26" s="112">
        <v>45894</v>
      </c>
      <c r="D26" s="114">
        <v>2.0499999999999998</v>
      </c>
      <c r="E26" s="112">
        <v>45894</v>
      </c>
      <c r="F26" s="114">
        <v>2.2000000000000002</v>
      </c>
      <c r="G26" s="112">
        <v>45894</v>
      </c>
      <c r="H26" s="114">
        <v>2.2000000000000002</v>
      </c>
      <c r="I26" s="112">
        <v>45894</v>
      </c>
      <c r="J26" s="114">
        <v>2.2000000000000002</v>
      </c>
      <c r="K26" s="112">
        <v>45895</v>
      </c>
      <c r="L26" s="114">
        <v>2.2799999999999998</v>
      </c>
      <c r="M26" s="112">
        <v>45897</v>
      </c>
    </row>
    <row r="27" spans="1:13">
      <c r="A27" s="115"/>
      <c r="B27" s="116"/>
      <c r="C27" s="112"/>
      <c r="D27" s="116"/>
      <c r="E27" s="112"/>
      <c r="F27" s="116"/>
      <c r="G27" s="112"/>
      <c r="H27" s="116"/>
      <c r="I27" s="112"/>
      <c r="J27" s="116"/>
      <c r="K27" s="112"/>
      <c r="L27" s="116"/>
      <c r="M27" s="112"/>
    </row>
    <row r="28" spans="1:13">
      <c r="A28" s="108" t="s">
        <v>100</v>
      </c>
      <c r="B28" s="109">
        <f>MAX(B3:B26)</f>
        <v>1.1000000000000001</v>
      </c>
      <c r="C28" s="117">
        <f>VLOOKUP(MAX($B$3:$B$26), $B$3:$C$26, 2, FALSE)</f>
        <v>40047</v>
      </c>
      <c r="D28" s="109">
        <f>MAX(D3:D26)</f>
        <v>2.0499999999999998</v>
      </c>
      <c r="E28" s="117">
        <f>VLOOKUP(MAX($D$3:$D$26), $D$3:$E$26, 2, FALSE)</f>
        <v>45894</v>
      </c>
      <c r="F28" s="109">
        <f>MAX(F3:F26)</f>
        <v>2.2000000000000002</v>
      </c>
      <c r="G28" s="117">
        <f>VLOOKUP(MAX($F$3:$F$26), $F$3:$G$26, 2, FALSE)</f>
        <v>45894</v>
      </c>
      <c r="H28" s="109">
        <f>MAX(H3:H26)</f>
        <v>2.2000000000000002</v>
      </c>
      <c r="I28" s="117">
        <f>VLOOKUP(MAX($H$3:$H$26), $H$3:$I$26, 2, FALSE)</f>
        <v>45894</v>
      </c>
      <c r="J28" s="109">
        <f>MAX(J3:J26)</f>
        <v>3.19</v>
      </c>
      <c r="K28" s="117">
        <f>VLOOKUP(MAX($J$3:$J$26), $J$3:$K$26, 2, FALSE)</f>
        <v>40199</v>
      </c>
      <c r="L28" s="109">
        <f>MAX(L3:L26)</f>
        <v>3.9</v>
      </c>
      <c r="M28" s="117">
        <f>VLOOKUP(MAX($L$3:$L$26), $L$3:$M$26, 2, FALSE)</f>
        <v>40199</v>
      </c>
    </row>
    <row r="31" spans="1:13">
      <c r="A31" s="118"/>
    </row>
    <row r="32" spans="1:13">
      <c r="A32" s="118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G30" sqref="G30"/>
    </sheetView>
  </sheetViews>
  <sheetFormatPr defaultRowHeight="15"/>
  <sheetData>
    <row r="1" spans="1:4">
      <c r="A1">
        <v>2025</v>
      </c>
    </row>
    <row r="2" spans="1:4">
      <c r="A2">
        <v>2024</v>
      </c>
      <c r="C2" s="144" t="s">
        <v>75</v>
      </c>
      <c r="D2" s="144"/>
    </row>
    <row r="3" spans="1:4">
      <c r="A3">
        <v>2023</v>
      </c>
      <c r="C3">
        <v>2002</v>
      </c>
      <c r="D3">
        <f>COUNTIF('2002'!$B1:$B366,"&gt;.01")</f>
        <v>11</v>
      </c>
    </row>
    <row r="4" spans="1:4">
      <c r="A4">
        <v>2022</v>
      </c>
      <c r="C4">
        <v>2003</v>
      </c>
      <c r="D4">
        <f>COUNTIF('2003'!$B1:$B366,"&gt;.01")</f>
        <v>35</v>
      </c>
    </row>
    <row r="5" spans="1:4">
      <c r="A5">
        <v>2021</v>
      </c>
      <c r="C5">
        <v>2004</v>
      </c>
      <c r="D5">
        <f>COUNTIF('2004'!$B1:$B366,"&gt;.01")</f>
        <v>26</v>
      </c>
    </row>
    <row r="6" spans="1:4">
      <c r="A6">
        <v>2020</v>
      </c>
      <c r="C6">
        <v>2005</v>
      </c>
      <c r="D6">
        <f>COUNTIF('2005'!$B1:$B366,"&gt;.01")</f>
        <v>46</v>
      </c>
    </row>
    <row r="7" spans="1:4">
      <c r="A7">
        <v>2019</v>
      </c>
      <c r="C7">
        <v>2006</v>
      </c>
      <c r="D7">
        <f>COUNTIF('2006'!$B1:$B366,"&gt;.01")</f>
        <v>24</v>
      </c>
    </row>
    <row r="8" spans="1:4">
      <c r="A8">
        <v>2018</v>
      </c>
      <c r="C8">
        <v>2007</v>
      </c>
      <c r="D8">
        <f>COUNTIF('2007'!$B1:$B366,"&gt;.01")</f>
        <v>19</v>
      </c>
    </row>
    <row r="9" spans="1:4">
      <c r="A9">
        <v>2017</v>
      </c>
      <c r="C9">
        <v>2008</v>
      </c>
      <c r="D9">
        <f>COUNTIF('2008'!$B1:$B366,"&gt;.01")</f>
        <v>28</v>
      </c>
    </row>
    <row r="10" spans="1:4">
      <c r="A10">
        <v>2016</v>
      </c>
      <c r="C10">
        <v>2009</v>
      </c>
      <c r="D10">
        <f>COUNTIF('2009'!$B1:$B366,"&gt;.01")</f>
        <v>27</v>
      </c>
    </row>
    <row r="11" spans="1:4">
      <c r="A11">
        <v>2015</v>
      </c>
      <c r="C11">
        <v>2010</v>
      </c>
      <c r="D11">
        <f>COUNTIF('2010'!$B1:$B366,"&gt;.01")</f>
        <v>27</v>
      </c>
    </row>
    <row r="12" spans="1:4">
      <c r="A12">
        <v>2014</v>
      </c>
      <c r="C12">
        <v>2011</v>
      </c>
      <c r="D12">
        <f>COUNTIF('2011'!$B1:$B366,"&gt;.01")</f>
        <v>26</v>
      </c>
    </row>
    <row r="13" spans="1:4">
      <c r="A13">
        <v>2013</v>
      </c>
      <c r="C13">
        <v>2012</v>
      </c>
      <c r="D13">
        <f>COUNTIF('2012'!$B1:$B366,"&gt;.01")</f>
        <v>29</v>
      </c>
    </row>
    <row r="14" spans="1:4">
      <c r="A14">
        <v>2012</v>
      </c>
      <c r="C14">
        <v>2013</v>
      </c>
      <c r="D14">
        <f>COUNTIF('2013'!$B1:$B366,"&gt;.01")</f>
        <v>27</v>
      </c>
    </row>
    <row r="15" spans="1:4">
      <c r="A15">
        <v>2011</v>
      </c>
      <c r="C15">
        <v>2014</v>
      </c>
      <c r="D15">
        <f>COUNTIF('2014'!$B1:$B366,"&gt;.01")</f>
        <v>31</v>
      </c>
    </row>
    <row r="16" spans="1:4">
      <c r="A16">
        <v>2010</v>
      </c>
      <c r="C16">
        <v>2015</v>
      </c>
      <c r="D16">
        <f>COUNTIF('2015'!$B1:$B366,"&gt;.01")</f>
        <v>40</v>
      </c>
    </row>
    <row r="17" spans="1:4">
      <c r="A17">
        <v>2009</v>
      </c>
      <c r="C17">
        <v>2016</v>
      </c>
      <c r="D17">
        <f>COUNTIF('2016'!$B1:$B366,"&gt;.01")</f>
        <v>31</v>
      </c>
    </row>
    <row r="18" spans="1:4">
      <c r="A18">
        <v>2008</v>
      </c>
      <c r="C18">
        <v>2017</v>
      </c>
      <c r="D18">
        <f>COUNTIF('2017'!$B1:$B366,"&gt;.01")</f>
        <v>36</v>
      </c>
    </row>
    <row r="19" spans="1:4">
      <c r="A19">
        <v>2007</v>
      </c>
      <c r="C19">
        <v>2018</v>
      </c>
      <c r="D19">
        <f>COUNTIF('2018'!$B1:$B366,"&gt;.01")</f>
        <v>19</v>
      </c>
    </row>
    <row r="20" spans="1:4">
      <c r="A20">
        <v>2006</v>
      </c>
      <c r="C20">
        <v>2019</v>
      </c>
      <c r="D20">
        <f>COUNTIF('2019'!$B1:$B366,"&gt;.01")</f>
        <v>36</v>
      </c>
    </row>
    <row r="21" spans="1:4">
      <c r="A21">
        <v>2005</v>
      </c>
      <c r="C21">
        <v>2020</v>
      </c>
      <c r="D21">
        <f>COUNTIF('2020'!$B1:$B366,"&gt;.01")</f>
        <v>24</v>
      </c>
    </row>
    <row r="22" spans="1:4">
      <c r="A22">
        <v>2004</v>
      </c>
      <c r="C22">
        <v>2021</v>
      </c>
      <c r="D22">
        <f>COUNTIF('2021'!$B1:$B366,"&gt;.01")</f>
        <v>26</v>
      </c>
    </row>
    <row r="23" spans="1:4">
      <c r="A23">
        <v>2003</v>
      </c>
      <c r="C23">
        <v>2022</v>
      </c>
      <c r="D23">
        <f>COUNTIF('2022'!$B1:$B366,"&gt;.01")</f>
        <v>34</v>
      </c>
    </row>
    <row r="24" spans="1:4">
      <c r="A24">
        <v>2002</v>
      </c>
      <c r="C24">
        <v>2023</v>
      </c>
      <c r="D24">
        <f>COUNTIF('2023'!$B1:$B366,"&gt;.01")</f>
        <v>34</v>
      </c>
    </row>
    <row r="25" spans="1:4">
      <c r="C25">
        <v>2024</v>
      </c>
      <c r="D25">
        <f>COUNTIF('2024'!$B1:$B366,"&gt;.01")</f>
        <v>34</v>
      </c>
    </row>
    <row r="26" spans="1:4">
      <c r="C26">
        <v>2025</v>
      </c>
      <c r="D26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9D2F9-141B-4567-84F4-7413CAE62861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0.11811000000000001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7.8740000000000004E-2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3.9370000000000002E-2</v>
      </c>
      <c r="C158" s="99"/>
    </row>
    <row r="159" spans="1:3" ht="15" customHeight="1">
      <c r="A159" s="97">
        <v>44992</v>
      </c>
      <c r="B159" s="3">
        <v>0.62992000000000004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0.15748000000000001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0.39369999999999999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0.11811000000000001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0.11811000000000001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3.9370000000000002E-2</v>
      </c>
      <c r="C218" s="99"/>
    </row>
    <row r="219" spans="1:3" ht="15" customHeight="1">
      <c r="A219" s="97">
        <v>45052</v>
      </c>
      <c r="B219" s="3">
        <v>7.8740000000000004E-2</v>
      </c>
      <c r="C219" s="99"/>
    </row>
    <row r="220" spans="1:3" ht="15" customHeight="1">
      <c r="A220" s="97">
        <v>45053</v>
      </c>
      <c r="B220" s="3">
        <v>0.35432999999999998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0.11811000000000001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2.20472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7.8740000000000004E-2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0.15748000000000001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3.9370000000000002E-2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0.19685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0.39369999999999999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0.15748000000000001</v>
      </c>
      <c r="C362" s="99"/>
    </row>
    <row r="363" spans="1:3" ht="15" customHeight="1">
      <c r="A363" s="97">
        <v>45196</v>
      </c>
      <c r="B363" s="3">
        <v>0.15748000000000001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5.7873899999999985</v>
      </c>
      <c r="C367" s="93">
        <f>SUM(B260:B366)</f>
        <v>3.50393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3F81-8AD9-4DEB-9C0C-0290C8DDF84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0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0.15748000000000001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0.11811000000000001</v>
      </c>
      <c r="C61" s="99"/>
    </row>
    <row r="62" spans="1:3" ht="15" customHeight="1">
      <c r="A62" s="134">
        <v>45261</v>
      </c>
      <c r="B62" s="98">
        <v>0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0.98424999999999996</v>
      </c>
      <c r="C83" s="99"/>
    </row>
    <row r="84" spans="1:3" ht="15" customHeight="1">
      <c r="A84" s="134">
        <v>45283</v>
      </c>
      <c r="B84" s="98">
        <v>0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3.9370000000000002E-2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0.15748000000000001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7.8740000000000004E-2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0.19685</v>
      </c>
      <c r="C113" s="99"/>
    </row>
    <row r="114" spans="1:3" ht="15" customHeight="1">
      <c r="A114" s="134">
        <v>45313</v>
      </c>
      <c r="B114" s="98">
        <v>0.15748000000000001</v>
      </c>
      <c r="C114" s="99"/>
    </row>
    <row r="115" spans="1:3" ht="15" customHeight="1">
      <c r="A115" s="134">
        <v>45314</v>
      </c>
      <c r="B115" s="98">
        <v>0.27559</v>
      </c>
      <c r="C115" s="99"/>
    </row>
    <row r="116" spans="1:3" ht="15" customHeight="1">
      <c r="A116" s="134">
        <v>45315</v>
      </c>
      <c r="B116" s="98">
        <v>3.9370000000000002E-2</v>
      </c>
      <c r="C116" s="99"/>
    </row>
    <row r="117" spans="1:3" ht="15" customHeight="1">
      <c r="A117" s="134">
        <v>45316</v>
      </c>
      <c r="B117" s="98">
        <v>0.11811000000000001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0.55118</v>
      </c>
      <c r="C124" s="99"/>
    </row>
    <row r="125" spans="1:3" ht="15" customHeight="1">
      <c r="A125" s="134">
        <v>45324</v>
      </c>
      <c r="B125" s="98">
        <v>0.23622000000000001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0.86614000000000002</v>
      </c>
      <c r="C129" s="99"/>
    </row>
    <row r="130" spans="1:3" ht="15" customHeight="1">
      <c r="A130" s="134">
        <v>45329</v>
      </c>
      <c r="B130" s="98">
        <v>7.8740000000000004E-2</v>
      </c>
      <c r="C130" s="99"/>
    </row>
    <row r="131" spans="1:3" ht="15" customHeight="1">
      <c r="A131" s="134">
        <v>45330</v>
      </c>
      <c r="B131" s="98">
        <v>0.47244000000000003</v>
      </c>
      <c r="C131" s="99"/>
    </row>
    <row r="132" spans="1:3" ht="15" customHeight="1">
      <c r="A132" s="134">
        <v>45331</v>
      </c>
      <c r="B132" s="98">
        <v>0</v>
      </c>
      <c r="C132" s="99"/>
    </row>
    <row r="133" spans="1:3" ht="15" customHeight="1">
      <c r="A133" s="134">
        <v>45332</v>
      </c>
      <c r="B133" s="98">
        <v>3.9370000000000002E-2</v>
      </c>
      <c r="C133" s="99"/>
    </row>
    <row r="134" spans="1:3" ht="15" customHeight="1">
      <c r="A134" s="134">
        <v>45333</v>
      </c>
      <c r="B134" s="98" t="s">
        <v>90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0.19685</v>
      </c>
      <c r="C159" s="99"/>
    </row>
    <row r="160" spans="1:3" ht="15" customHeight="1">
      <c r="A160" s="134">
        <v>45359</v>
      </c>
      <c r="B160" s="98">
        <v>0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3.9370000000000002E-2</v>
      </c>
      <c r="C166" s="99"/>
    </row>
    <row r="167" spans="1:3" ht="15" customHeight="1">
      <c r="A167" s="134">
        <v>45366</v>
      </c>
      <c r="B167" s="98">
        <v>0.47244000000000003</v>
      </c>
      <c r="C167" s="99"/>
    </row>
    <row r="168" spans="1:3" ht="15" customHeight="1">
      <c r="A168" s="134">
        <v>45367</v>
      </c>
      <c r="B168" s="98">
        <v>0.27559</v>
      </c>
      <c r="C168" s="99"/>
    </row>
    <row r="169" spans="1:3" ht="15" customHeight="1">
      <c r="A169" s="134">
        <v>45368</v>
      </c>
      <c r="B169" s="98">
        <v>0.31496000000000002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3.9370000000000002E-2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7.8740000000000004E-2</v>
      </c>
      <c r="C175" s="99"/>
    </row>
    <row r="176" spans="1:3" ht="15" customHeight="1">
      <c r="A176" s="134">
        <v>45375</v>
      </c>
      <c r="B176" s="98">
        <v>3.9370000000000002E-2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0.70865999999999996</v>
      </c>
      <c r="C183" s="99"/>
    </row>
    <row r="184" spans="1:3" ht="15" customHeight="1">
      <c r="A184" s="134">
        <v>45383</v>
      </c>
      <c r="B184" s="98">
        <v>0.23622000000000001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7.8740000000000004E-2</v>
      </c>
      <c r="C267" s="99"/>
    </row>
    <row r="268" spans="1:3" ht="15" customHeight="1">
      <c r="A268" s="134">
        <v>45467</v>
      </c>
      <c r="B268" s="98">
        <v>0</v>
      </c>
      <c r="C268" s="99"/>
    </row>
    <row r="269" spans="1:3" ht="15" customHeight="1">
      <c r="A269" s="134">
        <v>45468</v>
      </c>
      <c r="B269" s="98">
        <v>1.02362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0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0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0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0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3.9370000000000002E-2</v>
      </c>
      <c r="C307" s="99"/>
    </row>
    <row r="308" spans="1:3" ht="15" customHeight="1">
      <c r="A308" s="134">
        <v>45507</v>
      </c>
      <c r="B308" s="98">
        <v>0</v>
      </c>
      <c r="C308" s="99"/>
    </row>
    <row r="309" spans="1:3" ht="15" customHeight="1">
      <c r="A309" s="134">
        <v>45508</v>
      </c>
      <c r="B309" s="98">
        <v>0.39369999999999999</v>
      </c>
      <c r="C309" s="99"/>
    </row>
    <row r="310" spans="1:3" ht="15" customHeight="1">
      <c r="A310" s="134">
        <v>45509</v>
      </c>
      <c r="B310" s="98">
        <v>0</v>
      </c>
      <c r="C310" s="99"/>
    </row>
    <row r="311" spans="1:3" ht="15" customHeight="1">
      <c r="A311" s="134">
        <v>45510</v>
      </c>
      <c r="B311" s="98">
        <v>0.11811000000000001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0</v>
      </c>
      <c r="C313" s="99"/>
    </row>
    <row r="314" spans="1:3" ht="15" customHeight="1">
      <c r="A314" s="134">
        <v>45513</v>
      </c>
      <c r="B314" s="98">
        <v>0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0</v>
      </c>
      <c r="C322" s="99"/>
    </row>
    <row r="323" spans="1:3" ht="15" customHeight="1">
      <c r="A323" s="134">
        <v>45522</v>
      </c>
      <c r="B323" s="98">
        <v>0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0.11811000000000001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7.8740000000000004E-2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8.8188800000000001</v>
      </c>
      <c r="C367" s="93">
        <f>SUM(B260:B366)</f>
        <v>1.8503899999999998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11127-552D-42B8-A5DA-B68260F7BF4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0.11811000000000001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0.51180999999999999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3.9370000000000002E-2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1.73228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7.8740000000000004E-2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0.27559</v>
      </c>
      <c r="C106" s="99"/>
    </row>
    <row r="107" spans="1:3" ht="15" customHeight="1">
      <c r="A107" s="97">
        <v>44941</v>
      </c>
      <c r="B107" s="98">
        <v>0.19685</v>
      </c>
      <c r="C107" s="99"/>
    </row>
    <row r="108" spans="1:3" ht="15" customHeight="1">
      <c r="A108" s="97">
        <v>44942</v>
      </c>
      <c r="B108" s="98">
        <v>0.98424999999999996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0.39369999999999999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0.15748000000000001</v>
      </c>
      <c r="C148" s="99"/>
    </row>
    <row r="149" spans="1:3" ht="15" customHeight="1">
      <c r="A149" s="97">
        <v>44983</v>
      </c>
      <c r="B149" s="98">
        <v>0.23622000000000001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0.86614000000000002</v>
      </c>
      <c r="C153" s="99"/>
    </row>
    <row r="154" spans="1:3" ht="15" customHeight="1">
      <c r="A154" s="97">
        <v>44987</v>
      </c>
      <c r="B154" s="98">
        <v>0.15748000000000001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3.9370000000000002E-2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0.51180999999999999</v>
      </c>
      <c r="C173" s="99"/>
    </row>
    <row r="174" spans="1:3" ht="15" customHeight="1">
      <c r="A174" s="97">
        <v>45007</v>
      </c>
      <c r="B174" s="98">
        <v>0.47244000000000003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 t="s">
        <v>90</v>
      </c>
      <c r="C233" s="99"/>
    </row>
    <row r="234" spans="1:3" ht="15" customHeight="1">
      <c r="A234" s="97">
        <v>45067</v>
      </c>
      <c r="B234" s="98" t="s">
        <v>90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3.9370000000000002E-2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3.9370000000000002E-2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7.8740000000000004E-2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0.15748000000000001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0.11811000000000001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0.39369999999999999</v>
      </c>
      <c r="C336" s="99"/>
    </row>
    <row r="337" spans="1:3" ht="15" customHeight="1">
      <c r="A337" s="97">
        <v>45170</v>
      </c>
      <c r="B337" s="98">
        <v>0.27559</v>
      </c>
      <c r="C337" s="99"/>
    </row>
    <row r="338" spans="1:3" ht="15" customHeight="1">
      <c r="A338" s="97">
        <v>45171</v>
      </c>
      <c r="B338" s="98">
        <v>0.74802999999999997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10.275569999999998</v>
      </c>
      <c r="C367" s="93">
        <f>SUM(B260:B366)</f>
        <v>1.8897599999999999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3974-15DC-41A5-B8A9-F9A733E0135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0.74802999999999997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0.11811000000000001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3.9370000000000002E-2</v>
      </c>
      <c r="C84" s="99"/>
    </row>
    <row r="85" spans="1:3" ht="15" customHeight="1">
      <c r="A85" s="97">
        <v>44554</v>
      </c>
      <c r="B85" s="98">
        <v>0.74802999999999997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3.9370000000000002E-2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7.8740000000000004E-2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0.66929000000000005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0.11811000000000001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0.39369999999999999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0.31496000000000002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0.27559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0.19685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0.11811000000000001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0.23622000000000001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0.19685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0.59055000000000002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0.31496000000000002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7.8740000000000004E-2</v>
      </c>
      <c r="C328" s="99"/>
    </row>
    <row r="329" spans="1:3" ht="15" customHeight="1">
      <c r="A329" s="97">
        <v>44797</v>
      </c>
      <c r="B329" s="98">
        <v>0.43307000000000001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0.11811000000000001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0.55118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0.23622000000000001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7.7952599999999999</v>
      </c>
      <c r="C367" s="93">
        <f>SUM(B259:B366)</f>
        <v>4.5275500000000006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0535-9C3A-416C-9853-2711E1F948E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0.19685</v>
      </c>
      <c r="C114" s="99"/>
    </row>
    <row r="115" spans="1:3" ht="15" customHeight="1">
      <c r="A115" s="97">
        <v>44219</v>
      </c>
      <c r="B115" s="98">
        <v>0.11811000000000001</v>
      </c>
      <c r="C115" s="99"/>
    </row>
    <row r="116" spans="1:3" ht="15" customHeight="1">
      <c r="A116" s="97">
        <v>44220</v>
      </c>
      <c r="B116" s="98">
        <v>0.47244000000000003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3.9370000000000002E-2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3.9370000000000002E-2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7.8740000000000004E-2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3.9370000000000002E-2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3.9370000000000002E-2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0.19685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0.11811000000000001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2.0472399999999999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0.31496000000000002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0.35432999999999998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0.98424999999999996</v>
      </c>
      <c r="C318" s="99"/>
    </row>
    <row r="319" spans="1:3" ht="15" customHeight="1">
      <c r="A319" s="97">
        <v>44422</v>
      </c>
      <c r="B319" s="98">
        <v>3.9370000000000002E-2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0.43307000000000001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7.00786</v>
      </c>
      <c r="C367" s="93">
        <f>SUM(B261:B366)</f>
        <v>4.9606199999999996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0.11811000000000001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1.5354300000000001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0.27559</v>
      </c>
      <c r="C59" s="99"/>
    </row>
    <row r="60" spans="1:3" ht="15" customHeight="1">
      <c r="A60" s="97">
        <v>43798</v>
      </c>
      <c r="B60" s="98">
        <v>1.5748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0.19685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0.11811000000000001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1.02362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0.35432999999999998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7.8740000000000004E-2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0.70865999999999996</v>
      </c>
      <c r="C162" s="99"/>
    </row>
    <row r="163" spans="1:3" ht="15" customHeight="1">
      <c r="A163" s="97">
        <v>43901</v>
      </c>
      <c r="B163" s="98">
        <v>0.19685</v>
      </c>
      <c r="C163" s="99"/>
    </row>
    <row r="164" spans="1:3" ht="15" customHeight="1">
      <c r="A164" s="97">
        <v>43902</v>
      </c>
      <c r="B164" s="98">
        <v>1.8897600000000001</v>
      </c>
      <c r="C164" s="99"/>
    </row>
    <row r="165" spans="1:3" ht="15" customHeight="1">
      <c r="A165" s="97">
        <v>43903</v>
      </c>
      <c r="B165" s="98">
        <v>0.39369999999999999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1.02362</v>
      </c>
      <c r="C170" s="99"/>
    </row>
    <row r="171" spans="1:3" ht="15" customHeight="1">
      <c r="A171" s="97">
        <v>43909</v>
      </c>
      <c r="B171" s="98">
        <v>0.27559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0.39369999999999999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11.88974</v>
      </c>
      <c r="C367" s="93">
        <f>SUM(B260:B366)</f>
        <v>0.39369999999999999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0.35432999999999998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7.8740000000000004E-2</v>
      </c>
      <c r="C6" s="99"/>
    </row>
    <row r="7" spans="1:3" ht="15" customHeight="1">
      <c r="A7" s="97">
        <v>43380</v>
      </c>
      <c r="B7" s="98">
        <v>0.35432999999999998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0.27559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 t="s">
        <v>90</v>
      </c>
      <c r="C26" s="99"/>
    </row>
    <row r="27" spans="1:3" ht="15" customHeight="1">
      <c r="A27" s="97">
        <v>43400</v>
      </c>
      <c r="B27" s="98" t="s">
        <v>90</v>
      </c>
      <c r="C27" s="99"/>
    </row>
    <row r="28" spans="1:3" ht="15" customHeight="1">
      <c r="A28" s="97">
        <v>43401</v>
      </c>
      <c r="B28" s="98" t="s">
        <v>90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0.35432999999999998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0.11811000000000001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1.1417299999999999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0.11811000000000001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0.51180999999999999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0.82677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0.19685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0.31496000000000002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7.8740000000000004E-2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0.55118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0.59055000000000002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0.55118</v>
      </c>
      <c r="C361" s="99"/>
    </row>
    <row r="362" spans="1:3" ht="15" customHeight="1">
      <c r="A362" s="97">
        <v>43734</v>
      </c>
      <c r="B362" s="98">
        <v>0.27559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8.7401400000000002</v>
      </c>
      <c r="C367" s="93">
        <f>SUM(B260:B366)</f>
        <v>2.0866100000000003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0.55118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3.9370000000000002E-2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7.8740000000000004E-2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0.23622000000000001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0.47244000000000003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7.8740000000000004E-2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7.8740000000000004E-2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0.43307000000000001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0.23622000000000001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3.9370000000000002E-2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0.62992000000000004</v>
      </c>
      <c r="C319" s="99"/>
    </row>
    <row r="320" spans="1:3" ht="15" customHeight="1">
      <c r="A320" s="97">
        <v>43327</v>
      </c>
      <c r="B320" s="98">
        <v>7.8740000000000004E-2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7.8740000000000004E-2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0.15748000000000001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3.5039299999999991</v>
      </c>
      <c r="C367" s="93">
        <f>SUM(B259:B366)</f>
        <v>2.3621999999999996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0.27559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3.9370000000000002E-2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0.31496000000000002</v>
      </c>
      <c r="C82" s="99"/>
    </row>
    <row r="83" spans="1:3" ht="15" customHeight="1">
      <c r="A83" s="97">
        <v>42726</v>
      </c>
      <c r="B83" s="98">
        <v>0.78739999999999999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0.55118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0.55118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 t="s">
        <v>90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0.23622000000000001</v>
      </c>
      <c r="C111" s="99"/>
    </row>
    <row r="112" spans="1:3" ht="15" customHeight="1">
      <c r="A112" s="97">
        <v>42755</v>
      </c>
      <c r="B112" s="98">
        <v>0.78739999999999999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0.27559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0.59055000000000002</v>
      </c>
      <c r="C150" s="99"/>
    </row>
    <row r="151" spans="1:3" ht="15" customHeight="1">
      <c r="A151" s="97">
        <v>42794</v>
      </c>
      <c r="B151" s="98">
        <v>0.62992000000000004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0.15748000000000001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0.23622000000000001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0.74802999999999997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0.11811000000000001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0.51180999999999999</v>
      </c>
      <c r="C297" s="99"/>
    </row>
    <row r="298" spans="1:3" ht="15" customHeight="1">
      <c r="A298" s="97">
        <v>42940</v>
      </c>
      <c r="B298" s="98">
        <v>7.8740000000000004E-2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0.11811000000000001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0.11811000000000001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0.27559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0.11811000000000001</v>
      </c>
      <c r="C340" s="99"/>
    </row>
    <row r="341" spans="1:3" ht="15" customHeight="1">
      <c r="A341" s="97">
        <v>42983</v>
      </c>
      <c r="B341" s="98">
        <v>3.9370000000000002E-2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0.74802999999999997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10.590529999999998</v>
      </c>
      <c r="C367" s="93">
        <f>SUM(B259:B366)</f>
        <v>3.1496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0.31496000000000002</v>
      </c>
      <c r="C19" s="99"/>
    </row>
    <row r="20" spans="1:3" ht="15" customHeight="1">
      <c r="A20" s="97">
        <v>42297</v>
      </c>
      <c r="B20" s="98" t="s">
        <v>90</v>
      </c>
      <c r="C20" s="99"/>
    </row>
    <row r="21" spans="1:3" ht="15" customHeight="1">
      <c r="A21" s="97">
        <v>42298</v>
      </c>
      <c r="B21" s="98" t="s">
        <v>90</v>
      </c>
      <c r="C21" s="99"/>
    </row>
    <row r="22" spans="1:3" ht="15" customHeight="1">
      <c r="A22" s="97">
        <v>42299</v>
      </c>
      <c r="B22" s="98" t="s">
        <v>90</v>
      </c>
      <c r="C22" s="99"/>
    </row>
    <row r="23" spans="1:3" ht="15" customHeight="1">
      <c r="A23" s="97">
        <v>42300</v>
      </c>
      <c r="B23" s="98" t="s">
        <v>90</v>
      </c>
      <c r="C23" s="99"/>
    </row>
    <row r="24" spans="1:3" ht="15" customHeight="1">
      <c r="A24" s="97">
        <v>42301</v>
      </c>
      <c r="B24" s="98" t="s">
        <v>90</v>
      </c>
      <c r="C24" s="99"/>
    </row>
    <row r="25" spans="1:3" ht="15" customHeight="1">
      <c r="A25" s="97">
        <v>42302</v>
      </c>
      <c r="B25" s="98" t="s">
        <v>90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0.31496000000000002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0.19685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0.15748000000000001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0.70865999999999996</v>
      </c>
      <c r="C98" s="99"/>
    </row>
    <row r="99" spans="1:3" ht="15" customHeight="1">
      <c r="A99" s="97">
        <v>42376</v>
      </c>
      <c r="B99" s="98">
        <v>0.27559</v>
      </c>
      <c r="C99" s="99"/>
    </row>
    <row r="100" spans="1:3" ht="15" customHeight="1">
      <c r="A100" s="97">
        <v>42377</v>
      </c>
      <c r="B100" s="98">
        <v>7.8740000000000004E-2</v>
      </c>
      <c r="C100" s="99"/>
    </row>
    <row r="101" spans="1:3" ht="15" customHeight="1">
      <c r="A101" s="97">
        <v>42378</v>
      </c>
      <c r="B101" s="98">
        <v>3.9370000000000002E-2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0.43307000000000001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0.23622000000000001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0.11811000000000001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0.19685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0.15748000000000001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0.11811000000000001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0.23622000000000001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0.51180999999999999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0.35432999999999998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0.35432999999999998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0.31496000000000002</v>
      </c>
      <c r="C356" s="99"/>
    </row>
    <row r="357" spans="1:3" ht="15" customHeight="1">
      <c r="A357" s="97">
        <v>42634</v>
      </c>
      <c r="B357" s="98">
        <v>3.9370000000000002E-2</v>
      </c>
      <c r="C357" s="99"/>
    </row>
    <row r="358" spans="1:3" ht="15" customHeight="1">
      <c r="A358" s="97">
        <v>42635</v>
      </c>
      <c r="B358" s="98">
        <v>0.39369999999999999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7.1259699999999997</v>
      </c>
      <c r="C367" s="93">
        <f>SUM(B258:B366)</f>
        <v>2.55905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0.11811000000000001</v>
      </c>
      <c r="C8" s="99"/>
    </row>
    <row r="9" spans="1:3" ht="15" customHeight="1">
      <c r="A9" s="97">
        <v>41921</v>
      </c>
      <c r="B9" s="98">
        <v>0.23622000000000001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0.19685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0.23622000000000001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0.11811000000000001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7.8740000000000004E-2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0.19685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0.35432999999999998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0.19685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0.23622000000000001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0.23622000000000001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0.19685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0.59055000000000002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7.8740000000000004E-2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3.9370000000000002E-2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3.9370000000000002E-2</v>
      </c>
      <c r="C272" s="99"/>
    </row>
    <row r="273" spans="1:3" ht="15" customHeight="1">
      <c r="A273" s="97">
        <v>42184</v>
      </c>
      <c r="B273" s="98">
        <v>0.15748000000000001</v>
      </c>
      <c r="C273" s="99"/>
    </row>
    <row r="274" spans="1:3" ht="15" customHeight="1">
      <c r="A274" s="97">
        <v>42185</v>
      </c>
      <c r="B274" s="98">
        <v>0.19685</v>
      </c>
      <c r="C274" s="99"/>
    </row>
    <row r="275" spans="1:3" ht="15" customHeight="1">
      <c r="A275" s="97">
        <v>42186</v>
      </c>
      <c r="B275" s="98">
        <v>7.8740000000000004E-2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0.62992000000000004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7.8740000000000004E-2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0.70865999999999996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0.19685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3.9370000000000002E-2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0.90551000000000004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9.6456499999999981</v>
      </c>
      <c r="C367" s="93">
        <f>SUM(B259:B366)</f>
        <v>3.5039299999999995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0.31496000000000002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0.11811000000000001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0.51180999999999999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0.15748000000000001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7.8740000000000004E-2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0.31496000000000002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0.94488000000000005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0.11811000000000001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0.19685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1.1811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0.19685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0.43307000000000001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0.23622000000000001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0.70865999999999996</v>
      </c>
      <c r="C316" s="99"/>
    </row>
    <row r="317" spans="1:3">
      <c r="A317" s="100">
        <v>41863</v>
      </c>
      <c r="B317" s="98">
        <v>0.74802999999999997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0.86614000000000002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0.11811000000000001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0.15748000000000001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1.45669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0.55118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11.968479999999998</v>
      </c>
      <c r="C367" s="93">
        <f>SUM(B259:B366)</f>
        <v>8.5432899999999989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3.9370000000000002E-2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</v>
      </c>
      <c r="C74" s="99"/>
    </row>
    <row r="75" spans="1:3">
      <c r="A75" s="97">
        <v>41257</v>
      </c>
      <c r="B75" s="99">
        <v>0.47244000000000003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0.19685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7.8740000000000004E-2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3.9370000000000002E-2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3.9370000000000002E-2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0.15748000000000001</v>
      </c>
      <c r="C288" s="99"/>
    </row>
    <row r="289" spans="1:3">
      <c r="A289" s="97">
        <v>41470</v>
      </c>
      <c r="B289" s="99">
        <v>0.27559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0.82677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 t="s">
        <v>90</v>
      </c>
      <c r="C322" s="99"/>
    </row>
    <row r="323" spans="1:3">
      <c r="A323" s="97">
        <v>41504</v>
      </c>
      <c r="B323" s="99" t="s">
        <v>90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0.39369999999999999</v>
      </c>
      <c r="C327" s="99"/>
    </row>
    <row r="328" spans="1:3">
      <c r="A328" s="97">
        <v>41509</v>
      </c>
      <c r="B328" s="99">
        <v>3.9370000000000002E-2</v>
      </c>
      <c r="C328" s="99"/>
    </row>
    <row r="329" spans="1:3">
      <c r="A329" s="97">
        <v>41510</v>
      </c>
      <c r="B329" s="99">
        <v>0.39369999999999999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0.31496000000000002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1.37795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0.23622000000000001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0.11811000000000001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1.3385800000000001</v>
      </c>
      <c r="C345" s="99"/>
    </row>
    <row r="346" spans="1:3">
      <c r="A346" s="97">
        <v>41527</v>
      </c>
      <c r="B346" s="99">
        <v>1.4960599999999999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10.039349999999999</v>
      </c>
      <c r="C367" s="95">
        <f>SUM(B259:B366)</f>
        <v>7.0865999999999998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0.43307000000000001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0.11811000000000001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0.94488000000000005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0.70865999999999996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0.19685</v>
      </c>
      <c r="C169" s="99"/>
    </row>
    <row r="170" spans="1:3">
      <c r="A170" s="100">
        <v>40986</v>
      </c>
      <c r="B170" s="99">
        <v>0.86614000000000002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1.3385800000000001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0.35432999999999998</v>
      </c>
      <c r="C295" s="99"/>
    </row>
    <row r="296" spans="1:3">
      <c r="A296" s="100">
        <v>41112</v>
      </c>
      <c r="B296" s="99">
        <v>0.43307000000000001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3.9370000000000002E-2</v>
      </c>
      <c r="C326" s="99"/>
    </row>
    <row r="327" spans="1:3">
      <c r="A327" s="100">
        <v>41143</v>
      </c>
      <c r="B327" s="99">
        <v>0.74802999999999997</v>
      </c>
      <c r="C327" s="99"/>
    </row>
    <row r="328" spans="1:3">
      <c r="A328" s="100">
        <v>41144</v>
      </c>
      <c r="B328" s="99">
        <v>3.9370000000000002E-2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7.8740000000000004E-2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0.43307000000000001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0.35432999999999998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8.5826599999999971</v>
      </c>
      <c r="C367" s="95">
        <f>SUM(B259:B366)</f>
        <v>4.1732199999999988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0.62992000000000004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0.39369999999999999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0.86614000000000002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0.51180999999999999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0.31496000000000002</v>
      </c>
      <c r="C191" s="99"/>
    </row>
    <row r="192" spans="1:3">
      <c r="A192" s="100">
        <v>40642</v>
      </c>
      <c r="B192" s="99">
        <v>0.74802999999999997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0.59055000000000002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7.8740000000000004E-2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7.8740000000000004E-2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7.8740000000000004E-2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0.23622000000000001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6.8503799999999995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1.37795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3.9370000000000002E-2</v>
      </c>
      <c r="C73" s="99"/>
    </row>
    <row r="74" spans="1:3">
      <c r="A74" s="100">
        <v>40160</v>
      </c>
      <c r="B74" s="99">
        <v>0.15748000000000001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0.51180999999999999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3.1889699999999999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0.35432999999999998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0.19685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 t="s">
        <v>90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 t="s">
        <v>90</v>
      </c>
      <c r="C281" s="99"/>
    </row>
    <row r="282" spans="1:3">
      <c r="A282" s="100">
        <v>40367</v>
      </c>
      <c r="B282" s="99" t="s">
        <v>90</v>
      </c>
      <c r="C282" s="99"/>
    </row>
    <row r="283" spans="1:3">
      <c r="A283" s="100">
        <v>40368</v>
      </c>
      <c r="B283" s="99" t="s">
        <v>90</v>
      </c>
      <c r="C283" s="99"/>
    </row>
    <row r="284" spans="1:3">
      <c r="A284" s="100">
        <v>40369</v>
      </c>
      <c r="B284" s="99" t="s">
        <v>90</v>
      </c>
      <c r="C284" s="99"/>
    </row>
    <row r="285" spans="1:3">
      <c r="A285" s="100">
        <v>40370</v>
      </c>
      <c r="B285" s="99" t="s">
        <v>90</v>
      </c>
      <c r="C285" s="99"/>
    </row>
    <row r="286" spans="1:3">
      <c r="A286" s="100">
        <v>40371</v>
      </c>
      <c r="B286" s="99" t="s">
        <v>90</v>
      </c>
      <c r="C286" s="99"/>
    </row>
    <row r="287" spans="1:3">
      <c r="A287" s="100">
        <v>40372</v>
      </c>
      <c r="B287" s="99" t="s">
        <v>90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3.9370000000000002E-2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3.9370000000000002E-2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0.47244000000000003</v>
      </c>
      <c r="C302" s="99"/>
    </row>
    <row r="303" spans="1:3">
      <c r="A303" s="100">
        <v>40388</v>
      </c>
      <c r="B303" s="99">
        <v>0.43307000000000001</v>
      </c>
      <c r="C303" s="99"/>
    </row>
    <row r="304" spans="1:3">
      <c r="A304" s="100">
        <v>40389</v>
      </c>
      <c r="B304" s="99">
        <v>7.8740000000000004E-2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0.70865999999999996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0.11811000000000001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9.7637599999999996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0.23622000000000001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0.62992000000000004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3.9370000000000002E-2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0.19685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0.59055000000000002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7.8740000000000004E-2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0.35432999999999998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0.19685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 t="s">
        <v>90</v>
      </c>
      <c r="C221" s="99"/>
    </row>
    <row r="222" spans="1:3">
      <c r="A222" s="100">
        <v>39942</v>
      </c>
      <c r="B222" s="99" t="s">
        <v>90</v>
      </c>
      <c r="C222" s="99"/>
    </row>
    <row r="223" spans="1:3">
      <c r="A223" s="100">
        <v>39943</v>
      </c>
      <c r="B223" s="99" t="s">
        <v>90</v>
      </c>
      <c r="C223" s="99"/>
    </row>
    <row r="224" spans="1:3">
      <c r="A224" s="100">
        <v>39944</v>
      </c>
      <c r="B224" s="99" t="s">
        <v>90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0.27559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0.62992000000000004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0.59055000000000002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2.2440899999999999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0.62992000000000004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 t="s">
        <v>90</v>
      </c>
      <c r="C354" s="99"/>
    </row>
    <row r="355" spans="1:3">
      <c r="A355" s="100">
        <v>40075</v>
      </c>
      <c r="B355" s="99" t="s">
        <v>90</v>
      </c>
      <c r="C355" s="99"/>
    </row>
    <row r="356" spans="1:3">
      <c r="A356" s="100">
        <v>40076</v>
      </c>
      <c r="B356" s="99" t="s">
        <v>90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8.5432899999999989</v>
      </c>
      <c r="C367" s="95">
        <f>SUM(B259:B366)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1.1811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 t="s">
        <v>90</v>
      </c>
      <c r="C63" s="99"/>
    </row>
    <row r="64" spans="1:3">
      <c r="A64" s="100">
        <v>39419</v>
      </c>
      <c r="B64" s="99" t="s">
        <v>90</v>
      </c>
      <c r="C64" s="99"/>
    </row>
    <row r="65" spans="1:3">
      <c r="A65" s="100">
        <v>39420</v>
      </c>
      <c r="B65" s="99" t="s">
        <v>90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1.2598400000000001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0.15748000000000001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0.23622000000000001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0.39369999999999999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0.27559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3.9370000000000002E-2</v>
      </c>
      <c r="C279" s="99"/>
    </row>
    <row r="280" spans="1:3">
      <c r="A280" s="100">
        <v>39635</v>
      </c>
      <c r="B280" s="99">
        <v>1.02362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0.11811000000000001</v>
      </c>
      <c r="C283" s="99"/>
    </row>
    <row r="284" spans="1:3">
      <c r="A284" s="100">
        <v>39639</v>
      </c>
      <c r="B284" s="99">
        <v>1.8897600000000001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0.43307000000000001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0.31496000000000002</v>
      </c>
      <c r="C319" s="99"/>
    </row>
    <row r="320" spans="1:3">
      <c r="A320" s="100">
        <v>39675</v>
      </c>
      <c r="B320" s="99" t="s">
        <v>90</v>
      </c>
      <c r="C320" s="99"/>
    </row>
    <row r="321" spans="1:3">
      <c r="A321" s="100">
        <v>39676</v>
      </c>
      <c r="B321" s="99" t="s">
        <v>90</v>
      </c>
      <c r="C321" s="99"/>
    </row>
    <row r="322" spans="1:3">
      <c r="A322" s="100">
        <v>39677</v>
      </c>
      <c r="B322" s="99">
        <v>7.8740000000000004E-2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0.86614000000000002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0.23622000000000001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0.51180999999999999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3.9370000000000002E-2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0.27559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10.905489999999999</v>
      </c>
      <c r="C367" s="95">
        <f>SUM(B259:B366)</f>
        <v>6.0629799999999987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0.11811000000000001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0.74802999999999997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0.66929000000000005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0.66929000000000005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0.51180999999999999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0.23622000000000001</v>
      </c>
    </row>
    <row r="305" spans="1:2">
      <c r="A305" s="1">
        <v>39294</v>
      </c>
      <c r="B305">
        <v>0.66929000000000005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3.9370000000000002E-2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0.59055000000000002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5.9055000000000009</v>
      </c>
      <c r="C367" s="95">
        <f>SUM(B259:B366)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3.9370000000000002E-2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1.1811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0.55118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0.39369999999999999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3.9370000000000002E-2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0.11811000000000001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0.15748000000000001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3.9370000000000002E-2</v>
      </c>
    </row>
    <row r="281" spans="1:2">
      <c r="A281" s="1">
        <v>38905</v>
      </c>
      <c r="B281">
        <v>3.9370000000000002E-2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0.11811000000000001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0.55118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0.70865999999999996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0.94488000000000005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0.55118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0.15748000000000001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7.8740000000000004E-2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1.2598400000000001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0.23622000000000001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8.0708500000000001</v>
      </c>
      <c r="C367" s="95">
        <f>SUM(B259:B366)</f>
        <v>5.3936900000000003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3.0708600000000001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0.62992000000000004</v>
      </c>
    </row>
    <row r="28" spans="1:2">
      <c r="A28" s="1">
        <v>38288</v>
      </c>
      <c r="B28">
        <v>0.86614000000000002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1.2204699999999999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0.19685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0.94488000000000005</v>
      </c>
    </row>
    <row r="53" spans="1:2">
      <c r="A53" s="1">
        <v>38313</v>
      </c>
      <c r="B53">
        <v>0.66929000000000005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1.4173199999999999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0.55118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1.2598400000000001</v>
      </c>
    </row>
    <row r="135" spans="1:2">
      <c r="A135" s="1">
        <v>38395</v>
      </c>
      <c r="B135">
        <v>0.94488000000000005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0.39369999999999999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0.35432999999999998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3.9370000000000002E-2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0.35432999999999998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3.9370000000000002E-2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0.90551000000000004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0.82677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0.19685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0.23622000000000001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1.4173199999999999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0.11811000000000001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21.574760000000015</v>
      </c>
      <c r="C367" s="95">
        <f>SUM(B259:B366)</f>
        <v>3.8976299999999999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0.90551000000000004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0.31496000000000002</v>
      </c>
    </row>
    <row r="73" spans="1:2">
      <c r="A73" s="1">
        <v>37967</v>
      </c>
      <c r="B73">
        <v>0.35432999999999998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0.39369999999999999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7.8740000000000004E-2</v>
      </c>
    </row>
    <row r="145" spans="1:2">
      <c r="A145" s="1">
        <v>38039</v>
      </c>
      <c r="B145">
        <v>0.23622000000000001</v>
      </c>
    </row>
    <row r="146" spans="1:2">
      <c r="A146" s="1">
        <v>38040</v>
      </c>
      <c r="B146">
        <v>0.43307000000000001</v>
      </c>
    </row>
    <row r="147" spans="1:2">
      <c r="A147" s="1">
        <v>38041</v>
      </c>
      <c r="B147">
        <v>0.27559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0.31496000000000002</v>
      </c>
    </row>
    <row r="185" spans="1:2">
      <c r="A185" s="1">
        <v>38079</v>
      </c>
      <c r="B185">
        <v>1.3385800000000001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0.59055000000000002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7.8740000000000004E-2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0.27559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0.27559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0.23622000000000001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0.51180999999999999</v>
      </c>
    </row>
    <row r="355" spans="1:3">
      <c r="A355" s="1">
        <v>38249</v>
      </c>
      <c r="B355">
        <v>0.31496000000000002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7.71652</v>
      </c>
      <c r="C367" s="95">
        <f>SUM(B259:B366)</f>
        <v>1.9685000000000001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0.39369999999999999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0.11811000000000001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1.37795</v>
      </c>
    </row>
    <row r="137" spans="1:2">
      <c r="A137" s="1">
        <v>37666</v>
      </c>
      <c r="B137">
        <v>0.62992000000000004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0.27559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0.23622000000000001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3.9370000000000002E-2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3.9370000000000002E-2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0.62992000000000004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0.70865999999999996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1.02362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10.118089999999999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 t="s">
        <v>90</v>
      </c>
    </row>
    <row r="2" spans="1:2">
      <c r="A2" s="1">
        <v>37166</v>
      </c>
      <c r="B2" t="s">
        <v>90</v>
      </c>
    </row>
    <row r="3" spans="1:2">
      <c r="A3" s="1">
        <v>37167</v>
      </c>
      <c r="B3" t="s">
        <v>90</v>
      </c>
    </row>
    <row r="4" spans="1:2">
      <c r="A4" s="1">
        <v>37168</v>
      </c>
      <c r="B4" t="s">
        <v>90</v>
      </c>
    </row>
    <row r="5" spans="1:2">
      <c r="A5" s="1">
        <v>37169</v>
      </c>
      <c r="B5" t="s">
        <v>90</v>
      </c>
    </row>
    <row r="6" spans="1:2">
      <c r="A6" s="1">
        <v>37170</v>
      </c>
      <c r="B6" t="s">
        <v>90</v>
      </c>
    </row>
    <row r="7" spans="1:2">
      <c r="A7" s="1">
        <v>37171</v>
      </c>
      <c r="B7" t="s">
        <v>90</v>
      </c>
    </row>
    <row r="8" spans="1:2">
      <c r="A8" s="1">
        <v>37172</v>
      </c>
      <c r="B8" t="s">
        <v>90</v>
      </c>
    </row>
    <row r="9" spans="1:2">
      <c r="A9" s="1">
        <v>37173</v>
      </c>
      <c r="B9" t="s">
        <v>90</v>
      </c>
    </row>
    <row r="10" spans="1:2">
      <c r="A10" s="1">
        <v>37174</v>
      </c>
      <c r="B10" t="s">
        <v>90</v>
      </c>
    </row>
    <row r="11" spans="1:2">
      <c r="A11" s="1">
        <v>37175</v>
      </c>
      <c r="B11" t="s">
        <v>90</v>
      </c>
    </row>
    <row r="12" spans="1:2">
      <c r="A12" s="1">
        <v>37176</v>
      </c>
      <c r="B12" t="s">
        <v>90</v>
      </c>
    </row>
    <row r="13" spans="1:2">
      <c r="A13" s="1">
        <v>37177</v>
      </c>
      <c r="B13" t="s">
        <v>90</v>
      </c>
    </row>
    <row r="14" spans="1:2">
      <c r="A14" s="1">
        <v>37178</v>
      </c>
      <c r="B14" t="s">
        <v>90</v>
      </c>
    </row>
    <row r="15" spans="1:2">
      <c r="A15" s="1">
        <v>37179</v>
      </c>
      <c r="B15" t="s">
        <v>90</v>
      </c>
    </row>
    <row r="16" spans="1:2">
      <c r="A16" s="1">
        <v>37180</v>
      </c>
      <c r="B16" t="s">
        <v>90</v>
      </c>
    </row>
    <row r="17" spans="1:2">
      <c r="A17" s="1">
        <v>37181</v>
      </c>
      <c r="B17" t="s">
        <v>90</v>
      </c>
    </row>
    <row r="18" spans="1:2">
      <c r="A18" s="1">
        <v>37182</v>
      </c>
      <c r="B18" t="s">
        <v>90</v>
      </c>
    </row>
    <row r="19" spans="1:2">
      <c r="A19" s="1">
        <v>37183</v>
      </c>
      <c r="B19" t="s">
        <v>90</v>
      </c>
    </row>
    <row r="20" spans="1:2">
      <c r="A20" s="1">
        <v>37184</v>
      </c>
      <c r="B20" t="s">
        <v>90</v>
      </c>
    </row>
    <row r="21" spans="1:2">
      <c r="A21" s="1">
        <v>37185</v>
      </c>
      <c r="B21" t="s">
        <v>90</v>
      </c>
    </row>
    <row r="22" spans="1:2">
      <c r="A22" s="1">
        <v>37186</v>
      </c>
      <c r="B22" t="s">
        <v>90</v>
      </c>
    </row>
    <row r="23" spans="1:2">
      <c r="A23" s="1">
        <v>37187</v>
      </c>
      <c r="B23" t="s">
        <v>90</v>
      </c>
    </row>
    <row r="24" spans="1:2">
      <c r="A24" s="1">
        <v>37188</v>
      </c>
      <c r="B24" t="s">
        <v>90</v>
      </c>
    </row>
    <row r="25" spans="1:2">
      <c r="A25" s="1">
        <v>37189</v>
      </c>
      <c r="B25" t="s">
        <v>90</v>
      </c>
    </row>
    <row r="26" spans="1:2">
      <c r="A26" s="1">
        <v>37190</v>
      </c>
      <c r="B26" t="s">
        <v>90</v>
      </c>
    </row>
    <row r="27" spans="1:2">
      <c r="A27" s="1">
        <v>37191</v>
      </c>
      <c r="B27" t="s">
        <v>90</v>
      </c>
    </row>
    <row r="28" spans="1:2">
      <c r="A28" s="1">
        <v>37192</v>
      </c>
      <c r="B28" t="s">
        <v>90</v>
      </c>
    </row>
    <row r="29" spans="1:2">
      <c r="A29" s="1">
        <v>37193</v>
      </c>
      <c r="B29" t="s">
        <v>90</v>
      </c>
    </row>
    <row r="30" spans="1:2">
      <c r="A30" s="1">
        <v>37194</v>
      </c>
      <c r="B30" t="s">
        <v>90</v>
      </c>
    </row>
    <row r="31" spans="1:2">
      <c r="A31" s="1">
        <v>37195</v>
      </c>
      <c r="B31" t="s">
        <v>90</v>
      </c>
    </row>
    <row r="32" spans="1:2">
      <c r="A32" s="1">
        <v>37196</v>
      </c>
      <c r="B32" t="s">
        <v>90</v>
      </c>
    </row>
    <row r="33" spans="1:2">
      <c r="A33" s="1">
        <v>37197</v>
      </c>
      <c r="B33" t="s">
        <v>90</v>
      </c>
    </row>
    <row r="34" spans="1:2">
      <c r="A34" s="1">
        <v>37198</v>
      </c>
      <c r="B34" t="s">
        <v>90</v>
      </c>
    </row>
    <row r="35" spans="1:2">
      <c r="A35" s="1">
        <v>37199</v>
      </c>
      <c r="B35" t="s">
        <v>90</v>
      </c>
    </row>
    <row r="36" spans="1:2">
      <c r="A36" s="1">
        <v>37200</v>
      </c>
      <c r="B36" t="s">
        <v>90</v>
      </c>
    </row>
    <row r="37" spans="1:2">
      <c r="A37" s="1">
        <v>37201</v>
      </c>
      <c r="B37" t="s">
        <v>90</v>
      </c>
    </row>
    <row r="38" spans="1:2">
      <c r="A38" s="1">
        <v>37202</v>
      </c>
      <c r="B38" t="s">
        <v>90</v>
      </c>
    </row>
    <row r="39" spans="1:2">
      <c r="A39" s="1">
        <v>37203</v>
      </c>
      <c r="B39" t="s">
        <v>90</v>
      </c>
    </row>
    <row r="40" spans="1:2">
      <c r="A40" s="1">
        <v>37204</v>
      </c>
      <c r="B40" t="s">
        <v>90</v>
      </c>
    </row>
    <row r="41" spans="1:2">
      <c r="A41" s="1">
        <v>37205</v>
      </c>
      <c r="B41" t="s">
        <v>90</v>
      </c>
    </row>
    <row r="42" spans="1:2">
      <c r="A42" s="1">
        <v>37206</v>
      </c>
      <c r="B42" t="s">
        <v>90</v>
      </c>
    </row>
    <row r="43" spans="1:2">
      <c r="A43" s="1">
        <v>37207</v>
      </c>
      <c r="B43" t="s">
        <v>90</v>
      </c>
    </row>
    <row r="44" spans="1:2">
      <c r="A44" s="1">
        <v>37208</v>
      </c>
      <c r="B44" t="s">
        <v>90</v>
      </c>
    </row>
    <row r="45" spans="1:2">
      <c r="A45" s="1">
        <v>37209</v>
      </c>
      <c r="B45" t="s">
        <v>90</v>
      </c>
    </row>
    <row r="46" spans="1:2">
      <c r="A46" s="1">
        <v>37210</v>
      </c>
      <c r="B46" t="s">
        <v>90</v>
      </c>
    </row>
    <row r="47" spans="1:2">
      <c r="A47" s="1">
        <v>37211</v>
      </c>
      <c r="B47" t="s">
        <v>90</v>
      </c>
    </row>
    <row r="48" spans="1:2">
      <c r="A48" s="1">
        <v>37212</v>
      </c>
      <c r="B48" t="s">
        <v>90</v>
      </c>
    </row>
    <row r="49" spans="1:2">
      <c r="A49" s="1">
        <v>37213</v>
      </c>
      <c r="B49" t="s">
        <v>90</v>
      </c>
    </row>
    <row r="50" spans="1:2">
      <c r="A50" s="1">
        <v>37214</v>
      </c>
      <c r="B50" t="s">
        <v>90</v>
      </c>
    </row>
    <row r="51" spans="1:2">
      <c r="A51" s="1">
        <v>37215</v>
      </c>
      <c r="B51" t="s">
        <v>90</v>
      </c>
    </row>
    <row r="52" spans="1:2">
      <c r="A52" s="1">
        <v>37216</v>
      </c>
      <c r="B52" t="s">
        <v>90</v>
      </c>
    </row>
    <row r="53" spans="1:2">
      <c r="A53" s="1">
        <v>37217</v>
      </c>
      <c r="B53" t="s">
        <v>90</v>
      </c>
    </row>
    <row r="54" spans="1:2">
      <c r="A54" s="1">
        <v>37218</v>
      </c>
      <c r="B54" t="s">
        <v>90</v>
      </c>
    </row>
    <row r="55" spans="1:2">
      <c r="A55" s="1">
        <v>37219</v>
      </c>
      <c r="B55" t="s">
        <v>90</v>
      </c>
    </row>
    <row r="56" spans="1:2">
      <c r="A56" s="1">
        <v>37220</v>
      </c>
      <c r="B56" t="s">
        <v>90</v>
      </c>
    </row>
    <row r="57" spans="1:2">
      <c r="A57" s="1">
        <v>37221</v>
      </c>
      <c r="B57" t="s">
        <v>90</v>
      </c>
    </row>
    <row r="58" spans="1:2">
      <c r="A58" s="1">
        <v>37222</v>
      </c>
      <c r="B58" t="s">
        <v>90</v>
      </c>
    </row>
    <row r="59" spans="1:2">
      <c r="A59" s="1">
        <v>37223</v>
      </c>
      <c r="B59" t="s">
        <v>90</v>
      </c>
    </row>
    <row r="60" spans="1:2">
      <c r="A60" s="1">
        <v>37224</v>
      </c>
      <c r="B60" t="s">
        <v>90</v>
      </c>
    </row>
    <row r="61" spans="1:2">
      <c r="A61" s="1">
        <v>37225</v>
      </c>
      <c r="B61" t="s">
        <v>90</v>
      </c>
    </row>
    <row r="62" spans="1:2">
      <c r="A62" s="1">
        <v>37226</v>
      </c>
      <c r="B62" t="s">
        <v>90</v>
      </c>
    </row>
    <row r="63" spans="1:2">
      <c r="A63" s="1">
        <v>37227</v>
      </c>
      <c r="B63" t="s">
        <v>90</v>
      </c>
    </row>
    <row r="64" spans="1:2">
      <c r="A64" s="1">
        <v>37228</v>
      </c>
      <c r="B64" t="s">
        <v>90</v>
      </c>
    </row>
    <row r="65" spans="1:2">
      <c r="A65" s="1">
        <v>37229</v>
      </c>
      <c r="B65" t="s">
        <v>90</v>
      </c>
    </row>
    <row r="66" spans="1:2">
      <c r="A66" s="1">
        <v>37230</v>
      </c>
      <c r="B66" t="s">
        <v>90</v>
      </c>
    </row>
    <row r="67" spans="1:2">
      <c r="A67" s="1">
        <v>37231</v>
      </c>
      <c r="B67" t="s">
        <v>90</v>
      </c>
    </row>
    <row r="68" spans="1:2">
      <c r="A68" s="1">
        <v>37232</v>
      </c>
      <c r="B68" t="s">
        <v>90</v>
      </c>
    </row>
    <row r="69" spans="1:2">
      <c r="A69" s="1">
        <v>37233</v>
      </c>
      <c r="B69" t="s">
        <v>90</v>
      </c>
    </row>
    <row r="70" spans="1:2">
      <c r="A70" s="1">
        <v>37234</v>
      </c>
      <c r="B70" t="s">
        <v>90</v>
      </c>
    </row>
    <row r="71" spans="1:2">
      <c r="A71" s="1">
        <v>37235</v>
      </c>
      <c r="B71" t="s">
        <v>90</v>
      </c>
    </row>
    <row r="72" spans="1:2">
      <c r="A72" s="1">
        <v>37236</v>
      </c>
      <c r="B72" t="s">
        <v>90</v>
      </c>
    </row>
    <row r="73" spans="1:2">
      <c r="A73" s="1">
        <v>37237</v>
      </c>
      <c r="B73" t="s">
        <v>90</v>
      </c>
    </row>
    <row r="74" spans="1:2">
      <c r="A74" s="1">
        <v>37238</v>
      </c>
      <c r="B74" t="s">
        <v>90</v>
      </c>
    </row>
    <row r="75" spans="1:2">
      <c r="A75" s="1">
        <v>37239</v>
      </c>
      <c r="B75" t="s">
        <v>90</v>
      </c>
    </row>
    <row r="76" spans="1:2">
      <c r="A76" s="1">
        <v>37240</v>
      </c>
      <c r="B76" t="s">
        <v>90</v>
      </c>
    </row>
    <row r="77" spans="1:2">
      <c r="A77" s="1">
        <v>37241</v>
      </c>
      <c r="B77" t="s">
        <v>90</v>
      </c>
    </row>
    <row r="78" spans="1:2">
      <c r="A78" s="1">
        <v>37242</v>
      </c>
      <c r="B78" t="s">
        <v>90</v>
      </c>
    </row>
    <row r="79" spans="1:2">
      <c r="A79" s="1">
        <v>37243</v>
      </c>
      <c r="B79" t="s">
        <v>90</v>
      </c>
    </row>
    <row r="80" spans="1:2">
      <c r="A80" s="1">
        <v>37244</v>
      </c>
      <c r="B80" t="s">
        <v>90</v>
      </c>
    </row>
    <row r="81" spans="1:2">
      <c r="A81" s="1">
        <v>37245</v>
      </c>
      <c r="B81" t="s">
        <v>90</v>
      </c>
    </row>
    <row r="82" spans="1:2">
      <c r="A82" s="1">
        <v>37246</v>
      </c>
      <c r="B82" t="s">
        <v>90</v>
      </c>
    </row>
    <row r="83" spans="1:2">
      <c r="A83" s="1">
        <v>37247</v>
      </c>
      <c r="B83" t="s">
        <v>90</v>
      </c>
    </row>
    <row r="84" spans="1:2">
      <c r="A84" s="1">
        <v>37248</v>
      </c>
      <c r="B84" t="s">
        <v>90</v>
      </c>
    </row>
    <row r="85" spans="1:2">
      <c r="A85" s="1">
        <v>37249</v>
      </c>
      <c r="B85" t="s">
        <v>90</v>
      </c>
    </row>
    <row r="86" spans="1:2">
      <c r="A86" s="1">
        <v>37250</v>
      </c>
      <c r="B86" t="s">
        <v>90</v>
      </c>
    </row>
    <row r="87" spans="1:2">
      <c r="A87" s="1">
        <v>37251</v>
      </c>
      <c r="B87" t="s">
        <v>90</v>
      </c>
    </row>
    <row r="88" spans="1:2">
      <c r="A88" s="1">
        <v>37252</v>
      </c>
      <c r="B88" t="s">
        <v>90</v>
      </c>
    </row>
    <row r="89" spans="1:2">
      <c r="A89" s="1">
        <v>37253</v>
      </c>
      <c r="B89" t="s">
        <v>90</v>
      </c>
    </row>
    <row r="90" spans="1:2">
      <c r="A90" s="1">
        <v>37254</v>
      </c>
      <c r="B90" t="s">
        <v>90</v>
      </c>
    </row>
    <row r="91" spans="1:2">
      <c r="A91" s="1">
        <v>37255</v>
      </c>
      <c r="B91" t="s">
        <v>90</v>
      </c>
    </row>
    <row r="92" spans="1:2">
      <c r="A92" s="1">
        <v>37256</v>
      </c>
      <c r="B92" t="s">
        <v>90</v>
      </c>
    </row>
    <row r="93" spans="1:2">
      <c r="A93" s="1">
        <v>37257</v>
      </c>
      <c r="B93" t="s">
        <v>90</v>
      </c>
    </row>
    <row r="94" spans="1:2">
      <c r="A94" s="1">
        <v>37258</v>
      </c>
      <c r="B94" t="s">
        <v>90</v>
      </c>
    </row>
    <row r="95" spans="1:2">
      <c r="A95" s="1">
        <v>37259</v>
      </c>
      <c r="B95" t="s">
        <v>90</v>
      </c>
    </row>
    <row r="96" spans="1:2">
      <c r="A96" s="1">
        <v>37260</v>
      </c>
      <c r="B96" t="s">
        <v>90</v>
      </c>
    </row>
    <row r="97" spans="1:2">
      <c r="A97" s="1">
        <v>37261</v>
      </c>
      <c r="B97" t="s">
        <v>90</v>
      </c>
    </row>
    <row r="98" spans="1:2">
      <c r="A98" s="1">
        <v>37262</v>
      </c>
      <c r="B98" t="s">
        <v>90</v>
      </c>
    </row>
    <row r="99" spans="1:2">
      <c r="A99" s="1">
        <v>37263</v>
      </c>
      <c r="B99" t="s">
        <v>90</v>
      </c>
    </row>
    <row r="100" spans="1:2">
      <c r="A100" s="1">
        <v>37264</v>
      </c>
      <c r="B100" t="s">
        <v>90</v>
      </c>
    </row>
    <row r="101" spans="1:2">
      <c r="A101" s="1">
        <v>37265</v>
      </c>
      <c r="B101" t="s">
        <v>90</v>
      </c>
    </row>
    <row r="102" spans="1:2">
      <c r="A102" s="1">
        <v>37266</v>
      </c>
      <c r="B102" t="s">
        <v>90</v>
      </c>
    </row>
    <row r="103" spans="1:2">
      <c r="A103" s="1">
        <v>37267</v>
      </c>
      <c r="B103" t="s">
        <v>90</v>
      </c>
    </row>
    <row r="104" spans="1:2">
      <c r="A104" s="1">
        <v>37268</v>
      </c>
      <c r="B104" t="s">
        <v>90</v>
      </c>
    </row>
    <row r="105" spans="1:2">
      <c r="A105" s="1">
        <v>37269</v>
      </c>
      <c r="B105" t="s">
        <v>90</v>
      </c>
    </row>
    <row r="106" spans="1:2">
      <c r="A106" s="1">
        <v>37270</v>
      </c>
      <c r="B106" t="s">
        <v>90</v>
      </c>
    </row>
    <row r="107" spans="1:2">
      <c r="A107" s="1">
        <v>37271</v>
      </c>
      <c r="B107" t="s">
        <v>90</v>
      </c>
    </row>
    <row r="108" spans="1:2">
      <c r="A108" s="1">
        <v>37272</v>
      </c>
      <c r="B108" t="s">
        <v>90</v>
      </c>
    </row>
    <row r="109" spans="1:2">
      <c r="A109" s="1">
        <v>37273</v>
      </c>
      <c r="B109" t="s">
        <v>90</v>
      </c>
    </row>
    <row r="110" spans="1:2">
      <c r="A110" s="1">
        <v>37274</v>
      </c>
      <c r="B110" t="s">
        <v>90</v>
      </c>
    </row>
    <row r="111" spans="1:2">
      <c r="A111" s="1">
        <v>37275</v>
      </c>
      <c r="B111" t="s">
        <v>90</v>
      </c>
    </row>
    <row r="112" spans="1:2">
      <c r="A112" s="1">
        <v>37276</v>
      </c>
      <c r="B112" t="s">
        <v>90</v>
      </c>
    </row>
    <row r="113" spans="1:2">
      <c r="A113" s="1">
        <v>37277</v>
      </c>
      <c r="B113" t="s">
        <v>90</v>
      </c>
    </row>
    <row r="114" spans="1:2">
      <c r="A114" s="1">
        <v>37278</v>
      </c>
      <c r="B114" t="s">
        <v>90</v>
      </c>
    </row>
    <row r="115" spans="1:2">
      <c r="A115" s="1">
        <v>37279</v>
      </c>
      <c r="B115" t="s">
        <v>90</v>
      </c>
    </row>
    <row r="116" spans="1:2">
      <c r="A116" s="1">
        <v>37280</v>
      </c>
      <c r="B116" t="s">
        <v>90</v>
      </c>
    </row>
    <row r="117" spans="1:2">
      <c r="A117" s="1">
        <v>37281</v>
      </c>
      <c r="B117" t="s">
        <v>90</v>
      </c>
    </row>
    <row r="118" spans="1:2">
      <c r="A118" s="1">
        <v>37282</v>
      </c>
      <c r="B118" t="s">
        <v>90</v>
      </c>
    </row>
    <row r="119" spans="1:2">
      <c r="A119" s="1">
        <v>37283</v>
      </c>
      <c r="B119" t="s">
        <v>90</v>
      </c>
    </row>
    <row r="120" spans="1:2">
      <c r="A120" s="1">
        <v>37284</v>
      </c>
      <c r="B120" t="s">
        <v>90</v>
      </c>
    </row>
    <row r="121" spans="1:2">
      <c r="A121" s="1">
        <v>37285</v>
      </c>
      <c r="B121" t="s">
        <v>90</v>
      </c>
    </row>
    <row r="122" spans="1:2">
      <c r="A122" s="1">
        <v>37286</v>
      </c>
      <c r="B122" t="s">
        <v>90</v>
      </c>
    </row>
    <row r="123" spans="1:2">
      <c r="A123" s="1">
        <v>37287</v>
      </c>
      <c r="B123" t="s">
        <v>90</v>
      </c>
    </row>
    <row r="124" spans="1:2">
      <c r="A124" s="1">
        <v>37288</v>
      </c>
      <c r="B124" t="s">
        <v>90</v>
      </c>
    </row>
    <row r="125" spans="1:2">
      <c r="A125" s="1">
        <v>37289</v>
      </c>
      <c r="B125" t="s">
        <v>90</v>
      </c>
    </row>
    <row r="126" spans="1:2">
      <c r="A126" s="1">
        <v>37290</v>
      </c>
      <c r="B126" t="s">
        <v>90</v>
      </c>
    </row>
    <row r="127" spans="1:2">
      <c r="A127" s="1">
        <v>37291</v>
      </c>
      <c r="B127" t="s">
        <v>90</v>
      </c>
    </row>
    <row r="128" spans="1:2">
      <c r="A128" s="1">
        <v>37292</v>
      </c>
      <c r="B128" t="s">
        <v>90</v>
      </c>
    </row>
    <row r="129" spans="1:2">
      <c r="A129" s="1">
        <v>37293</v>
      </c>
      <c r="B129" t="s">
        <v>90</v>
      </c>
    </row>
    <row r="130" spans="1:2">
      <c r="A130" s="1">
        <v>37294</v>
      </c>
      <c r="B130" t="s">
        <v>90</v>
      </c>
    </row>
    <row r="131" spans="1:2">
      <c r="A131" s="1">
        <v>37295</v>
      </c>
      <c r="B131" t="s">
        <v>90</v>
      </c>
    </row>
    <row r="132" spans="1:2">
      <c r="A132" s="1">
        <v>37296</v>
      </c>
      <c r="B132" t="s">
        <v>90</v>
      </c>
    </row>
    <row r="133" spans="1:2">
      <c r="A133" s="1">
        <v>37297</v>
      </c>
      <c r="B133" t="s">
        <v>90</v>
      </c>
    </row>
    <row r="134" spans="1:2">
      <c r="A134" s="1">
        <v>37298</v>
      </c>
      <c r="B134" t="s">
        <v>90</v>
      </c>
    </row>
    <row r="135" spans="1:2">
      <c r="A135" s="1">
        <v>37299</v>
      </c>
      <c r="B135" t="s">
        <v>90</v>
      </c>
    </row>
    <row r="136" spans="1:2">
      <c r="A136" s="1">
        <v>37300</v>
      </c>
      <c r="B136" t="s">
        <v>90</v>
      </c>
    </row>
    <row r="137" spans="1:2">
      <c r="A137" s="1">
        <v>37301</v>
      </c>
      <c r="B137" t="s">
        <v>90</v>
      </c>
    </row>
    <row r="138" spans="1:2">
      <c r="A138" s="1">
        <v>37302</v>
      </c>
      <c r="B138" t="s">
        <v>90</v>
      </c>
    </row>
    <row r="139" spans="1:2">
      <c r="A139" s="1">
        <v>37303</v>
      </c>
      <c r="B139" t="s">
        <v>90</v>
      </c>
    </row>
    <row r="140" spans="1:2">
      <c r="A140" s="1">
        <v>37304</v>
      </c>
      <c r="B140" t="s">
        <v>90</v>
      </c>
    </row>
    <row r="141" spans="1:2">
      <c r="A141" s="1">
        <v>37305</v>
      </c>
      <c r="B141" t="s">
        <v>90</v>
      </c>
    </row>
    <row r="142" spans="1:2">
      <c r="A142" s="1">
        <v>37306</v>
      </c>
      <c r="B142" t="s">
        <v>90</v>
      </c>
    </row>
    <row r="143" spans="1:2">
      <c r="A143" s="1">
        <v>37307</v>
      </c>
      <c r="B143" t="s">
        <v>90</v>
      </c>
    </row>
    <row r="144" spans="1:2">
      <c r="A144" s="1">
        <v>37308</v>
      </c>
      <c r="B144" t="s">
        <v>90</v>
      </c>
    </row>
    <row r="145" spans="1:2">
      <c r="A145" s="1">
        <v>37309</v>
      </c>
      <c r="B145" t="s">
        <v>90</v>
      </c>
    </row>
    <row r="146" spans="1:2">
      <c r="A146" s="1">
        <v>37310</v>
      </c>
      <c r="B146" t="s">
        <v>90</v>
      </c>
    </row>
    <row r="147" spans="1:2">
      <c r="A147" s="1">
        <v>37311</v>
      </c>
      <c r="B147" t="s">
        <v>90</v>
      </c>
    </row>
    <row r="148" spans="1:2">
      <c r="A148" s="1">
        <v>37312</v>
      </c>
      <c r="B148" t="s">
        <v>90</v>
      </c>
    </row>
    <row r="149" spans="1:2">
      <c r="A149" s="1">
        <v>37313</v>
      </c>
      <c r="B149" t="s">
        <v>90</v>
      </c>
    </row>
    <row r="150" spans="1:2">
      <c r="A150" s="1">
        <v>37314</v>
      </c>
      <c r="B150" t="s">
        <v>90</v>
      </c>
    </row>
    <row r="151" spans="1:2">
      <c r="A151" s="1">
        <v>37315</v>
      </c>
      <c r="B151" t="s">
        <v>90</v>
      </c>
    </row>
    <row r="152" spans="1:2">
      <c r="A152" s="1"/>
      <c r="B152" t="s">
        <v>90</v>
      </c>
    </row>
    <row r="153" spans="1:2">
      <c r="A153" s="1">
        <v>37316</v>
      </c>
      <c r="B153" t="s">
        <v>90</v>
      </c>
    </row>
    <row r="154" spans="1:2">
      <c r="A154" s="1">
        <v>37317</v>
      </c>
      <c r="B154" t="s">
        <v>90</v>
      </c>
    </row>
    <row r="155" spans="1:2">
      <c r="A155" s="1">
        <v>37318</v>
      </c>
      <c r="B155" t="s">
        <v>90</v>
      </c>
    </row>
    <row r="156" spans="1:2">
      <c r="A156" s="1">
        <v>37319</v>
      </c>
      <c r="B156" t="s">
        <v>90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3.9370000000000002E-2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 t="s">
        <v>90</v>
      </c>
    </row>
    <row r="253" spans="1:2">
      <c r="A253" s="1">
        <v>37416</v>
      </c>
      <c r="B253" t="s">
        <v>90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 t="s">
        <v>90</v>
      </c>
    </row>
    <row r="279" spans="1:2">
      <c r="A279" s="1">
        <v>37442</v>
      </c>
      <c r="B279" t="s">
        <v>90</v>
      </c>
    </row>
    <row r="280" spans="1:2">
      <c r="A280" s="1">
        <v>37443</v>
      </c>
      <c r="B280" t="s">
        <v>90</v>
      </c>
    </row>
    <row r="281" spans="1:2">
      <c r="A281" s="1">
        <v>37444</v>
      </c>
      <c r="B281" t="s">
        <v>90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7.8740000000000004E-2</v>
      </c>
    </row>
    <row r="286" spans="1:2">
      <c r="A286" s="1">
        <v>37449</v>
      </c>
      <c r="B286">
        <v>0.15748000000000001</v>
      </c>
    </row>
    <row r="287" spans="1:2">
      <c r="A287" s="1">
        <v>37450</v>
      </c>
      <c r="B287">
        <v>0.31496000000000002</v>
      </c>
    </row>
    <row r="288" spans="1:2">
      <c r="A288" s="1">
        <v>37451</v>
      </c>
      <c r="B288">
        <v>0.62992000000000004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0.19685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7.8740000000000004E-2</v>
      </c>
    </row>
    <row r="342" spans="1:2">
      <c r="A342" s="1">
        <v>37505</v>
      </c>
      <c r="B342">
        <v>1.0629900000000001</v>
      </c>
    </row>
    <row r="343" spans="1:2">
      <c r="A343" s="1">
        <v>37506</v>
      </c>
      <c r="B343">
        <v>0.35432999999999998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1.45669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4.4881799999999998</v>
      </c>
      <c r="C367" s="95">
        <f>SUM(B259:B366)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2025-11-26T15:28:12Z</dcterms:modified>
</cp:coreProperties>
</file>