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8B43F33F-20B8-4C83-8DBA-517C739D7EB2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" l="1"/>
  <c r="P25" i="1"/>
  <c r="D15" i="1"/>
  <c r="D24" i="6"/>
  <c r="M26" i="45"/>
  <c r="L26" i="45"/>
  <c r="K26" i="45"/>
  <c r="J26" i="45"/>
  <c r="I26" i="45"/>
  <c r="H26" i="45"/>
  <c r="G26" i="45"/>
  <c r="F26" i="45"/>
  <c r="E26" i="45"/>
  <c r="D26" i="45"/>
  <c r="C26" i="45"/>
  <c r="B26" i="45"/>
  <c r="F12" i="21"/>
  <c r="F2" i="21"/>
  <c r="C367" i="54"/>
  <c r="B367" i="54"/>
  <c r="Q24" i="1"/>
  <c r="P24" i="1"/>
  <c r="D23" i="6"/>
  <c r="F3" i="21"/>
  <c r="C367" i="53"/>
  <c r="B367" i="53"/>
  <c r="Q23" i="1"/>
  <c r="P23" i="1"/>
  <c r="D22" i="6"/>
  <c r="C367" i="52"/>
  <c r="B367" i="52"/>
  <c r="Q22" i="1"/>
  <c r="P22" i="1"/>
  <c r="D21" i="6"/>
  <c r="C367" i="47"/>
  <c r="C367" i="48"/>
  <c r="C367" i="49"/>
  <c r="C367" i="50"/>
  <c r="C367" i="51"/>
  <c r="B367" i="51"/>
  <c r="Q21" i="1" l="1"/>
  <c r="P21" i="1"/>
  <c r="D20" i="6"/>
  <c r="B367" i="50"/>
  <c r="F5" i="21"/>
  <c r="F6" i="21" l="1"/>
  <c r="D19" i="6"/>
  <c r="D18" i="6"/>
  <c r="Q20" i="1"/>
  <c r="B367" i="49"/>
  <c r="P20" i="1" s="1"/>
  <c r="Q19" i="1" l="1"/>
  <c r="B367" i="48"/>
  <c r="P19" i="1" s="1"/>
  <c r="F7" i="21"/>
  <c r="D17" i="6" l="1"/>
  <c r="D16" i="6"/>
  <c r="Q18" i="1"/>
  <c r="B367" i="47"/>
  <c r="P18" i="1" s="1"/>
  <c r="C367" i="46" l="1"/>
  <c r="Q17" i="1" s="1"/>
  <c r="B367" i="46"/>
  <c r="P1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5" i="6" l="1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6" i="1" s="1"/>
  <c r="B367" i="44"/>
  <c r="P16" i="1" s="1"/>
  <c r="C367" i="17" l="1"/>
  <c r="C367" i="16"/>
  <c r="C367" i="15"/>
  <c r="C367" i="12"/>
  <c r="C367" i="11"/>
  <c r="C367" i="10"/>
  <c r="C367" i="8"/>
  <c r="C367" i="5"/>
  <c r="C367" i="4"/>
  <c r="C367" i="18" l="1"/>
  <c r="C367" i="14"/>
  <c r="C367" i="9"/>
  <c r="Q15" i="1" l="1"/>
  <c r="Q4" i="1"/>
  <c r="Q5" i="1"/>
  <c r="Q6" i="1"/>
  <c r="Q7" i="1"/>
  <c r="Q8" i="1"/>
  <c r="Q9" i="1"/>
  <c r="Q10" i="1"/>
  <c r="Q11" i="1"/>
  <c r="Q12" i="1"/>
  <c r="Q13" i="1"/>
  <c r="Q14" i="1"/>
  <c r="B7" i="1" l="1"/>
  <c r="E14" i="21" s="1"/>
  <c r="F14" i="21" s="1"/>
  <c r="B367" i="18" l="1"/>
  <c r="B367" i="17"/>
  <c r="P5" i="1" s="1"/>
  <c r="B367" i="16"/>
  <c r="P6" i="1" s="1"/>
  <c r="B367" i="15"/>
  <c r="P7" i="1" s="1"/>
  <c r="B367" i="14"/>
  <c r="P8" i="1" s="1"/>
  <c r="B367" i="12"/>
  <c r="P9" i="1" s="1"/>
  <c r="B367" i="11"/>
  <c r="P10" i="1" s="1"/>
  <c r="B367" i="10"/>
  <c r="B367" i="9"/>
  <c r="P12" i="1" s="1"/>
  <c r="B367" i="8"/>
  <c r="P13" i="1" s="1"/>
  <c r="B367" i="5"/>
  <c r="P14" i="1" s="1"/>
  <c r="B367" i="4"/>
  <c r="P15" i="1" s="1"/>
  <c r="I22" i="3"/>
  <c r="K33" i="3"/>
  <c r="H19" i="3"/>
  <c r="M24" i="3"/>
  <c r="M31" i="3"/>
  <c r="L27" i="3"/>
  <c r="J25" i="3"/>
  <c r="L28" i="3"/>
  <c r="M21" i="3"/>
  <c r="F17" i="3"/>
  <c r="B18" i="3"/>
  <c r="D31" i="3"/>
  <c r="M27" i="3"/>
  <c r="L23" i="3"/>
  <c r="F24" i="3"/>
  <c r="E27" i="3"/>
  <c r="E17" i="3"/>
  <c r="I33" i="3"/>
  <c r="I25" i="3"/>
  <c r="H24" i="3"/>
  <c r="L5" i="3"/>
  <c r="E15" i="3"/>
  <c r="L22" i="3"/>
  <c r="C11" i="3"/>
  <c r="I11" i="3"/>
  <c r="G7" i="3"/>
  <c r="C21" i="3"/>
  <c r="B17" i="3"/>
  <c r="G11" i="3"/>
  <c r="E8" i="3"/>
  <c r="D33" i="3"/>
  <c r="M32" i="3"/>
  <c r="E10" i="3"/>
  <c r="F26" i="3"/>
  <c r="B32" i="3"/>
  <c r="D21" i="3"/>
  <c r="L13" i="3"/>
  <c r="G23" i="3"/>
  <c r="D24" i="3"/>
  <c r="M16" i="3"/>
  <c r="G18" i="3"/>
  <c r="C5" i="3"/>
  <c r="C6" i="3"/>
  <c r="E30" i="3"/>
  <c r="B6" i="3"/>
  <c r="F5" i="3"/>
  <c r="F27" i="3"/>
  <c r="I12" i="3"/>
  <c r="C23" i="3"/>
  <c r="F19" i="3"/>
  <c r="G34" i="3"/>
  <c r="J30" i="3"/>
  <c r="J13" i="3"/>
  <c r="I21" i="3"/>
  <c r="H9" i="3"/>
  <c r="J28" i="3"/>
  <c r="F28" i="3"/>
  <c r="J23" i="3"/>
  <c r="D11" i="3"/>
  <c r="G32" i="3"/>
  <c r="B24" i="3"/>
  <c r="H7" i="3"/>
  <c r="M10" i="3"/>
  <c r="L20" i="3"/>
  <c r="H29" i="3"/>
  <c r="B31" i="3"/>
  <c r="F11" i="3"/>
  <c r="J29" i="3"/>
  <c r="G21" i="3"/>
  <c r="J16" i="3"/>
  <c r="K18" i="3"/>
  <c r="E5" i="3"/>
  <c r="J22" i="3"/>
  <c r="H18" i="3"/>
  <c r="L25" i="3"/>
  <c r="I29" i="3"/>
  <c r="M25" i="3"/>
  <c r="D17" i="3"/>
  <c r="H15" i="3"/>
  <c r="C24" i="3"/>
  <c r="B26" i="3"/>
  <c r="K27" i="3"/>
  <c r="I34" i="3"/>
  <c r="B21" i="3"/>
  <c r="E12" i="3"/>
  <c r="J19" i="3"/>
  <c r="E25" i="3"/>
  <c r="M6" i="3"/>
  <c r="J7" i="3"/>
  <c r="I10" i="3"/>
  <c r="B30" i="3"/>
  <c r="C33" i="3"/>
  <c r="K23" i="3"/>
  <c r="L9" i="3"/>
  <c r="E33" i="3"/>
  <c r="G28" i="3"/>
  <c r="E28" i="3"/>
  <c r="M23" i="3"/>
  <c r="J17" i="3"/>
  <c r="D29" i="3"/>
  <c r="C12" i="3"/>
  <c r="K8" i="3"/>
  <c r="B34" i="3"/>
  <c r="B23" i="3"/>
  <c r="I6" i="3"/>
  <c r="J27" i="3"/>
  <c r="G5" i="3"/>
  <c r="M33" i="3"/>
  <c r="C15" i="3"/>
  <c r="D4" i="3"/>
  <c r="G33" i="3"/>
  <c r="G20" i="3"/>
  <c r="K16" i="3"/>
  <c r="K7" i="3"/>
  <c r="F22" i="3"/>
  <c r="G9" i="3"/>
  <c r="K24" i="3"/>
  <c r="I13" i="3"/>
  <c r="H32" i="3"/>
  <c r="M22" i="3"/>
  <c r="B10" i="3"/>
  <c r="M29" i="3"/>
  <c r="H23" i="3"/>
  <c r="M28" i="3"/>
  <c r="F7" i="3"/>
  <c r="L14" i="3"/>
  <c r="F12" i="3"/>
  <c r="L18" i="3"/>
  <c r="H27" i="3"/>
  <c r="K31" i="3"/>
  <c r="G29" i="3"/>
  <c r="K21" i="3"/>
  <c r="E6" i="3"/>
  <c r="J12" i="3"/>
  <c r="L30" i="3"/>
  <c r="F29" i="3"/>
  <c r="E26" i="3"/>
  <c r="L32" i="3"/>
  <c r="C30" i="3"/>
  <c r="L31" i="3"/>
  <c r="M5" i="3"/>
  <c r="M11" i="3"/>
  <c r="B20" i="3"/>
  <c r="B13" i="3"/>
  <c r="K30" i="3"/>
  <c r="J8" i="3"/>
  <c r="M19" i="3"/>
  <c r="H13" i="3"/>
  <c r="E22" i="3"/>
  <c r="C18" i="3"/>
  <c r="B11" i="3"/>
  <c r="E14" i="3"/>
  <c r="C28" i="3"/>
  <c r="H4" i="3"/>
  <c r="I4" i="3"/>
  <c r="L33" i="3"/>
  <c r="I8" i="3"/>
  <c r="G26" i="3"/>
  <c r="H11" i="3"/>
  <c r="F6" i="3"/>
  <c r="D8" i="3"/>
  <c r="J6" i="3"/>
  <c r="L7" i="3"/>
  <c r="J26" i="3"/>
  <c r="G4" i="3"/>
  <c r="D26" i="3"/>
  <c r="J24" i="3"/>
  <c r="J18" i="3"/>
  <c r="K20" i="3"/>
  <c r="J9" i="3"/>
  <c r="M26" i="3"/>
  <c r="E21" i="3"/>
  <c r="E23" i="3"/>
  <c r="C14" i="3"/>
  <c r="C7" i="3"/>
  <c r="C10" i="3"/>
  <c r="M9" i="3"/>
  <c r="G8" i="3"/>
  <c r="E29" i="3"/>
  <c r="M17" i="3"/>
  <c r="E4" i="3"/>
  <c r="B16" i="3"/>
  <c r="E20" i="3"/>
  <c r="B27" i="3"/>
  <c r="H21" i="3"/>
  <c r="I9" i="3"/>
  <c r="K4" i="3"/>
  <c r="M18" i="3"/>
  <c r="C17" i="3"/>
  <c r="H5" i="3"/>
  <c r="K25" i="3"/>
  <c r="D10" i="3"/>
  <c r="I17" i="3"/>
  <c r="D32" i="3"/>
  <c r="I31" i="3"/>
  <c r="J4" i="3"/>
  <c r="H30" i="3"/>
  <c r="F30" i="3"/>
  <c r="H20" i="3"/>
  <c r="F21" i="3"/>
  <c r="C20" i="3"/>
  <c r="G19" i="3"/>
  <c r="D28" i="3"/>
  <c r="I15" i="3"/>
  <c r="I27" i="3"/>
  <c r="K12" i="3"/>
  <c r="K11" i="3"/>
  <c r="L10" i="3"/>
  <c r="B19" i="3"/>
  <c r="I26" i="3"/>
  <c r="H12" i="3"/>
  <c r="H33" i="3"/>
  <c r="K22" i="3"/>
  <c r="K10" i="3"/>
  <c r="J14" i="3"/>
  <c r="E24" i="3"/>
  <c r="L19" i="3"/>
  <c r="B9" i="3"/>
  <c r="I14" i="3"/>
  <c r="I18" i="3"/>
  <c r="M8" i="3"/>
  <c r="C26" i="3"/>
  <c r="D12" i="3"/>
  <c r="E32" i="3"/>
  <c r="H25" i="3"/>
  <c r="L16" i="3"/>
  <c r="H26" i="3"/>
  <c r="J33" i="3"/>
  <c r="L24" i="3"/>
  <c r="D18" i="3"/>
  <c r="I5" i="3"/>
  <c r="C8" i="3"/>
  <c r="L17" i="3"/>
  <c r="G13" i="3"/>
  <c r="K26" i="3"/>
  <c r="M15" i="3"/>
  <c r="K28" i="3"/>
  <c r="J21" i="3"/>
  <c r="G22" i="3"/>
  <c r="H8" i="3"/>
  <c r="C9" i="3"/>
  <c r="K15" i="3"/>
  <c r="B15" i="3"/>
  <c r="B5" i="3"/>
  <c r="E18" i="3"/>
  <c r="F10" i="3"/>
  <c r="K19" i="3"/>
  <c r="H6" i="3"/>
  <c r="D19" i="3"/>
  <c r="C22" i="3"/>
  <c r="C27" i="3"/>
  <c r="I19" i="3"/>
  <c r="I28" i="3"/>
  <c r="B4" i="3"/>
  <c r="E19" i="3"/>
  <c r="E16" i="3"/>
  <c r="B33" i="3"/>
  <c r="F32" i="3"/>
  <c r="G15" i="3"/>
  <c r="D25" i="3"/>
  <c r="F20" i="3"/>
  <c r="L21" i="3"/>
  <c r="K14" i="3"/>
  <c r="M20" i="3"/>
  <c r="F14" i="3"/>
  <c r="H10" i="3"/>
  <c r="F15" i="3"/>
  <c r="G30" i="3"/>
  <c r="G25" i="3"/>
  <c r="H14" i="3"/>
  <c r="K5" i="3"/>
  <c r="F18" i="3"/>
  <c r="F8" i="3"/>
  <c r="J32" i="3"/>
  <c r="L15" i="3"/>
  <c r="H17" i="3"/>
  <c r="F23" i="3"/>
  <c r="I7" i="3"/>
  <c r="G16" i="3"/>
  <c r="F16" i="3"/>
  <c r="C31" i="3"/>
  <c r="D23" i="3"/>
  <c r="J20" i="3"/>
  <c r="B8" i="3"/>
  <c r="K29" i="3"/>
  <c r="G17" i="3"/>
  <c r="J5" i="3"/>
  <c r="L8" i="3"/>
  <c r="J10" i="3"/>
  <c r="F31" i="3"/>
  <c r="B14" i="3"/>
  <c r="C4" i="3"/>
  <c r="L4" i="3"/>
  <c r="F13" i="3"/>
  <c r="G10" i="3"/>
  <c r="H22" i="3"/>
  <c r="E9" i="3"/>
  <c r="I20" i="3"/>
  <c r="K9" i="3"/>
  <c r="I16" i="3"/>
  <c r="C25" i="3"/>
  <c r="D5" i="3"/>
  <c r="C16" i="3"/>
  <c r="D34" i="3"/>
  <c r="B25" i="3"/>
  <c r="L11" i="3"/>
  <c r="D9" i="3"/>
  <c r="M12" i="3"/>
  <c r="K6" i="3"/>
  <c r="F25" i="3"/>
  <c r="G14" i="3"/>
  <c r="G27" i="3"/>
  <c r="D13" i="3"/>
  <c r="L34" i="3"/>
  <c r="M13" i="3"/>
  <c r="B22" i="3"/>
  <c r="H31" i="3"/>
  <c r="H16" i="3"/>
  <c r="J11" i="3"/>
  <c r="E34" i="3"/>
  <c r="I24" i="3"/>
  <c r="B12" i="3"/>
  <c r="G6" i="3"/>
  <c r="E7" i="3"/>
  <c r="B28" i="3"/>
  <c r="D20" i="3"/>
  <c r="F4" i="3"/>
  <c r="B7" i="3"/>
  <c r="M30" i="3"/>
  <c r="I23" i="3"/>
  <c r="K34" i="3"/>
  <c r="M7" i="3"/>
  <c r="J31" i="3"/>
  <c r="M14" i="3"/>
  <c r="D7" i="3"/>
  <c r="H28" i="3"/>
  <c r="L12" i="3"/>
  <c r="D22" i="3"/>
  <c r="C13" i="3"/>
  <c r="L26" i="3"/>
  <c r="D16" i="3"/>
  <c r="E13" i="3"/>
  <c r="B29" i="3"/>
  <c r="D30" i="3"/>
  <c r="K13" i="3"/>
  <c r="K17" i="3"/>
  <c r="L6" i="3"/>
  <c r="C29" i="3"/>
  <c r="G24" i="3"/>
  <c r="F9" i="3"/>
  <c r="D6" i="3"/>
  <c r="J15" i="3"/>
  <c r="G12" i="3"/>
  <c r="C19" i="3"/>
  <c r="E31" i="3"/>
  <c r="D27" i="3"/>
  <c r="D14" i="3"/>
  <c r="C32" i="3"/>
  <c r="G31" i="3"/>
  <c r="K32" i="3"/>
  <c r="M4" i="3"/>
  <c r="E11" i="3"/>
  <c r="D15" i="3"/>
  <c r="I32" i="3"/>
  <c r="I30" i="3"/>
  <c r="L29" i="3"/>
  <c r="M38" i="3" l="1"/>
  <c r="M37" i="3"/>
  <c r="M35" i="3"/>
  <c r="B37" i="3"/>
  <c r="B35" i="3"/>
  <c r="D40" i="3"/>
  <c r="B38" i="3"/>
  <c r="C37" i="3"/>
  <c r="C38" i="3"/>
  <c r="C35" i="3"/>
  <c r="G37" i="3"/>
  <c r="G38" i="3"/>
  <c r="G35" i="3"/>
  <c r="L37" i="3"/>
  <c r="L35" i="3"/>
  <c r="L38" i="3"/>
  <c r="J37" i="3"/>
  <c r="J35" i="3"/>
  <c r="J38" i="3"/>
  <c r="K38" i="3"/>
  <c r="K37" i="3"/>
  <c r="K35" i="3"/>
  <c r="E38" i="3"/>
  <c r="E37" i="3"/>
  <c r="E35" i="3"/>
  <c r="D35" i="3"/>
  <c r="D38" i="3"/>
  <c r="D37" i="3"/>
  <c r="H38" i="3"/>
  <c r="H35" i="3"/>
  <c r="H37" i="3"/>
  <c r="I35" i="3"/>
  <c r="I37" i="3"/>
  <c r="I38" i="3"/>
  <c r="D42" i="3"/>
  <c r="F38" i="3"/>
  <c r="F37" i="3"/>
  <c r="F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<sst xmlns="http://schemas.openxmlformats.org/spreadsheetml/2006/main" count="670" uniqueCount="482">
  <si>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</si>
  <si>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</si>
  <si>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</si>
  <si>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</si>
  <si>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</si>
  <si>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</si>
  <si>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</si>
  <si>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</si>
  <si>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</si>
  <si>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</si>
  <si>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</si>
  <si>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</si>
  <si>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</si>
  <si>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</si>
  <si>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</si>
  <si>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</si>
  <si>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</si>
  <si>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</si>
  <si>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</si>
  <si>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</si>
  <si>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</si>
  <si>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</si>
  <si>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</si>
  <si>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</si>
  <si>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</si>
  <si>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</si>
  <si>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</si>
  <si>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</si>
  <si>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</si>
  <si>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</si>
  <si>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</si>
  <si>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</si>
  <si>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</si>
  <si>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</si>
  <si>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</si>
  <si>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</si>
  <si>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</si>
  <si>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</si>
  <si>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</si>
  <si>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</si>
  <si>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</si>
  <si>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</si>
  <si>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</si>
  <si>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</si>
  <si>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</si>
  <si>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</si>
  <si>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</si>
  <si>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</si>
  <si>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</si>
  <si>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</si>
  <si>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</si>
  <si>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</si>
  <si>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</si>
  <si>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</si>
  <si>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</si>
  <si>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</si>
  <si>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</si>
  <si>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</si>
  <si>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</si>
  <si>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</si>
  <si>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</si>
  <si>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</si>
  <si>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</si>
  <si>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</si>
  <si>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</si>
  <si>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</si>
  <si>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</si>
  <si>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</si>
  <si>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</si>
  <si>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</si>
  <si>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</si>
  <si>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</si>
  <si>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</si>
  <si>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</si>
  <si>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</si>
  <si>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GateWay Community College</t>
  </si>
  <si>
    <t>Weather</t>
  </si>
  <si>
    <t>Phoenix</t>
  </si>
  <si>
    <r>
      <t>33</t>
    </r>
    <r>
      <rPr>
        <sz val="11"/>
        <color theme="1"/>
        <rFont val="Calibri"/>
        <family val="2"/>
      </rPr>
      <t>° 27’ 03.7”</t>
    </r>
  </si>
  <si>
    <r>
      <t>111</t>
    </r>
    <r>
      <rPr>
        <sz val="11"/>
        <color theme="1"/>
        <rFont val="Calibri"/>
        <family val="2"/>
      </rPr>
      <t>° 59’ 44.0”</t>
    </r>
  </si>
  <si>
    <t>40th St. &amp; Van Buren St.</t>
  </si>
  <si>
    <t>M</t>
  </si>
  <si>
    <t>Transmitter</t>
  </si>
  <si>
    <t>No rain fell</t>
  </si>
  <si>
    <t>Data collision</t>
  </si>
  <si>
    <t>_____</t>
  </si>
  <si>
    <t>01/11</t>
  </si>
  <si>
    <t>11-12/10</t>
  </si>
  <si>
    <t>Records Fair</t>
  </si>
  <si>
    <t>Construction &amp; relocation</t>
  </si>
  <si>
    <t>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</si>
  <si>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</si>
  <si>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</si>
  <si>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</si>
  <si>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</si>
  <si>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</si>
  <si>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</si>
  <si>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</si>
  <si>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</si>
  <si>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</si>
  <si>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</si>
  <si>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GateWay Community College  # 3000</t>
  </si>
  <si>
    <t>Gage ID # History:</t>
  </si>
  <si>
    <r>
      <rPr>
        <b/>
        <sz val="11"/>
        <color theme="1"/>
        <rFont val="Calibri"/>
        <family val="2"/>
        <scheme val="minor"/>
      </rPr>
      <t>3000</t>
    </r>
    <r>
      <rPr>
        <sz val="11"/>
        <color theme="1"/>
        <rFont val="Calibri"/>
        <family val="2"/>
        <scheme val="minor"/>
      </rPr>
      <t>; 4505 prior to 2/7/2018</t>
    </r>
  </si>
  <si>
    <t>?</t>
  </si>
  <si>
    <t>Plugged funnel</t>
  </si>
  <si>
    <t>Estimated 5mm</t>
  </si>
  <si>
    <t>Battery</t>
  </si>
  <si>
    <t>1,140 ft.</t>
  </si>
  <si>
    <t>Programming error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</si>
  <si>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</si>
  <si>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</si>
  <si>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</si>
  <si>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</si>
  <si>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</si>
  <si>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r>
      <rPr>
        <b/>
        <sz val="10"/>
        <color theme="1"/>
        <rFont val="Calibri"/>
        <family val="2"/>
        <scheme val="minor"/>
      </rPr>
      <t>RED</t>
    </r>
    <r>
      <rPr>
        <sz val="10"/>
        <color theme="1"/>
        <rFont val="Calibri"/>
        <family val="2"/>
        <scheme val="minor"/>
      </rPr>
      <t xml:space="preserve">: </t>
    </r>
    <r>
      <rPr>
        <sz val="9.5"/>
        <color theme="1"/>
        <rFont val="Calibri"/>
        <family val="2"/>
        <scheme val="minor"/>
      </rPr>
      <t>One or more months in the year/period contain partial or missing data.</t>
    </r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</si>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</sst>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2" fillId="0" borderId="0" applyFont="0" applyFill="0" applyBorder="0" applyAlignment="0" applyProtection="0"/>
  </cellStyleXfs>
  <cellXfs count="15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3" borderId="0" xfId="0" quotePrefix="1" applyFill="1"/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29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165" fontId="30" fillId="0" borderId="0" xfId="0" applyNumberFormat="1" applyFont="1" applyAlignment="1">
      <alignment horizontal="right" vertical="center" wrapText="1"/>
    </xf>
    <xf numFmtId="2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4" fontId="33" fillId="0" borderId="0" xfId="0" applyNumberFormat="1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Meta_Stats!$P$4:$P$25</c:f>
              <c:numCache>
                <c:formatCode>0.00</c:formatCode>
                <c:ptCount val="22"/>
                <c:pt idx="1">
                  <c:v>9.763759999999996</c:v>
                </c:pt>
                <c:pt idx="2">
                  <c:v>4.2125899999999996</c:v>
                </c:pt>
                <c:pt idx="3">
                  <c:v>3.0708599999999988</c:v>
                </c:pt>
                <c:pt idx="4">
                  <c:v>11.456669999999997</c:v>
                </c:pt>
                <c:pt idx="5">
                  <c:v>4.05511</c:v>
                </c:pt>
                <c:pt idx="6">
                  <c:v>7.5590399999999995</c:v>
                </c:pt>
                <c:pt idx="7">
                  <c:v>0</c:v>
                </c:pt>
                <c:pt idx="8">
                  <c:v>6.0236100000000006</c:v>
                </c:pt>
                <c:pt idx="9">
                  <c:v>5.4724299999999992</c:v>
                </c:pt>
                <c:pt idx="10">
                  <c:v>10.19731</c:v>
                </c:pt>
                <c:pt idx="11">
                  <c:v>7.1653399999999987</c:v>
                </c:pt>
                <c:pt idx="12">
                  <c:v>6.6141599999999983</c:v>
                </c:pt>
                <c:pt idx="13">
                  <c:v>7.2047099999999995</c:v>
                </c:pt>
                <c:pt idx="14">
                  <c:v>4.3306999999999993</c:v>
                </c:pt>
                <c:pt idx="15">
                  <c:v>10.196829999999997</c:v>
                </c:pt>
                <c:pt idx="16">
                  <c:v>7.6377800000000011</c:v>
                </c:pt>
                <c:pt idx="17">
                  <c:v>7.047229999999999</c:v>
                </c:pt>
                <c:pt idx="18">
                  <c:v>4.2519599999999995</c:v>
                </c:pt>
                <c:pt idx="19">
                  <c:v>5.0787299999999993</c:v>
                </c:pt>
                <c:pt idx="20">
                  <c:v>5.4724300000000001</c:v>
                </c:pt>
                <c:pt idx="21">
                  <c:v>4.8031399999999991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8-4A1B-8E44-34666C7E54D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Meta_Stats!$Q$4:$Q$25</c:f>
              <c:numCache>
                <c:formatCode>0.00</c:formatCode>
                <c:ptCount val="22"/>
                <c:pt idx="0">
                  <c:v>1.37795</c:v>
                </c:pt>
                <c:pt idx="1">
                  <c:v>1.6929099999999999</c:v>
                </c:pt>
                <c:pt idx="2">
                  <c:v>2.4803100000000002</c:v>
                </c:pt>
                <c:pt idx="3">
                  <c:v>0.7874000000000001</c:v>
                </c:pt>
                <c:pt idx="4">
                  <c:v>6.8503799999999986</c:v>
                </c:pt>
                <c:pt idx="5">
                  <c:v>0.7874000000000001</c:v>
                </c:pt>
                <c:pt idx="6">
                  <c:v>2.4015699999999995</c:v>
                </c:pt>
                <c:pt idx="7">
                  <c:v>1.2598399999999998</c:v>
                </c:pt>
                <c:pt idx="8">
                  <c:v>3.7795200000000002</c:v>
                </c:pt>
                <c:pt idx="9">
                  <c:v>2.3228300000000002</c:v>
                </c:pt>
                <c:pt idx="10">
                  <c:v>7.0477099999999995</c:v>
                </c:pt>
                <c:pt idx="11">
                  <c:v>3.1102300000000005</c:v>
                </c:pt>
                <c:pt idx="12">
                  <c:v>3.3464499999999999</c:v>
                </c:pt>
                <c:pt idx="13">
                  <c:v>3.5432999999999999</c:v>
                </c:pt>
                <c:pt idx="14">
                  <c:v>3.3464500000000004</c:v>
                </c:pt>
                <c:pt idx="15">
                  <c:v>1.5354299999999999</c:v>
                </c:pt>
                <c:pt idx="16">
                  <c:v>1.2204699999999999</c:v>
                </c:pt>
                <c:pt idx="17">
                  <c:v>5.5905399999999998</c:v>
                </c:pt>
                <c:pt idx="18">
                  <c:v>2.0866099999999999</c:v>
                </c:pt>
                <c:pt idx="19">
                  <c:v>7.8740000000000004E-2</c:v>
                </c:pt>
                <c:pt idx="20">
                  <c:v>0.86614000000000002</c:v>
                </c:pt>
                <c:pt idx="21">
                  <c:v>3.4251899999999997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98-4A1B-8E44-34666C7E5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015608"/>
        <c:axId val="518016392"/>
      </c:barChart>
      <c:catAx>
        <c:axId val="518015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8016392"/>
        <c:crosses val="autoZero"/>
        <c:auto val="1"/>
        <c:lblAlgn val="ctr"/>
        <c:lblOffset val="100"/>
        <c:noMultiLvlLbl val="0"/>
      </c:catAx>
      <c:valAx>
        <c:axId val="51801639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80156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GateWay Community</a:t>
            </a:r>
            <a:r>
              <a:rPr lang="en-US" baseline="0"/>
              <a:t> College: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'WY-DD'!$D$4:$D$24</c:f>
              <c:numCache>
                <c:formatCode>General</c:formatCode>
                <c:ptCount val="21"/>
                <c:pt idx="0">
                  <c:v>42</c:v>
                </c:pt>
                <c:pt idx="1">
                  <c:v>16</c:v>
                </c:pt>
                <c:pt idx="2">
                  <c:v>20</c:v>
                </c:pt>
                <c:pt idx="3">
                  <c:v>27</c:v>
                </c:pt>
                <c:pt idx="4">
                  <c:v>20</c:v>
                </c:pt>
                <c:pt idx="5">
                  <c:v>25</c:v>
                </c:pt>
                <c:pt idx="6">
                  <c:v>12</c:v>
                </c:pt>
                <c:pt idx="7">
                  <c:v>31</c:v>
                </c:pt>
                <c:pt idx="8">
                  <c:v>21</c:v>
                </c:pt>
                <c:pt idx="9">
                  <c:v>15</c:v>
                </c:pt>
                <c:pt idx="10">
                  <c:v>33</c:v>
                </c:pt>
                <c:pt idx="11">
                  <c:v>34</c:v>
                </c:pt>
                <c:pt idx="12">
                  <c:v>26</c:v>
                </c:pt>
                <c:pt idx="13">
                  <c:v>17</c:v>
                </c:pt>
                <c:pt idx="14">
                  <c:v>29</c:v>
                </c:pt>
                <c:pt idx="15">
                  <c:v>22</c:v>
                </c:pt>
                <c:pt idx="16">
                  <c:v>23</c:v>
                </c:pt>
                <c:pt idx="17">
                  <c:v>21</c:v>
                </c:pt>
                <c:pt idx="18">
                  <c:v>22</c:v>
                </c:pt>
                <c:pt idx="19">
                  <c:v>26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F-4698-9568-80D799ABA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340991"/>
        <c:axId val="1317177567"/>
      </c:barChart>
      <c:catAx>
        <c:axId val="1307340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177567"/>
        <c:crosses val="autoZero"/>
        <c:auto val="1"/>
        <c:lblAlgn val="ctr"/>
        <c:lblOffset val="100"/>
        <c:noMultiLvlLbl val="0"/>
      </c:catAx>
      <c:valAx>
        <c:axId val="131717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7340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03.7%22N+111%C2%B059'44.0%22W/@33.45102,-111.9955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31751</xdr:rowOff>
    </xdr:from>
    <xdr:to>
      <xdr:col>13</xdr:col>
      <xdr:colOff>201082</xdr:colOff>
      <xdr:row>14</xdr:row>
      <xdr:rowOff>175824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8"/>
          <a:ext cx="6572249" cy="269465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69041</xdr:rowOff>
    </xdr:from>
    <xdr:to>
      <xdr:col>13</xdr:col>
      <xdr:colOff>1</xdr:colOff>
      <xdr:row>43</xdr:row>
      <xdr:rowOff>156737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246057" y="7343319"/>
          <a:ext cx="1460500" cy="8779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4234</xdr:rowOff>
    </xdr:from>
    <xdr:to>
      <xdr:col>18</xdr:col>
      <xdr:colOff>10582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75F730-7A56-4E32-85B7-A092016DFE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102&amp;lon=-111.9955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N43" sqref="N43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3" t="s">
        <v>0</v>
      </c>
      <c r="B1" s="144"/>
      <c r="C1" s="144"/>
      <c r="D1" s="144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102</v>
      </c>
      <c r="B4" s="140" t="s">
        <v>103</v>
      </c>
      <c r="C4" s="141"/>
      <c r="D4" s="142"/>
      <c r="O4" s="2">
        <v>2004</v>
      </c>
      <c r="P4" s="134"/>
      <c r="Q4" s="91">
        <f>'2004'!C367</f>
        <v>1.37795</v>
      </c>
    </row>
    <row r="5" spans="1:17" ht="15" customHeight="1" thickBot="1">
      <c r="A5" s="17"/>
      <c r="B5" s="141"/>
      <c r="C5" s="141"/>
      <c r="D5" s="142"/>
      <c r="O5" s="2">
        <v>2005</v>
      </c>
      <c r="P5" s="90">
        <f>'2005'!B367</f>
        <v>9.763759999999996</v>
      </c>
      <c r="Q5" s="91">
        <f>'2005'!C367</f>
        <v>1.6929099999999999</v>
      </c>
    </row>
    <row r="6" spans="1:17" ht="15" thickBot="1">
      <c r="A6" s="17" t="s">
        <v>2</v>
      </c>
      <c r="B6" s="12" t="s">
        <v>76</v>
      </c>
      <c r="C6" s="12"/>
      <c r="D6" s="15"/>
      <c r="O6" s="2">
        <v>2006</v>
      </c>
      <c r="P6" s="90">
        <f>'2006'!B367</f>
        <v>4.2125899999999996</v>
      </c>
      <c r="Q6" s="91">
        <f>'2006'!C367</f>
        <v>2.4803100000000002</v>
      </c>
    </row>
    <row r="7" spans="1:17" ht="15" thickBot="1">
      <c r="A7" s="17" t="s">
        <v>3</v>
      </c>
      <c r="B7" s="82">
        <f>(D7-B8)/365.25</f>
        <v>21.793292265571527</v>
      </c>
      <c r="C7" s="81" t="s">
        <v>71</v>
      </c>
      <c r="D7" s="80">
        <v>45931</v>
      </c>
      <c r="O7" s="2">
        <v>2007</v>
      </c>
      <c r="P7" s="90">
        <f>'2007'!B367</f>
        <v>3.0708599999999988</v>
      </c>
      <c r="Q7" s="91">
        <f>'2007'!C367</f>
        <v>0.7874000000000001</v>
      </c>
    </row>
    <row r="8" spans="1:17" ht="15" thickBot="1">
      <c r="A8" s="18" t="s">
        <v>4</v>
      </c>
      <c r="B8" s="19">
        <v>37971</v>
      </c>
      <c r="C8" s="6"/>
      <c r="D8" s="16"/>
      <c r="O8" s="2">
        <v>2008</v>
      </c>
      <c r="P8" s="90">
        <f>'2008'!B367</f>
        <v>11.456669999999997</v>
      </c>
      <c r="Q8" s="91">
        <f>'2008'!C367</f>
        <v>6.8503799999999986</v>
      </c>
    </row>
    <row r="9" spans="1:17" ht="15" thickBot="1">
      <c r="A9" s="17" t="s">
        <v>55</v>
      </c>
      <c r="B9" s="12" t="s">
        <v>77</v>
      </c>
      <c r="C9" s="12"/>
      <c r="D9" s="15"/>
      <c r="O9" s="2">
        <v>2009</v>
      </c>
      <c r="P9" s="90">
        <f>'2009'!B367</f>
        <v>4.05511</v>
      </c>
      <c r="Q9" s="91">
        <f>'2009'!C367</f>
        <v>0.7874000000000001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2010</v>
      </c>
      <c r="P10" s="90">
        <f>'2010'!B367</f>
        <v>7.5590399999999995</v>
      </c>
      <c r="Q10" s="91">
        <f>'2010'!C367</f>
        <v>2.4015699999999995</v>
      </c>
    </row>
    <row r="11" spans="1:17" ht="15" thickBot="1">
      <c r="A11" s="17" t="s">
        <v>7</v>
      </c>
      <c r="B11" s="12" t="s">
        <v>78</v>
      </c>
      <c r="C11" s="20">
        <v>33.45102</v>
      </c>
      <c r="D11" s="15"/>
      <c r="O11" s="2">
        <v>2011</v>
      </c>
      <c r="P11" s="90" t="s">
        <v>81</v>
      </c>
      <c r="Q11" s="91">
        <f>'2011'!C367</f>
        <v>1.2598399999999998</v>
      </c>
    </row>
    <row r="12" spans="1:17" ht="15" thickBot="1">
      <c r="A12" s="17" t="s">
        <v>8</v>
      </c>
      <c r="B12" s="12" t="s">
        <v>79</v>
      </c>
      <c r="C12" s="20">
        <v>-111.99556</v>
      </c>
      <c r="D12" s="15"/>
      <c r="O12" s="2">
        <v>2012</v>
      </c>
      <c r="P12" s="90">
        <f>'2012'!B367</f>
        <v>6.0236100000000006</v>
      </c>
      <c r="Q12" s="91">
        <f>'2012'!C367</f>
        <v>3.7795200000000002</v>
      </c>
    </row>
    <row r="13" spans="1:17" ht="15" thickBot="1">
      <c r="A13" s="17" t="s">
        <v>9</v>
      </c>
      <c r="B13" s="12" t="s">
        <v>108</v>
      </c>
      <c r="C13" s="12"/>
      <c r="D13" s="15"/>
      <c r="O13" s="2">
        <v>2013</v>
      </c>
      <c r="P13" s="90">
        <f>'2013'!B367</f>
        <v>5.4724299999999992</v>
      </c>
      <c r="Q13" s="91">
        <f>'2013'!C367</f>
        <v>2.3228300000000002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2014</v>
      </c>
      <c r="P14" s="90">
        <f>'2014'!B367</f>
        <v>10.19731</v>
      </c>
      <c r="Q14" s="91">
        <f>'2014'!C367</f>
        <v>7.0477099999999995</v>
      </c>
    </row>
    <row r="15" spans="1:17" ht="15" thickBot="1">
      <c r="A15" s="83" t="s">
        <v>112</v>
      </c>
      <c r="B15" s="12"/>
      <c r="C15" s="12"/>
      <c r="D15" s="62">
        <f>AVERAGE(P4:P34)</f>
        <v>6.5807194999999981</v>
      </c>
      <c r="O15" s="2">
        <v>2015</v>
      </c>
      <c r="P15" s="90">
        <f>'2015'!B367</f>
        <v>7.1653399999999987</v>
      </c>
      <c r="Q15" s="91">
        <f>'2015'!C367</f>
        <v>3.1102300000000005</v>
      </c>
    </row>
    <row r="16" spans="1:17" ht="15" thickBot="1">
      <c r="A16" s="17" t="s">
        <v>11</v>
      </c>
      <c r="B16" s="103" t="s">
        <v>86</v>
      </c>
      <c r="C16" s="12"/>
      <c r="D16" s="15"/>
      <c r="O16" s="2">
        <v>2016</v>
      </c>
      <c r="P16" s="90">
        <f>'2016'!B367</f>
        <v>6.6141599999999983</v>
      </c>
      <c r="Q16" s="91">
        <f>'2016'!C367</f>
        <v>3.3464499999999999</v>
      </c>
    </row>
    <row r="17" spans="1:17" ht="15" thickBot="1">
      <c r="A17" s="17" t="s">
        <v>12</v>
      </c>
      <c r="B17" s="103" t="s">
        <v>87</v>
      </c>
      <c r="C17" s="12"/>
      <c r="D17" s="15"/>
      <c r="O17" s="2">
        <v>2017</v>
      </c>
      <c r="P17" s="90">
        <f>'2017'!B367</f>
        <v>7.2047099999999995</v>
      </c>
      <c r="Q17" s="91">
        <f>'2017'!C367</f>
        <v>3.5432999999999999</v>
      </c>
    </row>
    <row r="18" spans="1:17" ht="15" thickBot="1">
      <c r="A18" s="18" t="s">
        <v>13</v>
      </c>
      <c r="B18" s="6" t="s">
        <v>88</v>
      </c>
      <c r="C18" s="6"/>
      <c r="D18" s="16"/>
      <c r="O18" s="2">
        <v>2018</v>
      </c>
      <c r="P18" s="90">
        <f>'2018'!B367</f>
        <v>4.3306999999999993</v>
      </c>
      <c r="Q18" s="91">
        <f>'2018'!C367</f>
        <v>3.3464500000000004</v>
      </c>
    </row>
    <row r="19" spans="1:17" ht="15" thickBot="1">
      <c r="O19" s="2">
        <v>2019</v>
      </c>
      <c r="P19" s="90">
        <f>'2019'!B367</f>
        <v>10.196829999999997</v>
      </c>
      <c r="Q19" s="91">
        <f>'2019'!C367</f>
        <v>1.5354299999999999</v>
      </c>
    </row>
    <row r="20" spans="1:17" ht="15" thickBot="1">
      <c r="A20" s="84" t="s">
        <v>14</v>
      </c>
      <c r="B20" s="30"/>
      <c r="C20" s="30"/>
      <c r="D20" s="31"/>
      <c r="O20" s="2">
        <v>2020</v>
      </c>
      <c r="P20" s="90">
        <f>'2020'!B367</f>
        <v>7.6377800000000011</v>
      </c>
      <c r="Q20" s="91">
        <f>'2020'!C367</f>
        <v>1.2204699999999999</v>
      </c>
    </row>
    <row r="21" spans="1:17" ht="15" thickBot="1">
      <c r="A21" s="32" t="s">
        <v>53</v>
      </c>
      <c r="B21" s="33"/>
      <c r="C21" s="33"/>
      <c r="D21" s="34"/>
      <c r="O21" s="2">
        <v>2021</v>
      </c>
      <c r="P21" s="90">
        <f>'2021'!B367</f>
        <v>7.047229999999999</v>
      </c>
      <c r="Q21" s="91">
        <f>'2021'!C367</f>
        <v>5.5905399999999998</v>
      </c>
    </row>
    <row r="22" spans="1:17" ht="15" thickBot="1">
      <c r="A22" s="35" t="s">
        <v>54</v>
      </c>
      <c r="B22" s="36"/>
      <c r="C22" s="36"/>
      <c r="D22" s="37"/>
      <c r="O22" s="2">
        <v>2022</v>
      </c>
      <c r="P22" s="90">
        <f>'2022'!B367</f>
        <v>4.2519599999999995</v>
      </c>
      <c r="Q22" s="91">
        <f>'2022'!C367</f>
        <v>2.0866099999999999</v>
      </c>
    </row>
    <row r="23" spans="1:17" ht="15" thickBot="1">
      <c r="O23" s="2">
        <v>2023</v>
      </c>
      <c r="P23" s="90">
        <f>'2023'!B367</f>
        <v>5.0787299999999993</v>
      </c>
      <c r="Q23" s="91">
        <f>'2023'!C367</f>
        <v>7.8740000000000004E-2</v>
      </c>
    </row>
    <row r="24" spans="1:17" ht="15" thickBot="1">
      <c r="A24" s="38" t="s">
        <v>52</v>
      </c>
      <c r="B24" s="54"/>
      <c r="C24" s="54"/>
      <c r="D24" s="39"/>
      <c r="O24" s="2">
        <v>2024</v>
      </c>
      <c r="P24" s="90">
        <f>'2024'!B367</f>
        <v>5.4724300000000001</v>
      </c>
      <c r="Q24" s="91">
        <f>'2024'!C367</f>
        <v>0.86614000000000002</v>
      </c>
    </row>
    <row r="25" spans="1:17" ht="15" thickBot="1">
      <c r="A25" s="40"/>
      <c r="B25" s="40" t="s">
        <v>49</v>
      </c>
      <c r="C25" s="55">
        <v>26</v>
      </c>
      <c r="D25" s="57"/>
      <c r="O25" s="2">
        <v>2025</v>
      </c>
      <c r="P25" s="90">
        <f>'2025'!B367</f>
        <v>4.8031399999999991</v>
      </c>
      <c r="Q25" s="91">
        <f>'2025'!C367</f>
        <v>3.4251899999999997</v>
      </c>
    </row>
    <row r="26" spans="1:17" ht="15" thickBot="1">
      <c r="A26" s="40"/>
      <c r="B26" s="40" t="s">
        <v>50</v>
      </c>
      <c r="C26" s="55">
        <v>4</v>
      </c>
      <c r="D26" s="57"/>
      <c r="O26" s="2">
        <v>2026</v>
      </c>
      <c r="P26" s="90"/>
      <c r="Q26" s="91"/>
    </row>
    <row r="27" spans="1:17" ht="15" thickBot="1">
      <c r="A27" s="41"/>
      <c r="B27" s="41" t="s">
        <v>51</v>
      </c>
      <c r="C27" s="56">
        <v>1</v>
      </c>
      <c r="D27" s="58"/>
      <c r="O27" s="2">
        <v>2027</v>
      </c>
      <c r="P27" s="90"/>
      <c r="Q27" s="91"/>
    </row>
    <row r="28" spans="1:17" ht="15" thickBot="1">
      <c r="O28" s="2">
        <v>2028</v>
      </c>
      <c r="P28" s="90"/>
      <c r="Q28" s="91"/>
    </row>
    <row r="29" spans="1:17" ht="15" customHeight="1" thickBot="1">
      <c r="A29" s="42"/>
      <c r="B29" s="50"/>
      <c r="C29" s="50"/>
      <c r="D29" s="51" t="s">
        <v>24</v>
      </c>
      <c r="O29" s="2">
        <v>2029</v>
      </c>
      <c r="P29" s="90"/>
      <c r="Q29" s="91"/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2030</v>
      </c>
      <c r="P30" s="90"/>
      <c r="Q30" s="91"/>
    </row>
    <row r="31" spans="1:17" ht="15" thickBot="1">
      <c r="A31" s="44" t="s">
        <v>16</v>
      </c>
      <c r="B31" s="45">
        <f>FREQ!$B$26</f>
        <v>1.26</v>
      </c>
      <c r="C31" s="132">
        <f>FREQ!$C$26</f>
        <v>42950</v>
      </c>
      <c r="D31" s="46">
        <v>190</v>
      </c>
      <c r="O31" s="2">
        <v>2031</v>
      </c>
      <c r="P31" s="90"/>
      <c r="Q31" s="91"/>
    </row>
    <row r="32" spans="1:17" ht="15" thickBot="1">
      <c r="A32" s="44" t="s">
        <v>17</v>
      </c>
      <c r="B32" s="45">
        <f>FREQ!$D$26</f>
        <v>1.61</v>
      </c>
      <c r="C32" s="132">
        <f>FREQ!$E$26</f>
        <v>39688</v>
      </c>
      <c r="D32" s="46">
        <v>37</v>
      </c>
      <c r="O32" s="2">
        <v>2032</v>
      </c>
      <c r="P32" s="90"/>
      <c r="Q32" s="91"/>
    </row>
    <row r="33" spans="1:17" ht="15" thickBot="1">
      <c r="A33" s="44" t="s">
        <v>18</v>
      </c>
      <c r="B33" s="45">
        <f>FREQ!$F$26</f>
        <v>2.36</v>
      </c>
      <c r="C33" s="132">
        <f>FREQ!$G$26</f>
        <v>41890</v>
      </c>
      <c r="D33" s="46">
        <v>155</v>
      </c>
      <c r="O33" s="2">
        <v>2033</v>
      </c>
      <c r="P33" s="90"/>
      <c r="Q33" s="91"/>
    </row>
    <row r="34" spans="1:17" ht="15.75" customHeight="1" thickBot="1">
      <c r="A34" s="44" t="s">
        <v>19</v>
      </c>
      <c r="B34" s="45">
        <f>FREQ!$H$26</f>
        <v>3.35</v>
      </c>
      <c r="C34" s="132">
        <f>FREQ!$I$26</f>
        <v>41890</v>
      </c>
      <c r="D34" s="46">
        <v>931</v>
      </c>
      <c r="O34" s="2">
        <v>2034</v>
      </c>
      <c r="P34" s="90"/>
      <c r="Q34" s="91"/>
    </row>
    <row r="35" spans="1:17">
      <c r="A35" s="44" t="s">
        <v>20</v>
      </c>
      <c r="B35" s="45">
        <f>FREQ!$J$26</f>
        <v>3.39</v>
      </c>
      <c r="C35" s="132">
        <f>FREQ!$K$26</f>
        <v>41890</v>
      </c>
      <c r="D35" s="46">
        <v>112</v>
      </c>
      <c r="O35" s="147" t="s">
        <v>115</v>
      </c>
      <c r="P35" s="148"/>
      <c r="Q35" s="148"/>
    </row>
    <row r="36" spans="1:17">
      <c r="A36" s="47" t="s">
        <v>21</v>
      </c>
      <c r="B36" s="48">
        <f>FREQ!$L$26</f>
        <v>3.39</v>
      </c>
      <c r="C36" s="133">
        <f>FREQ!$M$26</f>
        <v>41890</v>
      </c>
      <c r="D36" s="49">
        <v>40</v>
      </c>
      <c r="O36" s="149"/>
      <c r="P36" s="149"/>
      <c r="Q36" s="149"/>
    </row>
    <row r="38" spans="1:17" ht="15.6">
      <c r="A38" s="145" t="s">
        <v>70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</row>
  </sheetData>
  <sheetProtection algorithmName="SHA-512" hashValue="kfTgWkX0uroWjZuuM07sLxJrhkDiPKzCBj3g2qEtEF5ryr9d4KkCmCVewlrZQsutfFGYqSSWSkiNmYV87Fh/nA==" saltValue="mHrwHIlnibQjD9piv89vW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0.19685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1.9684999999999999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40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0.78739999999999999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0.43307000000000001</v>
      </c>
      <c r="K35" s="71">
        <f t="shared" ref="K35" ca="1" si="2">SUM(K4:K34)</f>
        <v>0.11811000000000001</v>
      </c>
      <c r="L35" s="71">
        <f t="shared" ref="L35" ca="1" si="3">SUM(L4:L34)</f>
        <v>0.47244000000000003</v>
      </c>
      <c r="M35" s="71">
        <f t="shared" ref="M35" ca="1" si="4">SUM(M4:M34)</f>
        <v>2.8346400000000003</v>
      </c>
      <c r="U35" s="1"/>
      <c r="V35" s="3"/>
    </row>
    <row r="36" spans="1:22" ht="14.4" customHeight="1">
      <c r="A36" s="72" t="s">
        <v>47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7.8740000000000004E-2</v>
      </c>
      <c r="G36" s="73">
        <f t="shared" ca="1" si="5"/>
        <v>0.86614000000000002</v>
      </c>
      <c r="H36" s="73">
        <f t="shared" ca="1" si="5"/>
        <v>0.94488000000000005</v>
      </c>
      <c r="I36" s="73">
        <f t="shared" ca="1" si="5"/>
        <v>0.94488000000000005</v>
      </c>
      <c r="J36" s="73">
        <f t="shared" ca="1" si="5"/>
        <v>1.37795</v>
      </c>
      <c r="K36" s="73">
        <f t="shared" ca="1" si="5"/>
        <v>1.4960599999999999</v>
      </c>
      <c r="L36" s="73">
        <f t="shared" ca="1" si="5"/>
        <v>1.9684999999999999</v>
      </c>
      <c r="M36" s="73">
        <f t="shared" ca="1" si="5"/>
        <v>4.80314</v>
      </c>
    </row>
    <row r="37" spans="1:22" ht="14.4" customHeight="1">
      <c r="A37" s="72" t="s">
        <v>41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0.39369999999999999</v>
      </c>
      <c r="M37" s="73">
        <f t="shared" ca="1" si="6"/>
        <v>1.9684999999999999</v>
      </c>
    </row>
    <row r="38" spans="1:22" ht="14.4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6">
      <c r="A40" s="75" t="s">
        <v>44</v>
      </c>
      <c r="B40" s="76"/>
      <c r="C40" s="76"/>
      <c r="D40" s="77">
        <f ca="1">MAX(B4:M34)</f>
        <v>1.9684999999999999</v>
      </c>
    </row>
    <row r="41" spans="1:22" ht="15.6">
      <c r="A41" s="75" t="s">
        <v>45</v>
      </c>
      <c r="B41" s="76"/>
      <c r="C41" s="76"/>
      <c r="D41" s="77">
        <f ca="1">MAX(B35:M35)</f>
        <v>2.8346400000000003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3.4251900000000006</v>
      </c>
    </row>
    <row r="43" spans="1:22" ht="15.6">
      <c r="A43" s="75" t="s">
        <v>68</v>
      </c>
      <c r="B43" s="76"/>
      <c r="C43" s="76"/>
      <c r="D43" s="77">
        <f ca="1">M36</f>
        <v>4.80314</v>
      </c>
    </row>
    <row r="44" spans="1:22" ht="15.6">
      <c r="A44" s="75" t="s">
        <v>64</v>
      </c>
      <c r="B44" s="76"/>
      <c r="C44" s="76"/>
      <c r="D44" s="78">
        <f ca="1">M36/Meta_Stats!$D$15</f>
        <v>0.72988067642147658</v>
      </c>
    </row>
    <row r="45" spans="1:22" ht="15.6">
      <c r="A45" s="75" t="s">
        <v>46</v>
      </c>
      <c r="B45" s="76"/>
      <c r="C45" s="76"/>
      <c r="D45" s="79">
        <f ca="1">SUM(B38:M38)</f>
        <v>20</v>
      </c>
    </row>
    <row r="47" spans="1:22" ht="15.6">
      <c r="A47" s="145" t="s">
        <v>70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9" sqref="G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2.886718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24">
        <v>3000</v>
      </c>
      <c r="B2" s="125">
        <v>45668.5</v>
      </c>
      <c r="C2" s="124" t="s">
        <v>113</v>
      </c>
      <c r="D2" s="125">
        <v>45670.5</v>
      </c>
      <c r="E2" s="124" t="s">
        <v>113</v>
      </c>
      <c r="F2" s="126">
        <f>D2-B2</f>
        <v>2</v>
      </c>
      <c r="G2" s="127" t="s">
        <v>114</v>
      </c>
      <c r="H2" s="127" t="s">
        <v>83</v>
      </c>
      <c r="I2" s="124">
        <v>1</v>
      </c>
    </row>
    <row r="3" spans="1:9">
      <c r="A3" s="124">
        <v>3000</v>
      </c>
      <c r="B3" s="125">
        <v>45218.25</v>
      </c>
      <c r="C3" s="124">
        <v>0</v>
      </c>
      <c r="D3" s="125">
        <v>45223.55</v>
      </c>
      <c r="E3" s="124">
        <v>0</v>
      </c>
      <c r="F3" s="126">
        <f>D3-B3</f>
        <v>5.3000000000029104</v>
      </c>
      <c r="G3" s="127" t="s">
        <v>82</v>
      </c>
      <c r="H3" s="127" t="s">
        <v>83</v>
      </c>
      <c r="I3" s="124">
        <v>1</v>
      </c>
    </row>
    <row r="4" spans="1:9">
      <c r="A4" s="124">
        <v>3000</v>
      </c>
      <c r="B4" s="125">
        <v>45085</v>
      </c>
      <c r="C4" s="124">
        <v>128</v>
      </c>
      <c r="D4" s="125">
        <v>45089.429166666669</v>
      </c>
      <c r="E4" s="124">
        <v>128</v>
      </c>
      <c r="F4" s="126">
        <v>4.4291666666686069</v>
      </c>
      <c r="G4" s="127" t="s">
        <v>109</v>
      </c>
      <c r="H4" s="127" t="s">
        <v>83</v>
      </c>
      <c r="I4" s="124">
        <v>1</v>
      </c>
    </row>
    <row r="5" spans="1:9">
      <c r="A5" s="124">
        <v>3000</v>
      </c>
      <c r="B5" s="125">
        <v>44198</v>
      </c>
      <c r="C5" s="124">
        <v>9</v>
      </c>
      <c r="D5" s="125">
        <v>44201.515277777777</v>
      </c>
      <c r="E5" s="124">
        <v>9</v>
      </c>
      <c r="F5" s="126">
        <f>D5-B5</f>
        <v>3.515277777776646</v>
      </c>
      <c r="G5" s="127" t="s">
        <v>107</v>
      </c>
      <c r="H5" s="127" t="s">
        <v>83</v>
      </c>
      <c r="I5" s="124">
        <v>1</v>
      </c>
    </row>
    <row r="6" spans="1:9">
      <c r="A6" s="128">
        <v>3000</v>
      </c>
      <c r="B6" s="129">
        <v>43907.5</v>
      </c>
      <c r="C6" s="128">
        <v>123</v>
      </c>
      <c r="D6" s="129">
        <v>43909.524305555555</v>
      </c>
      <c r="E6" s="128" t="s">
        <v>104</v>
      </c>
      <c r="F6" s="130">
        <f>D6-B6</f>
        <v>2.0243055555547471</v>
      </c>
      <c r="G6" s="131" t="s">
        <v>105</v>
      </c>
      <c r="H6" s="131" t="s">
        <v>106</v>
      </c>
      <c r="I6" s="128">
        <v>3</v>
      </c>
    </row>
    <row r="7" spans="1:9">
      <c r="A7" s="124">
        <v>3000</v>
      </c>
      <c r="B7" s="125">
        <v>43434.020833333336</v>
      </c>
      <c r="C7" s="124">
        <v>141</v>
      </c>
      <c r="D7" s="125">
        <v>43438.289583333331</v>
      </c>
      <c r="E7" s="124">
        <v>141</v>
      </c>
      <c r="F7" s="126">
        <f>D7-B7</f>
        <v>4.2687499999956344</v>
      </c>
      <c r="G7" s="127" t="s">
        <v>82</v>
      </c>
      <c r="H7" s="127" t="s">
        <v>83</v>
      </c>
      <c r="I7" s="124">
        <v>1</v>
      </c>
    </row>
    <row r="8" spans="1:9">
      <c r="A8" s="21">
        <v>3000</v>
      </c>
      <c r="B8" s="22">
        <v>42614.5</v>
      </c>
      <c r="C8" s="21">
        <v>163</v>
      </c>
      <c r="D8" s="22">
        <v>42618</v>
      </c>
      <c r="E8" s="21">
        <v>163</v>
      </c>
      <c r="F8" s="23">
        <v>3.5</v>
      </c>
      <c r="G8" s="24" t="s">
        <v>82</v>
      </c>
      <c r="H8" s="24" t="s">
        <v>83</v>
      </c>
      <c r="I8" s="21">
        <v>1</v>
      </c>
    </row>
    <row r="9" spans="1:9">
      <c r="A9" s="21">
        <v>3000</v>
      </c>
      <c r="B9" s="22">
        <v>41865.300694444399</v>
      </c>
      <c r="C9" s="21">
        <v>100</v>
      </c>
      <c r="D9" s="22">
        <v>41869.5493055556</v>
      </c>
      <c r="E9" s="21">
        <v>100</v>
      </c>
      <c r="F9" s="23">
        <v>4.25</v>
      </c>
      <c r="G9" s="24" t="s">
        <v>84</v>
      </c>
      <c r="H9" s="24" t="s">
        <v>83</v>
      </c>
      <c r="I9" s="21">
        <v>1</v>
      </c>
    </row>
    <row r="10" spans="1:9">
      <c r="A10" s="21">
        <v>3000</v>
      </c>
      <c r="B10" s="22">
        <v>40647.25</v>
      </c>
      <c r="C10" s="21">
        <v>21</v>
      </c>
      <c r="D10" s="22">
        <v>40649.75</v>
      </c>
      <c r="E10" s="21">
        <v>21</v>
      </c>
      <c r="F10" s="101">
        <v>2.5</v>
      </c>
      <c r="G10" s="24" t="s">
        <v>84</v>
      </c>
      <c r="H10" s="24" t="s">
        <v>83</v>
      </c>
      <c r="I10" s="21">
        <v>1</v>
      </c>
    </row>
    <row r="11" spans="1:9">
      <c r="A11" s="104">
        <v>3000</v>
      </c>
      <c r="B11" s="105">
        <v>40484.5</v>
      </c>
      <c r="C11" s="104"/>
      <c r="D11" s="105">
        <v>40562.5</v>
      </c>
      <c r="E11" s="104"/>
      <c r="F11" s="106"/>
      <c r="G11" s="107" t="s">
        <v>89</v>
      </c>
      <c r="H11" s="107" t="s">
        <v>90</v>
      </c>
      <c r="I11" s="104">
        <v>2</v>
      </c>
    </row>
    <row r="12" spans="1:9">
      <c r="A12" s="21"/>
      <c r="B12" s="22"/>
      <c r="C12" s="21"/>
      <c r="D12" s="22"/>
      <c r="E12" s="21"/>
      <c r="F12" s="102">
        <f>SUM($F2:$F11)</f>
        <v>31.787499999998545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36" t="s">
        <v>110</v>
      </c>
      <c r="D14" s="137"/>
      <c r="E14" s="139">
        <f>Meta_Stats!B7*365.25</f>
        <v>7960</v>
      </c>
      <c r="F14" s="138">
        <f>100-(F12/E14)*100</f>
        <v>99.600659547738715</v>
      </c>
      <c r="G14" s="136" t="s">
        <v>111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0"/>
  <sheetViews>
    <sheetView workbookViewId="0">
      <selection activeCell="F31" sqref="F31"/>
    </sheetView>
  </sheetViews>
  <sheetFormatPr defaultRowHeight="14.4"/>
  <cols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3" ht="25.8">
      <c r="A1" s="108"/>
      <c r="B1" s="109"/>
      <c r="C1" s="110"/>
      <c r="D1" s="111" t="s">
        <v>91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" thickBot="1">
      <c r="A2" s="113" t="s">
        <v>92</v>
      </c>
      <c r="B2" s="114" t="s">
        <v>93</v>
      </c>
      <c r="C2" s="115" t="s">
        <v>94</v>
      </c>
      <c r="D2" s="114" t="s">
        <v>95</v>
      </c>
      <c r="E2" s="115" t="s">
        <v>94</v>
      </c>
      <c r="F2" s="114" t="s">
        <v>96</v>
      </c>
      <c r="G2" s="115" t="s">
        <v>94</v>
      </c>
      <c r="H2" s="114" t="s">
        <v>97</v>
      </c>
      <c r="I2" s="115" t="s">
        <v>94</v>
      </c>
      <c r="J2" s="114" t="s">
        <v>98</v>
      </c>
      <c r="K2" s="115" t="s">
        <v>94</v>
      </c>
      <c r="L2" s="114" t="s">
        <v>99</v>
      </c>
      <c r="M2" s="115" t="s">
        <v>94</v>
      </c>
    </row>
    <row r="3" spans="1:13">
      <c r="A3" s="113">
        <v>2004</v>
      </c>
      <c r="B3" s="116">
        <v>0.35</v>
      </c>
      <c r="C3" s="117">
        <v>38181</v>
      </c>
      <c r="D3" s="116">
        <v>0.39</v>
      </c>
      <c r="E3" s="117">
        <v>38181</v>
      </c>
      <c r="F3" s="116">
        <v>0.55000000000000004</v>
      </c>
      <c r="G3" s="117">
        <v>38182</v>
      </c>
      <c r="H3" s="116">
        <v>0.87</v>
      </c>
      <c r="I3" s="117">
        <v>38050</v>
      </c>
      <c r="J3" s="116">
        <v>0.98</v>
      </c>
      <c r="K3" s="117">
        <v>38051</v>
      </c>
      <c r="L3" s="116">
        <v>0.98</v>
      </c>
      <c r="M3" s="117">
        <v>38043</v>
      </c>
    </row>
    <row r="4" spans="1:13">
      <c r="A4" s="113">
        <v>2005</v>
      </c>
      <c r="B4" s="118">
        <v>0.31</v>
      </c>
      <c r="C4" s="117">
        <v>38526</v>
      </c>
      <c r="D4" s="118">
        <v>0.47</v>
      </c>
      <c r="E4" s="117">
        <v>38526</v>
      </c>
      <c r="F4" s="118">
        <v>0.55000000000000004</v>
      </c>
      <c r="G4" s="117">
        <v>38402</v>
      </c>
      <c r="H4" s="118">
        <v>0.75</v>
      </c>
      <c r="I4" s="117">
        <v>38402</v>
      </c>
      <c r="J4" s="118">
        <v>1.02</v>
      </c>
      <c r="K4" s="117">
        <v>38402</v>
      </c>
      <c r="L4" s="118">
        <v>1.57</v>
      </c>
      <c r="M4" s="117">
        <v>38403</v>
      </c>
    </row>
    <row r="5" spans="1:13">
      <c r="A5" s="113">
        <v>2006</v>
      </c>
      <c r="B5" s="118">
        <v>0.51</v>
      </c>
      <c r="C5" s="117">
        <v>38923</v>
      </c>
      <c r="D5" s="118">
        <v>0.75</v>
      </c>
      <c r="E5" s="117">
        <v>38923</v>
      </c>
      <c r="F5" s="118">
        <v>0.83</v>
      </c>
      <c r="G5" s="117">
        <v>38923</v>
      </c>
      <c r="H5" s="118">
        <v>0.87</v>
      </c>
      <c r="I5" s="117">
        <v>38924</v>
      </c>
      <c r="J5" s="118">
        <v>1.5</v>
      </c>
      <c r="K5" s="117">
        <v>38788</v>
      </c>
      <c r="L5" s="118">
        <v>1.5</v>
      </c>
      <c r="M5" s="117">
        <v>38790</v>
      </c>
    </row>
    <row r="6" spans="1:13">
      <c r="A6" s="113">
        <v>2007</v>
      </c>
      <c r="B6" s="118">
        <v>0.39</v>
      </c>
      <c r="C6" s="117">
        <v>39294</v>
      </c>
      <c r="D6" s="118">
        <v>0.51</v>
      </c>
      <c r="E6" s="117">
        <v>39294</v>
      </c>
      <c r="F6" s="118">
        <v>0.51</v>
      </c>
      <c r="G6" s="117">
        <v>39294</v>
      </c>
      <c r="H6" s="118">
        <v>0.51</v>
      </c>
      <c r="I6" s="117">
        <v>39294</v>
      </c>
      <c r="J6" s="118">
        <v>0.75</v>
      </c>
      <c r="K6" s="117">
        <v>39164</v>
      </c>
      <c r="L6" s="118">
        <v>0.75</v>
      </c>
      <c r="M6" s="117">
        <v>39166</v>
      </c>
    </row>
    <row r="7" spans="1:13">
      <c r="A7" s="113">
        <v>2008</v>
      </c>
      <c r="B7" s="118">
        <v>1.1000000000000001</v>
      </c>
      <c r="C7" s="117">
        <v>39688</v>
      </c>
      <c r="D7" s="118">
        <v>1.61</v>
      </c>
      <c r="E7" s="117">
        <v>39688</v>
      </c>
      <c r="F7" s="118">
        <v>1.85</v>
      </c>
      <c r="G7" s="117">
        <v>39688</v>
      </c>
      <c r="H7" s="118">
        <v>1.89</v>
      </c>
      <c r="I7" s="117">
        <v>39689</v>
      </c>
      <c r="J7" s="118">
        <v>1.89</v>
      </c>
      <c r="K7" s="117">
        <v>39689</v>
      </c>
      <c r="L7" s="118">
        <v>2.17</v>
      </c>
      <c r="M7" s="117">
        <v>39688</v>
      </c>
    </row>
    <row r="8" spans="1:13">
      <c r="A8" s="113">
        <v>2009</v>
      </c>
      <c r="B8" s="118">
        <v>0.2</v>
      </c>
      <c r="C8" s="117">
        <v>40061</v>
      </c>
      <c r="D8" s="118">
        <v>0.39</v>
      </c>
      <c r="E8" s="117">
        <v>39852</v>
      </c>
      <c r="F8" s="118">
        <v>0.55000000000000004</v>
      </c>
      <c r="G8" s="117">
        <v>39852</v>
      </c>
      <c r="H8" s="118">
        <v>0.71</v>
      </c>
      <c r="I8" s="117">
        <v>39852</v>
      </c>
      <c r="J8" s="118">
        <v>0.83</v>
      </c>
      <c r="K8" s="117">
        <v>39852</v>
      </c>
      <c r="L8" s="118">
        <v>1.34</v>
      </c>
      <c r="M8" s="117">
        <v>39854</v>
      </c>
    </row>
    <row r="9" spans="1:13">
      <c r="A9" s="113">
        <v>2010</v>
      </c>
      <c r="B9" s="118">
        <v>0.67</v>
      </c>
      <c r="C9" s="117">
        <v>40390</v>
      </c>
      <c r="D9" s="118">
        <v>1.34</v>
      </c>
      <c r="E9" s="117">
        <v>40390</v>
      </c>
      <c r="F9" s="118">
        <v>1.34</v>
      </c>
      <c r="G9" s="117">
        <v>40390</v>
      </c>
      <c r="H9" s="118">
        <v>1.34</v>
      </c>
      <c r="I9" s="117">
        <v>40390</v>
      </c>
      <c r="J9" s="118">
        <v>1.57</v>
      </c>
      <c r="K9" s="117">
        <v>40200</v>
      </c>
      <c r="L9" s="118">
        <v>2.44</v>
      </c>
      <c r="M9" s="117">
        <v>40200</v>
      </c>
    </row>
    <row r="10" spans="1:13">
      <c r="A10" s="113">
        <v>2011</v>
      </c>
      <c r="B10" s="118">
        <v>0.43</v>
      </c>
      <c r="C10" s="117">
        <v>40456</v>
      </c>
      <c r="D10" s="118">
        <v>0.67</v>
      </c>
      <c r="E10" s="117">
        <v>40748</v>
      </c>
      <c r="F10" s="118">
        <v>0.91</v>
      </c>
      <c r="G10" s="117">
        <v>40749</v>
      </c>
      <c r="H10" s="118">
        <v>0.91</v>
      </c>
      <c r="I10" s="117">
        <v>40749</v>
      </c>
      <c r="J10" s="118">
        <v>0.91</v>
      </c>
      <c r="K10" s="117">
        <v>40749</v>
      </c>
      <c r="L10" s="118">
        <v>0.91</v>
      </c>
      <c r="M10" s="117">
        <v>40751</v>
      </c>
    </row>
    <row r="11" spans="1:13">
      <c r="A11" s="113">
        <v>2012</v>
      </c>
      <c r="B11" s="118">
        <v>0.75</v>
      </c>
      <c r="C11" s="117">
        <v>41144</v>
      </c>
      <c r="D11" s="118">
        <v>0.83</v>
      </c>
      <c r="E11" s="117">
        <v>41144</v>
      </c>
      <c r="F11" s="118">
        <v>0.91</v>
      </c>
      <c r="G11" s="117">
        <v>41144</v>
      </c>
      <c r="H11" s="118">
        <v>0.91</v>
      </c>
      <c r="I11" s="117">
        <v>41144</v>
      </c>
      <c r="J11" s="118">
        <v>1.02</v>
      </c>
      <c r="K11" s="117">
        <v>41145</v>
      </c>
      <c r="L11" s="118">
        <v>1.34</v>
      </c>
      <c r="M11" s="117">
        <v>41145</v>
      </c>
    </row>
    <row r="12" spans="1:13">
      <c r="A12" s="113">
        <v>2013</v>
      </c>
      <c r="B12" s="118">
        <v>0.51</v>
      </c>
      <c r="C12" s="117">
        <v>41476</v>
      </c>
      <c r="D12" s="118">
        <v>0.55000000000000004</v>
      </c>
      <c r="E12" s="117">
        <v>41476</v>
      </c>
      <c r="F12" s="118">
        <v>0.63</v>
      </c>
      <c r="G12" s="117">
        <v>41300</v>
      </c>
      <c r="H12" s="118">
        <v>0.91</v>
      </c>
      <c r="I12" s="117">
        <v>41300</v>
      </c>
      <c r="J12" s="118">
        <v>1.22</v>
      </c>
      <c r="K12" s="117">
        <v>41301</v>
      </c>
      <c r="L12" s="118">
        <v>1.26</v>
      </c>
      <c r="M12" s="117">
        <v>41303</v>
      </c>
    </row>
    <row r="13" spans="1:13">
      <c r="A13" s="113">
        <v>2014</v>
      </c>
      <c r="B13" s="118">
        <v>0.79</v>
      </c>
      <c r="C13" s="117">
        <v>41890</v>
      </c>
      <c r="D13" s="118">
        <v>1.57</v>
      </c>
      <c r="E13" s="117">
        <v>41890</v>
      </c>
      <c r="F13" s="118">
        <v>2.36</v>
      </c>
      <c r="G13" s="117">
        <v>41890</v>
      </c>
      <c r="H13" s="118">
        <v>3.35</v>
      </c>
      <c r="I13" s="117">
        <v>41890</v>
      </c>
      <c r="J13" s="118">
        <v>3.39</v>
      </c>
      <c r="K13" s="117">
        <v>41890</v>
      </c>
      <c r="L13" s="118">
        <v>3.39</v>
      </c>
      <c r="M13" s="117">
        <v>41890</v>
      </c>
    </row>
    <row r="14" spans="1:13">
      <c r="A14" s="113">
        <v>2015</v>
      </c>
      <c r="B14" s="118">
        <v>0.91</v>
      </c>
      <c r="C14" s="117">
        <v>42247</v>
      </c>
      <c r="D14" s="118">
        <v>1.22</v>
      </c>
      <c r="E14" s="117">
        <v>42247</v>
      </c>
      <c r="F14" s="118">
        <v>1.26</v>
      </c>
      <c r="G14" s="117">
        <v>42247</v>
      </c>
      <c r="H14" s="118">
        <v>1.26</v>
      </c>
      <c r="I14" s="117">
        <v>42247</v>
      </c>
      <c r="J14" s="118">
        <v>1.26</v>
      </c>
      <c r="K14" s="117">
        <v>42248</v>
      </c>
      <c r="L14" s="118">
        <v>1.26</v>
      </c>
      <c r="M14" s="117">
        <v>42250</v>
      </c>
    </row>
    <row r="15" spans="1:13">
      <c r="A15" s="113">
        <v>2016</v>
      </c>
      <c r="B15" s="118">
        <v>0.55000000000000004</v>
      </c>
      <c r="C15" s="117">
        <v>42584</v>
      </c>
      <c r="D15" s="118">
        <v>1.02</v>
      </c>
      <c r="E15" s="117">
        <v>42584</v>
      </c>
      <c r="F15" s="118">
        <v>1.06</v>
      </c>
      <c r="G15" s="117">
        <v>42584</v>
      </c>
      <c r="H15" s="118">
        <v>1.06</v>
      </c>
      <c r="I15" s="117">
        <v>42584</v>
      </c>
      <c r="J15" s="118">
        <v>1.06</v>
      </c>
      <c r="K15" s="117">
        <v>42585</v>
      </c>
      <c r="L15" s="118">
        <v>1.57</v>
      </c>
      <c r="M15" s="117">
        <v>42587</v>
      </c>
    </row>
    <row r="16" spans="1:13">
      <c r="A16" s="113">
        <v>2017</v>
      </c>
      <c r="B16" s="118">
        <v>1.26</v>
      </c>
      <c r="C16" s="117">
        <v>42950</v>
      </c>
      <c r="D16" s="118">
        <v>1.54</v>
      </c>
      <c r="E16" s="117">
        <v>42950</v>
      </c>
      <c r="F16" s="118">
        <v>1.54</v>
      </c>
      <c r="G16" s="117">
        <v>42950</v>
      </c>
      <c r="H16" s="118">
        <v>1.57</v>
      </c>
      <c r="I16" s="117">
        <v>42950</v>
      </c>
      <c r="J16" s="118">
        <v>1.57</v>
      </c>
      <c r="K16" s="117">
        <v>42950</v>
      </c>
      <c r="L16" s="118">
        <v>1.57</v>
      </c>
      <c r="M16" s="117">
        <v>42950</v>
      </c>
    </row>
    <row r="17" spans="1:13">
      <c r="A17" s="113">
        <v>2018</v>
      </c>
      <c r="B17" s="118">
        <v>0.67</v>
      </c>
      <c r="C17" s="117">
        <v>43290</v>
      </c>
      <c r="D17" s="118">
        <v>0.83</v>
      </c>
      <c r="E17" s="117">
        <v>43290</v>
      </c>
      <c r="F17" s="118">
        <v>0.87</v>
      </c>
      <c r="G17" s="117">
        <v>43290</v>
      </c>
      <c r="H17" s="118">
        <v>0.87</v>
      </c>
      <c r="I17" s="117">
        <v>43290</v>
      </c>
      <c r="J17" s="118">
        <v>0.87</v>
      </c>
      <c r="K17" s="117">
        <v>43290</v>
      </c>
      <c r="L17" s="118">
        <v>1.1000000000000001</v>
      </c>
      <c r="M17" s="117">
        <v>43323</v>
      </c>
    </row>
    <row r="18" spans="1:13">
      <c r="A18" s="113">
        <v>2019</v>
      </c>
      <c r="B18" s="118">
        <v>0.35</v>
      </c>
      <c r="C18" s="117">
        <v>43386</v>
      </c>
      <c r="D18" s="118">
        <v>0.87</v>
      </c>
      <c r="E18" s="117">
        <v>43386</v>
      </c>
      <c r="F18" s="118">
        <v>1.54</v>
      </c>
      <c r="G18" s="117">
        <v>43386</v>
      </c>
      <c r="H18" s="118">
        <v>2.17</v>
      </c>
      <c r="I18" s="117">
        <v>43386</v>
      </c>
      <c r="J18" s="118">
        <v>2.2799999999999998</v>
      </c>
      <c r="K18" s="117">
        <v>43375</v>
      </c>
      <c r="L18" s="118">
        <v>2.6</v>
      </c>
      <c r="M18" s="117">
        <v>43375</v>
      </c>
    </row>
    <row r="19" spans="1:13">
      <c r="A19" s="113">
        <v>2020</v>
      </c>
      <c r="B19" s="118">
        <v>0.71</v>
      </c>
      <c r="C19" s="117">
        <v>44063</v>
      </c>
      <c r="D19" s="118">
        <v>0.98</v>
      </c>
      <c r="E19" s="117">
        <v>44063</v>
      </c>
      <c r="F19" s="118">
        <v>0.98</v>
      </c>
      <c r="G19" s="117">
        <v>44063</v>
      </c>
      <c r="H19" s="118">
        <v>1.06</v>
      </c>
      <c r="I19" s="117">
        <v>43883</v>
      </c>
      <c r="J19" s="118">
        <v>1.1399999999999999</v>
      </c>
      <c r="K19" s="117">
        <v>43883</v>
      </c>
      <c r="L19" s="118">
        <v>2.13</v>
      </c>
      <c r="M19" s="117">
        <v>43903</v>
      </c>
    </row>
    <row r="20" spans="1:13">
      <c r="A20" s="113">
        <v>2021</v>
      </c>
      <c r="B20" s="118">
        <v>0.51</v>
      </c>
      <c r="C20" s="117">
        <v>44424</v>
      </c>
      <c r="D20" s="118">
        <v>0.59</v>
      </c>
      <c r="E20" s="117">
        <v>44424</v>
      </c>
      <c r="F20" s="118">
        <v>0.87</v>
      </c>
      <c r="G20" s="117">
        <v>44421</v>
      </c>
      <c r="H20" s="118">
        <v>1.18</v>
      </c>
      <c r="I20" s="117">
        <v>44421</v>
      </c>
      <c r="J20" s="118">
        <v>1.46</v>
      </c>
      <c r="K20" s="117">
        <v>44400</v>
      </c>
      <c r="L20" s="118">
        <v>1.85</v>
      </c>
      <c r="M20" s="117">
        <v>44400</v>
      </c>
    </row>
    <row r="21" spans="1:13">
      <c r="A21" s="113">
        <v>2022</v>
      </c>
      <c r="B21" s="118">
        <v>0.35</v>
      </c>
      <c r="C21" s="117">
        <v>44815</v>
      </c>
      <c r="D21" s="118">
        <v>0.43</v>
      </c>
      <c r="E21" s="117">
        <v>44815</v>
      </c>
      <c r="F21" s="118">
        <v>0.51</v>
      </c>
      <c r="G21" s="117">
        <v>44777</v>
      </c>
      <c r="H21" s="118">
        <v>0.75</v>
      </c>
      <c r="I21" s="117">
        <v>44554</v>
      </c>
      <c r="J21" s="118">
        <v>1.1000000000000001</v>
      </c>
      <c r="K21" s="117">
        <v>44554</v>
      </c>
      <c r="L21" s="118">
        <v>1.1000000000000001</v>
      </c>
      <c r="M21" s="117">
        <v>44554</v>
      </c>
    </row>
    <row r="22" spans="1:13">
      <c r="A22" s="113">
        <v>2023</v>
      </c>
      <c r="B22" s="118">
        <v>0.28000000000000003</v>
      </c>
      <c r="C22" s="117">
        <v>44849</v>
      </c>
      <c r="D22" s="118">
        <v>0.51</v>
      </c>
      <c r="E22" s="117">
        <v>44849</v>
      </c>
      <c r="F22" s="118">
        <v>0.51</v>
      </c>
      <c r="G22" s="117">
        <v>44986</v>
      </c>
      <c r="H22" s="118">
        <v>0.59</v>
      </c>
      <c r="I22" s="117">
        <v>44849</v>
      </c>
      <c r="J22" s="118">
        <v>1.06</v>
      </c>
      <c r="K22" s="117">
        <v>44898</v>
      </c>
      <c r="L22" s="118">
        <v>1.06</v>
      </c>
      <c r="M22" s="117">
        <v>44898</v>
      </c>
    </row>
    <row r="23" spans="1:13">
      <c r="A23" s="113">
        <v>2024</v>
      </c>
      <c r="B23" s="118">
        <v>0.35</v>
      </c>
      <c r="C23" s="117">
        <v>45314</v>
      </c>
      <c r="D23" s="118">
        <v>0.55000000000000004</v>
      </c>
      <c r="E23" s="117">
        <v>45314</v>
      </c>
      <c r="F23" s="118">
        <v>0.59</v>
      </c>
      <c r="G23" s="117">
        <v>45314</v>
      </c>
      <c r="H23" s="118">
        <v>0.59</v>
      </c>
      <c r="I23" s="117">
        <v>45314</v>
      </c>
      <c r="J23" s="118">
        <v>0.83</v>
      </c>
      <c r="K23" s="117">
        <v>45383</v>
      </c>
      <c r="L23" s="118">
        <v>0.83</v>
      </c>
      <c r="M23" s="117">
        <v>45383</v>
      </c>
    </row>
    <row r="24" spans="1:13" ht="15" thickBot="1">
      <c r="A24" s="113">
        <v>2025</v>
      </c>
      <c r="B24" s="119">
        <v>1.26</v>
      </c>
      <c r="C24" s="117">
        <v>45926</v>
      </c>
      <c r="D24" s="119">
        <v>1.42</v>
      </c>
      <c r="E24" s="117">
        <v>45926</v>
      </c>
      <c r="F24" s="119">
        <v>1.89</v>
      </c>
      <c r="G24" s="117">
        <v>45926</v>
      </c>
      <c r="H24" s="119">
        <v>1.97</v>
      </c>
      <c r="I24" s="117">
        <v>45926</v>
      </c>
      <c r="J24" s="119">
        <v>2.0099999999999998</v>
      </c>
      <c r="K24" s="117">
        <v>45927</v>
      </c>
      <c r="L24" s="119">
        <v>2.2799999999999998</v>
      </c>
      <c r="M24" s="117">
        <v>45929</v>
      </c>
    </row>
    <row r="25" spans="1:13">
      <c r="A25" s="120"/>
      <c r="B25" s="121"/>
      <c r="C25" s="117"/>
      <c r="D25" s="121"/>
      <c r="E25" s="117"/>
      <c r="F25" s="121"/>
      <c r="G25" s="117"/>
      <c r="H25" s="121"/>
      <c r="I25" s="117"/>
      <c r="J25" s="121"/>
      <c r="K25" s="117"/>
      <c r="L25" s="121"/>
      <c r="M25" s="117"/>
    </row>
    <row r="26" spans="1:13">
      <c r="A26" s="113" t="s">
        <v>100</v>
      </c>
      <c r="B26" s="114">
        <f>MAX(B3:B24)</f>
        <v>1.26</v>
      </c>
      <c r="C26" s="122">
        <f>VLOOKUP(MAX($B$3:$B$24), $B$3:$C$24, 2, FALSE)</f>
        <v>42950</v>
      </c>
      <c r="D26" s="114">
        <f>MAX(D3:D24)</f>
        <v>1.61</v>
      </c>
      <c r="E26" s="122">
        <f>VLOOKUP(MAX($D$3:$D$24), $D$3:$E$24, 2, FALSE)</f>
        <v>39688</v>
      </c>
      <c r="F26" s="114">
        <f>MAX(F3:F24)</f>
        <v>2.36</v>
      </c>
      <c r="G26" s="122">
        <f>VLOOKUP(MAX($F$3:$F$24), $F$3:$G$24, 2, FALSE)</f>
        <v>41890</v>
      </c>
      <c r="H26" s="114">
        <f>MAX(H3:H24)</f>
        <v>3.35</v>
      </c>
      <c r="I26" s="122">
        <f>VLOOKUP(MAX($H$3:$H$24), $H$3:$I$24, 2, FALSE)</f>
        <v>41890</v>
      </c>
      <c r="J26" s="114">
        <f>MAX(J3:J24)</f>
        <v>3.39</v>
      </c>
      <c r="K26" s="122">
        <f>VLOOKUP(MAX($J$3:$J$24), $J$3:$K$24, 2, FALSE)</f>
        <v>41890</v>
      </c>
      <c r="L26" s="114">
        <f>MAX(L3:L24)</f>
        <v>3.39</v>
      </c>
      <c r="M26" s="122">
        <f>VLOOKUP(MAX($L$3:$L$24), $L$3:$M$24, 2, FALSE)</f>
        <v>41890</v>
      </c>
    </row>
    <row r="29" spans="1:13">
      <c r="A29" s="123"/>
    </row>
    <row r="30" spans="1:13">
      <c r="A30" s="123"/>
    </row>
  </sheetData>
  <conditionalFormatting sqref="B3:B24">
    <cfRule type="top10" dxfId="5" priority="6" rank="1"/>
  </conditionalFormatting>
  <conditionalFormatting sqref="D3:D24">
    <cfRule type="top10" dxfId="4" priority="5" rank="1"/>
  </conditionalFormatting>
  <conditionalFormatting sqref="F3:F24">
    <cfRule type="top10" dxfId="3" priority="4" rank="1"/>
  </conditionalFormatting>
  <conditionalFormatting sqref="H3:H24">
    <cfRule type="top10" dxfId="2" priority="3" rank="1"/>
  </conditionalFormatting>
  <conditionalFormatting sqref="J3:J24">
    <cfRule type="top10" dxfId="1" priority="2" rank="1"/>
  </conditionalFormatting>
  <conditionalFormatting sqref="L3:L2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5">
    <tabColor theme="2" tint="-0.249977111117893"/>
  </sheetPr>
  <dimension ref="A1:D24"/>
  <sheetViews>
    <sheetView zoomScale="90" zoomScaleNormal="90" workbookViewId="0">
      <selection activeCell="F32" sqref="F32"/>
    </sheetView>
  </sheetViews>
  <sheetFormatPr defaultRowHeight="14.4"/>
  <sheetData>
    <row r="1" spans="1:4">
      <c r="A1">
        <v>2025</v>
      </c>
    </row>
    <row r="2" spans="1:4">
      <c r="A2">
        <v>2024</v>
      </c>
      <c r="C2" s="150" t="s">
        <v>74</v>
      </c>
      <c r="D2" s="150"/>
    </row>
    <row r="3" spans="1:4">
      <c r="A3">
        <v>2023</v>
      </c>
      <c r="C3">
        <v>2004</v>
      </c>
      <c r="D3">
        <f>COUNTIF('2004'!$B1:$B366,"&gt;.01")</f>
        <v>23</v>
      </c>
    </row>
    <row r="4" spans="1:4">
      <c r="A4">
        <v>2022</v>
      </c>
      <c r="C4">
        <v>2005</v>
      </c>
      <c r="D4">
        <f>COUNTIF('2005'!$B1:$B366,"&gt;.01")</f>
        <v>42</v>
      </c>
    </row>
    <row r="5" spans="1:4">
      <c r="A5">
        <v>2021</v>
      </c>
      <c r="C5">
        <v>2006</v>
      </c>
      <c r="D5">
        <f>COUNTIF('2006'!$B1:$B366,"&gt;.01")</f>
        <v>16</v>
      </c>
    </row>
    <row r="6" spans="1:4">
      <c r="A6">
        <v>2020</v>
      </c>
      <c r="C6">
        <v>2007</v>
      </c>
      <c r="D6">
        <f>COUNTIF('2007'!$B1:$B366,"&gt;.01")</f>
        <v>20</v>
      </c>
    </row>
    <row r="7" spans="1:4">
      <c r="A7">
        <v>2019</v>
      </c>
      <c r="C7">
        <v>2008</v>
      </c>
      <c r="D7">
        <f>COUNTIF('2008'!$B1:$B366,"&gt;.01")</f>
        <v>27</v>
      </c>
    </row>
    <row r="8" spans="1:4">
      <c r="A8">
        <v>2018</v>
      </c>
      <c r="C8">
        <v>2009</v>
      </c>
      <c r="D8">
        <f>COUNTIF('2009'!$B1:$B366,"&gt;.01")</f>
        <v>20</v>
      </c>
    </row>
    <row r="9" spans="1:4">
      <c r="A9">
        <v>2017</v>
      </c>
      <c r="C9">
        <v>2010</v>
      </c>
      <c r="D9">
        <f>COUNTIF('2010'!$B1:$B366,"&gt;.01")</f>
        <v>25</v>
      </c>
    </row>
    <row r="10" spans="1:4">
      <c r="A10">
        <v>2016</v>
      </c>
      <c r="C10">
        <v>2011</v>
      </c>
      <c r="D10">
        <f>COUNTIF('2011'!$B1:$B366,"&gt;.01")</f>
        <v>12</v>
      </c>
    </row>
    <row r="11" spans="1:4">
      <c r="A11">
        <v>2015</v>
      </c>
      <c r="C11">
        <v>2012</v>
      </c>
      <c r="D11">
        <f>COUNTIF('2012'!$B1:$B366,"&gt;.01")</f>
        <v>31</v>
      </c>
    </row>
    <row r="12" spans="1:4">
      <c r="A12">
        <v>2014</v>
      </c>
      <c r="C12">
        <v>2013</v>
      </c>
      <c r="D12">
        <f>COUNTIF('2013'!$B1:$B366,"&gt;.01")</f>
        <v>21</v>
      </c>
    </row>
    <row r="13" spans="1:4">
      <c r="A13">
        <v>2013</v>
      </c>
      <c r="C13">
        <v>2014</v>
      </c>
      <c r="D13">
        <f>COUNTIF('2014'!$B1:$B366,"&gt;.01")</f>
        <v>15</v>
      </c>
    </row>
    <row r="14" spans="1:4">
      <c r="A14">
        <v>2012</v>
      </c>
      <c r="C14">
        <v>2015</v>
      </c>
      <c r="D14">
        <f>COUNTIF('2015'!$B1:$B366,"&gt;.01")</f>
        <v>33</v>
      </c>
    </row>
    <row r="15" spans="1:4">
      <c r="A15">
        <v>2011</v>
      </c>
      <c r="C15">
        <v>2016</v>
      </c>
      <c r="D15">
        <f>COUNTIF('2016'!$B1:$B366,"&gt;.01")</f>
        <v>34</v>
      </c>
    </row>
    <row r="16" spans="1:4">
      <c r="A16">
        <v>2010</v>
      </c>
      <c r="C16">
        <v>2017</v>
      </c>
      <c r="D16">
        <f>COUNTIF('2017'!$B1:$B366,"&gt;.01")</f>
        <v>26</v>
      </c>
    </row>
    <row r="17" spans="1:4">
      <c r="A17">
        <v>2009</v>
      </c>
      <c r="C17">
        <v>2018</v>
      </c>
      <c r="D17">
        <f>COUNTIF('2018'!$B1:$B366,"&gt;.01")</f>
        <v>17</v>
      </c>
    </row>
    <row r="18" spans="1:4">
      <c r="A18">
        <v>2008</v>
      </c>
      <c r="C18">
        <v>2019</v>
      </c>
      <c r="D18">
        <f>COUNTIF('2019'!$B1:$B366,"&gt;.01")</f>
        <v>29</v>
      </c>
    </row>
    <row r="19" spans="1:4">
      <c r="A19">
        <v>2007</v>
      </c>
      <c r="C19">
        <v>2020</v>
      </c>
      <c r="D19">
        <f>COUNTIF('2020'!$B1:$B366,"&gt;.01")</f>
        <v>22</v>
      </c>
    </row>
    <row r="20" spans="1:4">
      <c r="A20">
        <v>2006</v>
      </c>
      <c r="C20">
        <v>2021</v>
      </c>
      <c r="D20">
        <f>COUNTIF('2021'!$B1:$B366,"&gt;.01")</f>
        <v>23</v>
      </c>
    </row>
    <row r="21" spans="1:4">
      <c r="A21">
        <v>2005</v>
      </c>
      <c r="C21">
        <v>2022</v>
      </c>
      <c r="D21">
        <f>COUNTIF('2022'!$B1:$B366,"&gt;.01")</f>
        <v>21</v>
      </c>
    </row>
    <row r="22" spans="1:4">
      <c r="A22">
        <v>2004</v>
      </c>
      <c r="C22">
        <v>2023</v>
      </c>
      <c r="D22">
        <f>COUNTIF('2023'!$B1:$B366,"&gt;.01")</f>
        <v>22</v>
      </c>
    </row>
    <row r="23" spans="1:4">
      <c r="C23">
        <v>2024</v>
      </c>
      <c r="D23">
        <f>COUNTIF('2024'!$B1:$B366,"&gt;.01")</f>
        <v>26</v>
      </c>
    </row>
    <row r="24" spans="1:4">
      <c r="C24">
        <v>2025</v>
      </c>
      <c r="D24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38A9-3285-40CC-9306-03E0EF2976E3}">
  <dimension ref="A1:C368"/>
  <sheetViews>
    <sheetView zoomScaleNormal="100" workbookViewId="0">
      <selection activeCell="A366" sqref="A1:A36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1" t="s">
        <v>116</v>
      </c>
      <c r="B1" s="3">
        <v>0</v>
      </c>
      <c r="C1" s="99"/>
    </row>
    <row r="2" spans="1:3" ht="15" customHeight="1">
      <c r="A2" s="151" t="s">
        <v>117</v>
      </c>
      <c r="B2" s="3">
        <v>0</v>
      </c>
      <c r="C2" s="99"/>
    </row>
    <row r="3" spans="1:3" ht="15" customHeight="1">
      <c r="A3" s="151" t="s">
        <v>118</v>
      </c>
      <c r="B3" s="3">
        <v>0</v>
      </c>
      <c r="C3" s="99"/>
    </row>
    <row r="4" spans="1:3" ht="15" customHeight="1">
      <c r="A4" s="151" t="s">
        <v>119</v>
      </c>
      <c r="B4" s="3">
        <v>0</v>
      </c>
      <c r="C4" s="99"/>
    </row>
    <row r="5" spans="1:3" ht="15" customHeight="1">
      <c r="A5" s="151" t="s">
        <v>120</v>
      </c>
      <c r="B5" s="3">
        <v>0</v>
      </c>
      <c r="C5" s="99"/>
    </row>
    <row r="6" spans="1:3" ht="15" customHeight="1">
      <c r="A6" s="151" t="s">
        <v>121</v>
      </c>
      <c r="B6" s="3">
        <v>0</v>
      </c>
      <c r="C6" s="99"/>
    </row>
    <row r="7" spans="1:3" ht="15" customHeight="1">
      <c r="A7" s="151" t="s">
        <v>122</v>
      </c>
      <c r="B7" s="3">
        <v>0</v>
      </c>
      <c r="C7" s="99"/>
    </row>
    <row r="8" spans="1:3" ht="15" customHeight="1">
      <c r="A8" s="151" t="s">
        <v>123</v>
      </c>
      <c r="B8" s="3">
        <v>0</v>
      </c>
      <c r="C8" s="99"/>
    </row>
    <row r="9" spans="1:3" ht="15" customHeight="1">
      <c r="A9" s="151" t="s">
        <v>124</v>
      </c>
      <c r="B9" s="3">
        <v>0</v>
      </c>
      <c r="C9" s="99"/>
    </row>
    <row r="10" spans="1:3" ht="15" customHeight="1">
      <c r="A10" s="151" t="s">
        <v>125</v>
      </c>
      <c r="B10" s="3">
        <v>0</v>
      </c>
      <c r="C10" s="99"/>
    </row>
    <row r="11" spans="1:3" ht="15" customHeight="1">
      <c r="A11" s="151" t="s">
        <v>126</v>
      </c>
      <c r="B11" s="3">
        <v>0</v>
      </c>
      <c r="C11" s="99"/>
    </row>
    <row r="12" spans="1:3" ht="15" customHeight="1">
      <c r="A12" s="151" t="s">
        <v>127</v>
      </c>
      <c r="B12" s="3">
        <v>0</v>
      </c>
      <c r="C12" s="99"/>
    </row>
    <row r="13" spans="1:3" ht="15" customHeight="1">
      <c r="A13" s="151" t="s">
        <v>128</v>
      </c>
      <c r="B13" s="3">
        <v>0</v>
      </c>
      <c r="C13" s="99"/>
    </row>
    <row r="14" spans="1:3" ht="15" customHeight="1">
      <c r="A14" s="151" t="s">
        <v>129</v>
      </c>
      <c r="B14" s="3">
        <v>0</v>
      </c>
      <c r="C14" s="99"/>
    </row>
    <row r="15" spans="1:3" ht="15" customHeight="1">
      <c r="A15" s="151" t="s">
        <v>130</v>
      </c>
      <c r="B15" s="3">
        <v>0</v>
      </c>
      <c r="C15" s="99"/>
    </row>
    <row r="16" spans="1:3" ht="15" customHeight="1">
      <c r="A16" s="151" t="s">
        <v>131</v>
      </c>
      <c r="B16" s="3">
        <v>0</v>
      </c>
      <c r="C16" s="99"/>
    </row>
    <row r="17" spans="1:3" ht="15" customHeight="1">
      <c r="A17" s="151" t="s">
        <v>132</v>
      </c>
      <c r="B17" s="3">
        <v>0</v>
      </c>
      <c r="C17" s="99"/>
    </row>
    <row r="18" spans="1:3" ht="15" customHeight="1">
      <c r="A18" s="151" t="s">
        <v>133</v>
      </c>
      <c r="B18" s="3">
        <v>0</v>
      </c>
      <c r="C18" s="99"/>
    </row>
    <row r="19" spans="1:3" ht="15" customHeight="1">
      <c r="A19" s="151" t="s">
        <v>134</v>
      </c>
      <c r="B19" s="3">
        <v>0</v>
      </c>
      <c r="C19" s="99"/>
    </row>
    <row r="20" spans="1:3" ht="15" customHeight="1">
      <c r="A20" s="151" t="s">
        <v>135</v>
      </c>
      <c r="B20" s="3">
        <v>0</v>
      </c>
      <c r="C20" s="99"/>
    </row>
    <row r="21" spans="1:3" ht="15" customHeight="1">
      <c r="A21" s="151" t="s">
        <v>136</v>
      </c>
      <c r="B21" s="3">
        <v>0</v>
      </c>
      <c r="C21" s="99"/>
    </row>
    <row r="22" spans="1:3" ht="15" customHeight="1">
      <c r="A22" s="151" t="s">
        <v>137</v>
      </c>
      <c r="B22" s="3">
        <v>0</v>
      </c>
      <c r="C22" s="99"/>
    </row>
    <row r="23" spans="1:3" ht="15" customHeight="1">
      <c r="A23" s="151" t="s">
        <v>138</v>
      </c>
      <c r="B23" s="3">
        <v>0</v>
      </c>
      <c r="C23" s="99"/>
    </row>
    <row r="24" spans="1:3" ht="15" customHeight="1">
      <c r="A24" s="151" t="s">
        <v>139</v>
      </c>
      <c r="B24" s="3">
        <v>0</v>
      </c>
      <c r="C24" s="99"/>
    </row>
    <row r="25" spans="1:3" ht="15" customHeight="1">
      <c r="A25" s="151" t="s">
        <v>140</v>
      </c>
      <c r="B25" s="3">
        <v>0</v>
      </c>
      <c r="C25" s="99"/>
    </row>
    <row r="26" spans="1:3" ht="15" customHeight="1">
      <c r="A26" s="151" t="s">
        <v>141</v>
      </c>
      <c r="B26" s="3">
        <v>0</v>
      </c>
      <c r="C26" s="99"/>
    </row>
    <row r="27" spans="1:3" ht="15" customHeight="1">
      <c r="A27" s="151" t="s">
        <v>142</v>
      </c>
      <c r="B27" s="3">
        <v>0</v>
      </c>
      <c r="C27" s="99"/>
    </row>
    <row r="28" spans="1:3" ht="15" customHeight="1">
      <c r="A28" s="151" t="s">
        <v>143</v>
      </c>
      <c r="B28" s="3">
        <v>0</v>
      </c>
      <c r="C28" s="99"/>
    </row>
    <row r="29" spans="1:3" ht="15" customHeight="1">
      <c r="A29" s="151" t="s">
        <v>144</v>
      </c>
      <c r="B29" s="3">
        <v>0</v>
      </c>
      <c r="C29" s="99"/>
    </row>
    <row r="30" spans="1:3" ht="15" customHeight="1">
      <c r="A30" s="151" t="s">
        <v>145</v>
      </c>
      <c r="B30" s="3">
        <v>0</v>
      </c>
      <c r="C30" s="99"/>
    </row>
    <row r="31" spans="1:3" ht="15" customHeight="1">
      <c r="A31" s="151" t="s">
        <v>146</v>
      </c>
      <c r="B31" s="3">
        <v>0</v>
      </c>
      <c r="C31" s="99"/>
    </row>
    <row r="32" spans="1:3" ht="15" customHeight="1">
      <c r="A32" s="151" t="s">
        <v>147</v>
      </c>
      <c r="B32" s="3">
        <v>0</v>
      </c>
      <c r="C32" s="99"/>
    </row>
    <row r="33" spans="1:3" ht="15" customHeight="1">
      <c r="A33" s="151" t="s">
        <v>148</v>
      </c>
      <c r="B33" s="3">
        <v>3.9370000000000002E-2</v>
      </c>
      <c r="C33" s="99"/>
    </row>
    <row r="34" spans="1:3" ht="15" customHeight="1">
      <c r="A34" s="151" t="s">
        <v>149</v>
      </c>
      <c r="B34" s="3">
        <v>0</v>
      </c>
      <c r="C34" s="99"/>
    </row>
    <row r="35" spans="1:3" ht="15" customHeight="1">
      <c r="A35" s="151" t="s">
        <v>150</v>
      </c>
      <c r="B35" s="3">
        <v>0</v>
      </c>
      <c r="C35" s="99"/>
    </row>
    <row r="36" spans="1:3" ht="15" customHeight="1">
      <c r="A36" s="151" t="s">
        <v>151</v>
      </c>
      <c r="B36" s="3">
        <v>0</v>
      </c>
      <c r="C36" s="99"/>
    </row>
    <row r="37" spans="1:3" ht="15" customHeight="1">
      <c r="A37" s="151" t="s">
        <v>152</v>
      </c>
      <c r="B37" s="3">
        <v>0</v>
      </c>
      <c r="C37" s="99"/>
    </row>
    <row r="38" spans="1:3" ht="15" customHeight="1">
      <c r="A38" s="151" t="s">
        <v>153</v>
      </c>
      <c r="B38" s="3">
        <v>0</v>
      </c>
      <c r="C38" s="99"/>
    </row>
    <row r="39" spans="1:3" ht="15" customHeight="1">
      <c r="A39" s="151" t="s">
        <v>154</v>
      </c>
      <c r="B39" s="3">
        <v>0</v>
      </c>
      <c r="C39" s="99"/>
    </row>
    <row r="40" spans="1:3" ht="15" customHeight="1">
      <c r="A40" s="151" t="s">
        <v>155</v>
      </c>
      <c r="B40" s="3">
        <v>0</v>
      </c>
      <c r="C40" s="99"/>
    </row>
    <row r="41" spans="1:3" ht="15" customHeight="1">
      <c r="A41" s="151" t="s">
        <v>156</v>
      </c>
      <c r="B41" s="3">
        <v>0</v>
      </c>
      <c r="C41" s="99"/>
    </row>
    <row r="42" spans="1:3" ht="15" customHeight="1">
      <c r="A42" s="151" t="s">
        <v>157</v>
      </c>
      <c r="B42" s="3">
        <v>0</v>
      </c>
      <c r="C42" s="99"/>
    </row>
    <row r="43" spans="1:3" ht="15" customHeight="1">
      <c r="A43" s="151" t="s">
        <v>158</v>
      </c>
      <c r="B43" s="3">
        <v>0</v>
      </c>
      <c r="C43" s="99"/>
    </row>
    <row r="44" spans="1:3" ht="15" customHeight="1">
      <c r="A44" s="151" t="s">
        <v>159</v>
      </c>
      <c r="B44" s="3">
        <v>0</v>
      </c>
      <c r="C44" s="99"/>
    </row>
    <row r="45" spans="1:3" ht="15" customHeight="1">
      <c r="A45" s="151" t="s">
        <v>160</v>
      </c>
      <c r="B45" s="3">
        <v>0</v>
      </c>
      <c r="C45" s="99"/>
    </row>
    <row r="46" spans="1:3" ht="15" customHeight="1">
      <c r="A46" s="151" t="s">
        <v>161</v>
      </c>
      <c r="B46" s="3">
        <v>0</v>
      </c>
      <c r="C46" s="99"/>
    </row>
    <row r="47" spans="1:3" ht="15" customHeight="1">
      <c r="A47" s="151" t="s">
        <v>162</v>
      </c>
      <c r="B47" s="3">
        <v>0</v>
      </c>
      <c r="C47" s="99"/>
    </row>
    <row r="48" spans="1:3" ht="15" customHeight="1">
      <c r="A48" s="151" t="s">
        <v>163</v>
      </c>
      <c r="B48" s="3">
        <v>0</v>
      </c>
      <c r="C48" s="99"/>
    </row>
    <row r="49" spans="1:3" ht="15" customHeight="1">
      <c r="A49" s="151" t="s">
        <v>164</v>
      </c>
      <c r="B49" s="3">
        <v>0</v>
      </c>
      <c r="C49" s="99"/>
    </row>
    <row r="50" spans="1:3" ht="15" customHeight="1">
      <c r="A50" s="151" t="s">
        <v>165</v>
      </c>
      <c r="B50" s="3">
        <v>0</v>
      </c>
      <c r="C50" s="99"/>
    </row>
    <row r="51" spans="1:3" ht="15" customHeight="1">
      <c r="A51" s="151" t="s">
        <v>166</v>
      </c>
      <c r="B51" s="3">
        <v>0</v>
      </c>
      <c r="C51" s="99"/>
    </row>
    <row r="52" spans="1:3" ht="15" customHeight="1">
      <c r="A52" s="151" t="s">
        <v>167</v>
      </c>
      <c r="B52" s="3">
        <v>0</v>
      </c>
      <c r="C52" s="99"/>
    </row>
    <row r="53" spans="1:3" ht="15" customHeight="1">
      <c r="A53" s="151" t="s">
        <v>168</v>
      </c>
      <c r="B53" s="3">
        <v>0</v>
      </c>
      <c r="C53" s="99"/>
    </row>
    <row r="54" spans="1:3" ht="15" customHeight="1">
      <c r="A54" s="151" t="s">
        <v>169</v>
      </c>
      <c r="B54" s="3">
        <v>0</v>
      </c>
      <c r="C54" s="99"/>
    </row>
    <row r="55" spans="1:3" ht="15" customHeight="1">
      <c r="A55" s="151" t="s">
        <v>170</v>
      </c>
      <c r="B55" s="3">
        <v>0</v>
      </c>
      <c r="C55" s="99"/>
    </row>
    <row r="56" spans="1:3" ht="15" customHeight="1">
      <c r="A56" s="151" t="s">
        <v>171</v>
      </c>
      <c r="B56" s="3">
        <v>0</v>
      </c>
      <c r="C56" s="99"/>
    </row>
    <row r="57" spans="1:3" ht="15" customHeight="1">
      <c r="A57" s="151" t="s">
        <v>172</v>
      </c>
      <c r="B57" s="3">
        <v>0</v>
      </c>
      <c r="C57" s="99"/>
    </row>
    <row r="58" spans="1:3" ht="15" customHeight="1">
      <c r="A58" s="151" t="s">
        <v>173</v>
      </c>
      <c r="B58" s="3">
        <v>0</v>
      </c>
      <c r="C58" s="99"/>
    </row>
    <row r="59" spans="1:3" ht="15" customHeight="1">
      <c r="A59" s="151" t="s">
        <v>174</v>
      </c>
      <c r="B59" s="3">
        <v>0</v>
      </c>
      <c r="C59" s="99"/>
    </row>
    <row r="60" spans="1:3" ht="15" customHeight="1">
      <c r="A60" s="151" t="s">
        <v>175</v>
      </c>
      <c r="B60" s="3">
        <v>0</v>
      </c>
      <c r="C60" s="99"/>
    </row>
    <row r="61" spans="1:3" ht="15" customHeight="1">
      <c r="A61" s="151" t="s">
        <v>176</v>
      </c>
      <c r="B61" s="3">
        <v>0</v>
      </c>
      <c r="C61" s="99"/>
    </row>
    <row r="62" spans="1:3" ht="15" customHeight="1">
      <c r="A62" s="151" t="s">
        <v>177</v>
      </c>
      <c r="B62" s="3">
        <v>0</v>
      </c>
      <c r="C62" s="99"/>
    </row>
    <row r="63" spans="1:3" ht="15" customHeight="1">
      <c r="A63" s="151" t="s">
        <v>178</v>
      </c>
      <c r="B63" s="3">
        <v>0</v>
      </c>
      <c r="C63" s="99"/>
    </row>
    <row r="64" spans="1:3" ht="15" customHeight="1">
      <c r="A64" s="151" t="s">
        <v>179</v>
      </c>
      <c r="B64" s="3">
        <v>0</v>
      </c>
      <c r="C64" s="99"/>
    </row>
    <row r="65" spans="1:3" ht="15" customHeight="1">
      <c r="A65" s="151" t="s">
        <v>180</v>
      </c>
      <c r="B65" s="3">
        <v>0</v>
      </c>
      <c r="C65" s="99"/>
    </row>
    <row r="66" spans="1:3" ht="15" customHeight="1">
      <c r="A66" s="151" t="s">
        <v>181</v>
      </c>
      <c r="B66" s="3">
        <v>0</v>
      </c>
      <c r="C66" s="99"/>
    </row>
    <row r="67" spans="1:3" ht="15" customHeight="1">
      <c r="A67" s="151" t="s">
        <v>182</v>
      </c>
      <c r="B67" s="3">
        <v>0</v>
      </c>
      <c r="C67" s="99"/>
    </row>
    <row r="68" spans="1:3" ht="15" customHeight="1">
      <c r="A68" s="151" t="s">
        <v>183</v>
      </c>
      <c r="B68" s="3">
        <v>0</v>
      </c>
      <c r="C68" s="99"/>
    </row>
    <row r="69" spans="1:3" ht="15" customHeight="1">
      <c r="A69" s="151" t="s">
        <v>184</v>
      </c>
      <c r="B69" s="3">
        <v>0</v>
      </c>
      <c r="C69" s="99"/>
    </row>
    <row r="70" spans="1:3" ht="15" customHeight="1">
      <c r="A70" s="151" t="s">
        <v>185</v>
      </c>
      <c r="B70" s="3">
        <v>0</v>
      </c>
      <c r="C70" s="99"/>
    </row>
    <row r="71" spans="1:3" ht="15" customHeight="1">
      <c r="A71" s="151" t="s">
        <v>186</v>
      </c>
      <c r="B71" s="3">
        <v>0</v>
      </c>
      <c r="C71" s="99"/>
    </row>
    <row r="72" spans="1:3" ht="15" customHeight="1">
      <c r="A72" s="151" t="s">
        <v>187</v>
      </c>
      <c r="B72" s="3">
        <v>0</v>
      </c>
      <c r="C72" s="99"/>
    </row>
    <row r="73" spans="1:3" ht="15" customHeight="1">
      <c r="A73" s="151" t="s">
        <v>188</v>
      </c>
      <c r="B73" s="3">
        <v>0</v>
      </c>
      <c r="C73" s="99"/>
    </row>
    <row r="74" spans="1:3" ht="15" customHeight="1">
      <c r="A74" s="151" t="s">
        <v>189</v>
      </c>
      <c r="B74" s="3">
        <v>0</v>
      </c>
      <c r="C74" s="99"/>
    </row>
    <row r="75" spans="1:3" ht="15" customHeight="1">
      <c r="A75" s="151" t="s">
        <v>190</v>
      </c>
      <c r="B75" s="3">
        <v>0</v>
      </c>
      <c r="C75" s="99"/>
    </row>
    <row r="76" spans="1:3" ht="15" customHeight="1">
      <c r="A76" s="151" t="s">
        <v>191</v>
      </c>
      <c r="B76" s="3">
        <v>0</v>
      </c>
      <c r="C76" s="99"/>
    </row>
    <row r="77" spans="1:3" ht="15" customHeight="1">
      <c r="A77" s="151" t="s">
        <v>192</v>
      </c>
      <c r="B77" s="3">
        <v>0</v>
      </c>
      <c r="C77" s="99"/>
    </row>
    <row r="78" spans="1:3" ht="15" customHeight="1">
      <c r="A78" s="151" t="s">
        <v>193</v>
      </c>
      <c r="B78" s="3">
        <v>0</v>
      </c>
      <c r="C78" s="99"/>
    </row>
    <row r="79" spans="1:3" ht="15" customHeight="1">
      <c r="A79" s="151" t="s">
        <v>194</v>
      </c>
      <c r="B79" s="3">
        <v>0</v>
      </c>
      <c r="C79" s="99"/>
    </row>
    <row r="80" spans="1:3" ht="15" customHeight="1">
      <c r="A80" s="151" t="s">
        <v>195</v>
      </c>
      <c r="B80" s="3">
        <v>0</v>
      </c>
      <c r="C80" s="99"/>
    </row>
    <row r="81" spans="1:3" ht="15" customHeight="1">
      <c r="A81" s="151" t="s">
        <v>196</v>
      </c>
      <c r="B81" s="3">
        <v>0</v>
      </c>
      <c r="C81" s="99"/>
    </row>
    <row r="82" spans="1:3" ht="15" customHeight="1">
      <c r="A82" s="151" t="s">
        <v>197</v>
      </c>
      <c r="B82" s="3">
        <v>0</v>
      </c>
      <c r="C82" s="99"/>
    </row>
    <row r="83" spans="1:3" ht="15" customHeight="1">
      <c r="A83" s="151" t="s">
        <v>198</v>
      </c>
      <c r="B83" s="3">
        <v>0</v>
      </c>
      <c r="C83" s="99"/>
    </row>
    <row r="84" spans="1:3" ht="15" customHeight="1">
      <c r="A84" s="151" t="s">
        <v>199</v>
      </c>
      <c r="B84" s="3">
        <v>0</v>
      </c>
      <c r="C84" s="99"/>
    </row>
    <row r="85" spans="1:3" ht="15" customHeight="1">
      <c r="A85" s="151" t="s">
        <v>200</v>
      </c>
      <c r="B85" s="3">
        <v>0</v>
      </c>
      <c r="C85" s="99"/>
    </row>
    <row r="86" spans="1:3" ht="15" customHeight="1">
      <c r="A86" s="151" t="s">
        <v>201</v>
      </c>
      <c r="B86" s="3">
        <v>0</v>
      </c>
      <c r="C86" s="99"/>
    </row>
    <row r="87" spans="1:3" ht="15" customHeight="1">
      <c r="A87" s="151" t="s">
        <v>202</v>
      </c>
      <c r="B87" s="3">
        <v>0</v>
      </c>
      <c r="C87" s="99"/>
    </row>
    <row r="88" spans="1:3" ht="15" customHeight="1">
      <c r="A88" s="151" t="s">
        <v>203</v>
      </c>
      <c r="B88" s="3">
        <v>0</v>
      </c>
      <c r="C88" s="99"/>
    </row>
    <row r="89" spans="1:3" ht="15" customHeight="1">
      <c r="A89" s="151" t="s">
        <v>204</v>
      </c>
      <c r="B89" s="3">
        <v>0</v>
      </c>
      <c r="C89" s="99"/>
    </row>
    <row r="90" spans="1:3" ht="15" customHeight="1">
      <c r="A90" s="151" t="s">
        <v>205</v>
      </c>
      <c r="B90" s="3">
        <v>0</v>
      </c>
      <c r="C90" s="99"/>
    </row>
    <row r="91" spans="1:3" ht="15" customHeight="1">
      <c r="A91" s="151" t="s">
        <v>206</v>
      </c>
      <c r="B91" s="3">
        <v>0</v>
      </c>
      <c r="C91" s="99"/>
    </row>
    <row r="92" spans="1:3" ht="15" customHeight="1">
      <c r="A92" s="151" t="s">
        <v>207</v>
      </c>
      <c r="B92" s="3">
        <v>0</v>
      </c>
      <c r="C92" s="99"/>
    </row>
    <row r="93" spans="1:3" ht="15" customHeight="1">
      <c r="A93" s="151" t="s">
        <v>208</v>
      </c>
      <c r="B93" s="3">
        <v>0</v>
      </c>
      <c r="C93" s="99"/>
    </row>
    <row r="94" spans="1:3" ht="15" customHeight="1">
      <c r="A94" s="151" t="s">
        <v>209</v>
      </c>
      <c r="B94" s="3">
        <v>0</v>
      </c>
      <c r="C94" s="99"/>
    </row>
    <row r="95" spans="1:3" ht="15" customHeight="1">
      <c r="A95" s="151" t="s">
        <v>210</v>
      </c>
      <c r="B95" s="3">
        <v>0</v>
      </c>
      <c r="C95" s="99"/>
    </row>
    <row r="96" spans="1:3" ht="15" customHeight="1">
      <c r="A96" s="151" t="s">
        <v>211</v>
      </c>
      <c r="B96" s="3">
        <v>0</v>
      </c>
      <c r="C96" s="99"/>
    </row>
    <row r="97" spans="1:3" ht="15" customHeight="1">
      <c r="A97" s="151" t="s">
        <v>212</v>
      </c>
      <c r="B97" s="3">
        <v>0</v>
      </c>
      <c r="C97" s="99"/>
    </row>
    <row r="98" spans="1:3" ht="15" customHeight="1">
      <c r="A98" s="151" t="s">
        <v>213</v>
      </c>
      <c r="B98" s="3">
        <v>0</v>
      </c>
      <c r="C98" s="99"/>
    </row>
    <row r="99" spans="1:3" ht="15" customHeight="1">
      <c r="A99" s="151" t="s">
        <v>214</v>
      </c>
      <c r="B99" s="3">
        <v>0</v>
      </c>
      <c r="C99" s="99"/>
    </row>
    <row r="100" spans="1:3" ht="15" customHeight="1">
      <c r="A100" s="151" t="s">
        <v>215</v>
      </c>
      <c r="B100" s="3">
        <v>0</v>
      </c>
      <c r="C100" s="99"/>
    </row>
    <row r="101" spans="1:3" ht="15" customHeight="1">
      <c r="A101" s="151" t="s">
        <v>216</v>
      </c>
      <c r="B101" s="3">
        <v>0</v>
      </c>
      <c r="C101" s="99"/>
    </row>
    <row r="102" spans="1:3" ht="15" customHeight="1">
      <c r="A102" s="151" t="s">
        <v>217</v>
      </c>
      <c r="B102" s="3">
        <v>0</v>
      </c>
      <c r="C102" s="99"/>
    </row>
    <row r="103" spans="1:3" ht="15" customHeight="1">
      <c r="A103" s="151" t="s">
        <v>218</v>
      </c>
      <c r="B103" s="3">
        <v>0</v>
      </c>
      <c r="C103" s="99"/>
    </row>
    <row r="104" spans="1:3" ht="15" customHeight="1">
      <c r="A104" s="151" t="s">
        <v>219</v>
      </c>
      <c r="B104" s="3">
        <v>0</v>
      </c>
      <c r="C104" s="99"/>
    </row>
    <row r="105" spans="1:3" ht="15" customHeight="1">
      <c r="A105" s="151" t="s">
        <v>220</v>
      </c>
      <c r="B105" s="3">
        <v>0</v>
      </c>
      <c r="C105" s="99"/>
    </row>
    <row r="106" spans="1:3" ht="15" customHeight="1">
      <c r="A106" s="151" t="s">
        <v>221</v>
      </c>
      <c r="B106" s="3">
        <v>0</v>
      </c>
      <c r="C106" s="99"/>
    </row>
    <row r="107" spans="1:3" ht="15" customHeight="1">
      <c r="A107" s="151" t="s">
        <v>222</v>
      </c>
      <c r="B107" s="3">
        <v>0</v>
      </c>
      <c r="C107" s="99"/>
    </row>
    <row r="108" spans="1:3" ht="15" customHeight="1">
      <c r="A108" s="151" t="s">
        <v>223</v>
      </c>
      <c r="B108" s="3">
        <v>0</v>
      </c>
      <c r="C108" s="99"/>
    </row>
    <row r="109" spans="1:3" ht="15" customHeight="1">
      <c r="A109" s="151" t="s">
        <v>224</v>
      </c>
      <c r="B109" s="3">
        <v>0</v>
      </c>
      <c r="C109" s="99"/>
    </row>
    <row r="110" spans="1:3" ht="15" customHeight="1">
      <c r="A110" s="151" t="s">
        <v>225</v>
      </c>
      <c r="B110" s="3">
        <v>0</v>
      </c>
      <c r="C110" s="99"/>
    </row>
    <row r="111" spans="1:3" ht="15" customHeight="1">
      <c r="A111" s="151" t="s">
        <v>226</v>
      </c>
      <c r="B111" s="3">
        <v>0</v>
      </c>
      <c r="C111" s="99"/>
    </row>
    <row r="112" spans="1:3" ht="15" customHeight="1">
      <c r="A112" s="151" t="s">
        <v>227</v>
      </c>
      <c r="B112" s="3">
        <v>0</v>
      </c>
      <c r="C112" s="99"/>
    </row>
    <row r="113" spans="1:3" ht="15" customHeight="1">
      <c r="A113" s="151" t="s">
        <v>228</v>
      </c>
      <c r="B113" s="3">
        <v>0</v>
      </c>
      <c r="C113" s="99"/>
    </row>
    <row r="114" spans="1:3" ht="15" customHeight="1">
      <c r="A114" s="151" t="s">
        <v>229</v>
      </c>
      <c r="B114" s="3">
        <v>0</v>
      </c>
      <c r="C114" s="99"/>
    </row>
    <row r="115" spans="1:3" ht="15" customHeight="1">
      <c r="A115" s="151" t="s">
        <v>230</v>
      </c>
      <c r="B115" s="3">
        <v>0</v>
      </c>
      <c r="C115" s="99"/>
    </row>
    <row r="116" spans="1:3" ht="15" customHeight="1">
      <c r="A116" s="151" t="s">
        <v>231</v>
      </c>
      <c r="B116" s="3">
        <v>0</v>
      </c>
      <c r="C116" s="99"/>
    </row>
    <row r="117" spans="1:3" ht="15" customHeight="1">
      <c r="A117" s="151" t="s">
        <v>232</v>
      </c>
      <c r="B117" s="3">
        <v>0</v>
      </c>
      <c r="C117" s="99"/>
    </row>
    <row r="118" spans="1:3" ht="15" customHeight="1">
      <c r="A118" s="151" t="s">
        <v>233</v>
      </c>
      <c r="B118" s="3">
        <v>0</v>
      </c>
      <c r="C118" s="99"/>
    </row>
    <row r="119" spans="1:3" ht="15" customHeight="1">
      <c r="A119" s="151" t="s">
        <v>234</v>
      </c>
      <c r="B119" s="3">
        <v>0</v>
      </c>
      <c r="C119" s="99"/>
    </row>
    <row r="120" spans="1:3" ht="15" customHeight="1">
      <c r="A120" s="151" t="s">
        <v>235</v>
      </c>
      <c r="B120" s="3">
        <v>0</v>
      </c>
      <c r="C120" s="99"/>
    </row>
    <row r="121" spans="1:3" ht="15" customHeight="1">
      <c r="A121" s="151" t="s">
        <v>236</v>
      </c>
      <c r="B121" s="3">
        <v>0</v>
      </c>
      <c r="C121" s="99"/>
    </row>
    <row r="122" spans="1:3" ht="15" customHeight="1">
      <c r="A122" s="151" t="s">
        <v>237</v>
      </c>
      <c r="B122" s="3">
        <v>0</v>
      </c>
      <c r="C122" s="99"/>
    </row>
    <row r="123" spans="1:3" ht="15" customHeight="1">
      <c r="A123" s="151" t="s">
        <v>238</v>
      </c>
      <c r="B123" s="3">
        <v>0</v>
      </c>
      <c r="C123" s="99"/>
    </row>
    <row r="124" spans="1:3" ht="15" customHeight="1">
      <c r="A124" s="151" t="s">
        <v>239</v>
      </c>
      <c r="B124" s="3">
        <v>0</v>
      </c>
      <c r="C124" s="99"/>
    </row>
    <row r="125" spans="1:3" ht="15" customHeight="1">
      <c r="A125" s="151" t="s">
        <v>240</v>
      </c>
      <c r="B125" s="3">
        <v>0</v>
      </c>
      <c r="C125" s="99"/>
    </row>
    <row r="126" spans="1:3" ht="15" customHeight="1">
      <c r="A126" s="151" t="s">
        <v>241</v>
      </c>
      <c r="B126" s="3">
        <v>0</v>
      </c>
      <c r="C126" s="99"/>
    </row>
    <row r="127" spans="1:3" ht="15" customHeight="1">
      <c r="A127" s="151" t="s">
        <v>242</v>
      </c>
      <c r="B127" s="3">
        <v>0</v>
      </c>
      <c r="C127" s="99"/>
    </row>
    <row r="128" spans="1:3" ht="15" customHeight="1">
      <c r="A128" s="151" t="s">
        <v>243</v>
      </c>
      <c r="B128" s="3">
        <v>0</v>
      </c>
      <c r="C128" s="99"/>
    </row>
    <row r="129" spans="1:3" ht="15" customHeight="1">
      <c r="A129" s="151" t="s">
        <v>244</v>
      </c>
      <c r="B129" s="3">
        <v>0</v>
      </c>
      <c r="C129" s="99"/>
    </row>
    <row r="130" spans="1:3" ht="15" customHeight="1">
      <c r="A130" s="151" t="s">
        <v>245</v>
      </c>
      <c r="B130" s="3">
        <v>0</v>
      </c>
      <c r="C130" s="99"/>
    </row>
    <row r="131" spans="1:3" ht="15" customHeight="1">
      <c r="A131" s="151" t="s">
        <v>246</v>
      </c>
      <c r="B131" s="3">
        <v>0</v>
      </c>
      <c r="C131" s="99"/>
    </row>
    <row r="132" spans="1:3" ht="15" customHeight="1">
      <c r="A132" s="151" t="s">
        <v>247</v>
      </c>
      <c r="B132" s="3">
        <v>0</v>
      </c>
      <c r="C132" s="99"/>
    </row>
    <row r="133" spans="1:3" ht="15" customHeight="1">
      <c r="A133" s="151" t="s">
        <v>248</v>
      </c>
      <c r="B133" s="3">
        <v>0</v>
      </c>
      <c r="C133" s="99"/>
    </row>
    <row r="134" spans="1:3" ht="15" customHeight="1">
      <c r="A134" s="151" t="s">
        <v>249</v>
      </c>
      <c r="B134" s="3">
        <v>0</v>
      </c>
      <c r="C134" s="99"/>
    </row>
    <row r="135" spans="1:3" ht="15" customHeight="1">
      <c r="A135" s="151" t="s">
        <v>250</v>
      </c>
      <c r="B135" s="3">
        <v>0</v>
      </c>
      <c r="C135" s="99"/>
    </row>
    <row r="136" spans="1:3" ht="15" customHeight="1">
      <c r="A136" s="151" t="s">
        <v>251</v>
      </c>
      <c r="B136" s="3">
        <v>0</v>
      </c>
      <c r="C136" s="99"/>
    </row>
    <row r="137" spans="1:3" ht="15" customHeight="1">
      <c r="A137" s="151" t="s">
        <v>252</v>
      </c>
      <c r="B137" s="3">
        <v>3.9370000000000002E-2</v>
      </c>
      <c r="C137" s="99"/>
    </row>
    <row r="138" spans="1:3" ht="15" customHeight="1">
      <c r="A138" s="151" t="s">
        <v>253</v>
      </c>
      <c r="B138" s="3">
        <v>0</v>
      </c>
      <c r="C138" s="99"/>
    </row>
    <row r="139" spans="1:3" ht="15" customHeight="1">
      <c r="A139" s="151" t="s">
        <v>254</v>
      </c>
      <c r="B139" s="3">
        <v>0</v>
      </c>
      <c r="C139" s="99"/>
    </row>
    <row r="140" spans="1:3" ht="15" customHeight="1">
      <c r="A140" s="151" t="s">
        <v>255</v>
      </c>
      <c r="B140" s="3">
        <v>0</v>
      </c>
      <c r="C140" s="99"/>
    </row>
    <row r="141" spans="1:3" ht="15" customHeight="1">
      <c r="A141" s="151" t="s">
        <v>256</v>
      </c>
      <c r="B141" s="3">
        <v>0</v>
      </c>
      <c r="C141" s="99"/>
    </row>
    <row r="142" spans="1:3" ht="15" customHeight="1">
      <c r="A142" s="151" t="s">
        <v>257</v>
      </c>
      <c r="B142" s="3">
        <v>0</v>
      </c>
      <c r="C142" s="99"/>
    </row>
    <row r="143" spans="1:3" ht="15" customHeight="1">
      <c r="A143" s="151" t="s">
        <v>258</v>
      </c>
      <c r="B143" s="3">
        <v>0</v>
      </c>
      <c r="C143" s="99"/>
    </row>
    <row r="144" spans="1:3" ht="15" customHeight="1">
      <c r="A144" s="151" t="s">
        <v>259</v>
      </c>
      <c r="B144" s="3">
        <v>0</v>
      </c>
      <c r="C144" s="99"/>
    </row>
    <row r="145" spans="1:3" ht="15" customHeight="1">
      <c r="A145" s="151" t="s">
        <v>260</v>
      </c>
      <c r="B145" s="3">
        <v>0</v>
      </c>
      <c r="C145" s="99"/>
    </row>
    <row r="146" spans="1:3" ht="15" customHeight="1">
      <c r="A146" s="151" t="s">
        <v>261</v>
      </c>
      <c r="B146" s="3">
        <v>0</v>
      </c>
      <c r="C146" s="99"/>
    </row>
    <row r="147" spans="1:3" ht="15" customHeight="1">
      <c r="A147" s="151" t="s">
        <v>262</v>
      </c>
      <c r="B147" s="3">
        <v>0</v>
      </c>
      <c r="C147" s="99"/>
    </row>
    <row r="148" spans="1:3" ht="15" customHeight="1">
      <c r="A148" s="151" t="s">
        <v>263</v>
      </c>
      <c r="B148" s="3">
        <v>0</v>
      </c>
      <c r="C148" s="99"/>
    </row>
    <row r="149" spans="1:3" ht="15" customHeight="1">
      <c r="A149" s="151" t="s">
        <v>264</v>
      </c>
      <c r="B149" s="3">
        <v>0</v>
      </c>
      <c r="C149" s="99"/>
    </row>
    <row r="150" spans="1:3" ht="15" customHeight="1">
      <c r="A150" s="151" t="s">
        <v>265</v>
      </c>
      <c r="B150" s="3">
        <v>0</v>
      </c>
      <c r="C150" s="99"/>
    </row>
    <row r="151" spans="1:3" ht="15" customHeight="1">
      <c r="A151" s="151" t="s">
        <v>266</v>
      </c>
      <c r="B151" s="3">
        <v>0</v>
      </c>
      <c r="C151" s="99"/>
    </row>
    <row r="152" spans="1:3" ht="15" customHeight="1">
      <c r="A152" s="151" t="s">
        <v>267</v>
      </c>
      <c r="C152" s="99"/>
    </row>
    <row r="153" spans="1:3" ht="15" customHeight="1">
      <c r="A153" s="151" t="s">
        <v>268</v>
      </c>
      <c r="B153" s="3">
        <v>0</v>
      </c>
      <c r="C153" s="99"/>
    </row>
    <row r="154" spans="1:3" ht="15" customHeight="1">
      <c r="A154" s="151" t="s">
        <v>269</v>
      </c>
      <c r="B154" s="3">
        <v>0</v>
      </c>
      <c r="C154" s="99"/>
    </row>
    <row r="155" spans="1:3" ht="15" customHeight="1">
      <c r="A155" s="151" t="s">
        <v>270</v>
      </c>
      <c r="B155" s="3">
        <v>0</v>
      </c>
      <c r="C155" s="99"/>
    </row>
    <row r="156" spans="1:3" ht="15" customHeight="1">
      <c r="A156" s="151" t="s">
        <v>271</v>
      </c>
      <c r="B156" s="3">
        <v>0</v>
      </c>
      <c r="C156" s="99"/>
    </row>
    <row r="157" spans="1:3" ht="15" customHeight="1">
      <c r="A157" s="151" t="s">
        <v>272</v>
      </c>
      <c r="B157" s="3">
        <v>0</v>
      </c>
      <c r="C157" s="99"/>
    </row>
    <row r="158" spans="1:3" ht="15" customHeight="1">
      <c r="A158" s="151" t="s">
        <v>273</v>
      </c>
      <c r="B158" s="3">
        <v>0</v>
      </c>
      <c r="C158" s="99"/>
    </row>
    <row r="159" spans="1:3" ht="15" customHeight="1">
      <c r="A159" s="151" t="s">
        <v>274</v>
      </c>
      <c r="B159" s="3">
        <v>0.35432999999999998</v>
      </c>
      <c r="C159" s="99"/>
    </row>
    <row r="160" spans="1:3" ht="15" customHeight="1">
      <c r="A160" s="151" t="s">
        <v>275</v>
      </c>
      <c r="B160" s="3">
        <v>0</v>
      </c>
      <c r="C160" s="99"/>
    </row>
    <row r="161" spans="1:3" ht="15" customHeight="1">
      <c r="A161" s="151" t="s">
        <v>276</v>
      </c>
      <c r="B161" s="3">
        <v>0</v>
      </c>
      <c r="C161" s="99"/>
    </row>
    <row r="162" spans="1:3" ht="15" customHeight="1">
      <c r="A162" s="151" t="s">
        <v>277</v>
      </c>
      <c r="B162" s="3">
        <v>0</v>
      </c>
      <c r="C162" s="99"/>
    </row>
    <row r="163" spans="1:3" ht="15" customHeight="1">
      <c r="A163" s="151" t="s">
        <v>278</v>
      </c>
      <c r="B163" s="3">
        <v>0.15748000000000001</v>
      </c>
      <c r="C163" s="99"/>
    </row>
    <row r="164" spans="1:3" ht="15" customHeight="1">
      <c r="A164" s="151" t="s">
        <v>279</v>
      </c>
      <c r="B164" s="3">
        <v>0</v>
      </c>
      <c r="C164" s="99"/>
    </row>
    <row r="165" spans="1:3" ht="15" customHeight="1">
      <c r="A165" s="151" t="s">
        <v>280</v>
      </c>
      <c r="B165" s="3">
        <v>0.19685</v>
      </c>
      <c r="C165" s="99"/>
    </row>
    <row r="166" spans="1:3" ht="15" customHeight="1">
      <c r="A166" s="151" t="s">
        <v>281</v>
      </c>
      <c r="B166" s="3">
        <v>0</v>
      </c>
      <c r="C166" s="99"/>
    </row>
    <row r="167" spans="1:3" ht="15" customHeight="1">
      <c r="A167" s="151" t="s">
        <v>282</v>
      </c>
      <c r="B167" s="3">
        <v>7.8740000000000004E-2</v>
      </c>
      <c r="C167" s="99"/>
    </row>
    <row r="168" spans="1:3" ht="15" customHeight="1">
      <c r="A168" s="151" t="s">
        <v>283</v>
      </c>
      <c r="B168" s="3">
        <v>0</v>
      </c>
      <c r="C168" s="99"/>
    </row>
    <row r="169" spans="1:3" ht="15" customHeight="1">
      <c r="A169" s="151" t="s">
        <v>284</v>
      </c>
      <c r="B169" s="3">
        <v>0</v>
      </c>
      <c r="C169" s="99"/>
    </row>
    <row r="170" spans="1:3" ht="15" customHeight="1">
      <c r="A170" s="151" t="s">
        <v>285</v>
      </c>
      <c r="B170" s="3">
        <v>0</v>
      </c>
      <c r="C170" s="99"/>
    </row>
    <row r="171" spans="1:3" ht="15" customHeight="1">
      <c r="A171" s="151" t="s">
        <v>286</v>
      </c>
      <c r="B171" s="3">
        <v>0</v>
      </c>
      <c r="C171" s="99"/>
    </row>
    <row r="172" spans="1:3" ht="15" customHeight="1">
      <c r="A172" s="151" t="s">
        <v>287</v>
      </c>
      <c r="B172" s="3">
        <v>0</v>
      </c>
      <c r="C172" s="99"/>
    </row>
    <row r="173" spans="1:3" ht="15" customHeight="1">
      <c r="A173" s="151" t="s">
        <v>288</v>
      </c>
      <c r="B173" s="3">
        <v>0</v>
      </c>
      <c r="C173" s="99"/>
    </row>
    <row r="174" spans="1:3" ht="15" customHeight="1">
      <c r="A174" s="151" t="s">
        <v>289</v>
      </c>
      <c r="B174" s="3">
        <v>0</v>
      </c>
      <c r="C174" s="99"/>
    </row>
    <row r="175" spans="1:3" ht="15" customHeight="1">
      <c r="A175" s="151" t="s">
        <v>290</v>
      </c>
      <c r="B175" s="3">
        <v>0</v>
      </c>
      <c r="C175" s="99"/>
    </row>
    <row r="176" spans="1:3" ht="15" customHeight="1">
      <c r="A176" s="151" t="s">
        <v>291</v>
      </c>
      <c r="B176" s="3">
        <v>0</v>
      </c>
      <c r="C176" s="99"/>
    </row>
    <row r="177" spans="1:3" ht="15" customHeight="1">
      <c r="A177" s="151" t="s">
        <v>292</v>
      </c>
      <c r="B177" s="3">
        <v>0</v>
      </c>
      <c r="C177" s="99"/>
    </row>
    <row r="178" spans="1:3" ht="15" customHeight="1">
      <c r="A178" s="151" t="s">
        <v>293</v>
      </c>
      <c r="B178" s="3">
        <v>0</v>
      </c>
      <c r="C178" s="99"/>
    </row>
    <row r="179" spans="1:3" ht="15" customHeight="1">
      <c r="A179" s="151" t="s">
        <v>294</v>
      </c>
      <c r="B179" s="3">
        <v>0</v>
      </c>
      <c r="C179" s="99"/>
    </row>
    <row r="180" spans="1:3" ht="15" customHeight="1">
      <c r="A180" s="151" t="s">
        <v>295</v>
      </c>
      <c r="B180" s="3">
        <v>0</v>
      </c>
      <c r="C180" s="99"/>
    </row>
    <row r="181" spans="1:3" ht="15" customHeight="1">
      <c r="A181" s="151" t="s">
        <v>296</v>
      </c>
      <c r="B181" s="3">
        <v>0</v>
      </c>
      <c r="C181" s="99"/>
    </row>
    <row r="182" spans="1:3" ht="15" customHeight="1">
      <c r="A182" s="151" t="s">
        <v>297</v>
      </c>
      <c r="B182" s="3">
        <v>0</v>
      </c>
      <c r="C182" s="99"/>
    </row>
    <row r="183" spans="1:3" ht="15" customHeight="1">
      <c r="A183" s="151" t="s">
        <v>298</v>
      </c>
      <c r="B183" s="3">
        <v>0</v>
      </c>
      <c r="C183" s="99"/>
    </row>
    <row r="184" spans="1:3" ht="15" customHeight="1">
      <c r="A184" s="151" t="s">
        <v>299</v>
      </c>
      <c r="B184" s="3">
        <v>0</v>
      </c>
      <c r="C184" s="99"/>
    </row>
    <row r="185" spans="1:3" ht="15" customHeight="1">
      <c r="A185" s="151" t="s">
        <v>300</v>
      </c>
      <c r="B185" s="3">
        <v>0</v>
      </c>
      <c r="C185" s="99"/>
    </row>
    <row r="186" spans="1:3" ht="15" customHeight="1">
      <c r="A186" s="151" t="s">
        <v>301</v>
      </c>
      <c r="B186" s="3">
        <v>0</v>
      </c>
      <c r="C186" s="99"/>
    </row>
    <row r="187" spans="1:3" ht="15" customHeight="1">
      <c r="A187" s="151" t="s">
        <v>302</v>
      </c>
      <c r="B187" s="3">
        <v>0</v>
      </c>
      <c r="C187" s="99"/>
    </row>
    <row r="188" spans="1:3" ht="15" customHeight="1">
      <c r="A188" s="151" t="s">
        <v>303</v>
      </c>
      <c r="B188" s="3">
        <v>0</v>
      </c>
      <c r="C188" s="99"/>
    </row>
    <row r="189" spans="1:3" ht="15" customHeight="1">
      <c r="A189" s="151" t="s">
        <v>304</v>
      </c>
      <c r="B189" s="3">
        <v>0</v>
      </c>
      <c r="C189" s="99"/>
    </row>
    <row r="190" spans="1:3" ht="15" customHeight="1">
      <c r="A190" s="151" t="s">
        <v>305</v>
      </c>
      <c r="B190" s="3">
        <v>0</v>
      </c>
      <c r="C190" s="99"/>
    </row>
    <row r="191" spans="1:3" ht="15" customHeight="1">
      <c r="A191" s="151" t="s">
        <v>306</v>
      </c>
      <c r="B191" s="3">
        <v>0</v>
      </c>
      <c r="C191" s="99"/>
    </row>
    <row r="192" spans="1:3" ht="15" customHeight="1">
      <c r="A192" s="151" t="s">
        <v>307</v>
      </c>
      <c r="B192" s="3">
        <v>0</v>
      </c>
      <c r="C192" s="99"/>
    </row>
    <row r="193" spans="1:3" ht="15" customHeight="1">
      <c r="A193" s="151" t="s">
        <v>308</v>
      </c>
      <c r="B193" s="3">
        <v>0</v>
      </c>
      <c r="C193" s="99"/>
    </row>
    <row r="194" spans="1:3" ht="15" customHeight="1">
      <c r="A194" s="151" t="s">
        <v>309</v>
      </c>
      <c r="B194" s="3">
        <v>0</v>
      </c>
      <c r="C194" s="99"/>
    </row>
    <row r="195" spans="1:3" ht="15" customHeight="1">
      <c r="A195" s="151" t="s">
        <v>310</v>
      </c>
      <c r="B195" s="3">
        <v>0</v>
      </c>
      <c r="C195" s="99"/>
    </row>
    <row r="196" spans="1:3" ht="15" customHeight="1">
      <c r="A196" s="151" t="s">
        <v>311</v>
      </c>
      <c r="B196" s="3">
        <v>0</v>
      </c>
      <c r="C196" s="99"/>
    </row>
    <row r="197" spans="1:3" ht="15" customHeight="1">
      <c r="A197" s="151" t="s">
        <v>312</v>
      </c>
      <c r="B197" s="3">
        <v>0</v>
      </c>
      <c r="C197" s="99"/>
    </row>
    <row r="198" spans="1:3" ht="15" customHeight="1">
      <c r="A198" s="151" t="s">
        <v>313</v>
      </c>
      <c r="B198" s="3">
        <v>0</v>
      </c>
      <c r="C198" s="99"/>
    </row>
    <row r="199" spans="1:3" ht="15" customHeight="1">
      <c r="A199" s="151" t="s">
        <v>314</v>
      </c>
      <c r="B199" s="3">
        <v>0</v>
      </c>
      <c r="C199" s="99"/>
    </row>
    <row r="200" spans="1:3" ht="15" customHeight="1">
      <c r="A200" s="151" t="s">
        <v>315</v>
      </c>
      <c r="B200" s="3">
        <v>0</v>
      </c>
      <c r="C200" s="99"/>
    </row>
    <row r="201" spans="1:3" ht="15" customHeight="1">
      <c r="A201" s="151" t="s">
        <v>316</v>
      </c>
      <c r="B201" s="3">
        <v>7.8740000000000004E-2</v>
      </c>
      <c r="C201" s="99"/>
    </row>
    <row r="202" spans="1:3" ht="15" customHeight="1">
      <c r="A202" s="151" t="s">
        <v>317</v>
      </c>
      <c r="B202" s="3">
        <v>0</v>
      </c>
      <c r="C202" s="99"/>
    </row>
    <row r="203" spans="1:3" ht="15" customHeight="1">
      <c r="A203" s="151" t="s">
        <v>318</v>
      </c>
      <c r="B203" s="3">
        <v>0</v>
      </c>
      <c r="C203" s="99"/>
    </row>
    <row r="204" spans="1:3" ht="15" customHeight="1">
      <c r="A204" s="151" t="s">
        <v>319</v>
      </c>
      <c r="B204" s="3">
        <v>0</v>
      </c>
      <c r="C204" s="99"/>
    </row>
    <row r="205" spans="1:3" ht="15" customHeight="1">
      <c r="A205" s="151" t="s">
        <v>320</v>
      </c>
      <c r="B205" s="3">
        <v>0</v>
      </c>
      <c r="C205" s="99"/>
    </row>
    <row r="206" spans="1:3" ht="15" customHeight="1">
      <c r="A206" s="151" t="s">
        <v>321</v>
      </c>
      <c r="B206" s="3">
        <v>0</v>
      </c>
      <c r="C206" s="99"/>
    </row>
    <row r="207" spans="1:3" ht="15" customHeight="1">
      <c r="A207" s="151" t="s">
        <v>322</v>
      </c>
      <c r="B207" s="3">
        <v>0</v>
      </c>
      <c r="C207" s="99"/>
    </row>
    <row r="208" spans="1:3" ht="15" customHeight="1">
      <c r="A208" s="151" t="s">
        <v>323</v>
      </c>
      <c r="B208" s="3">
        <v>0</v>
      </c>
      <c r="C208" s="99"/>
    </row>
    <row r="209" spans="1:3" ht="15" customHeight="1">
      <c r="A209" s="151" t="s">
        <v>324</v>
      </c>
      <c r="B209" s="3">
        <v>0</v>
      </c>
      <c r="C209" s="99"/>
    </row>
    <row r="210" spans="1:3" ht="15" customHeight="1">
      <c r="A210" s="151" t="s">
        <v>325</v>
      </c>
      <c r="B210" s="3">
        <v>0</v>
      </c>
      <c r="C210" s="99"/>
    </row>
    <row r="211" spans="1:3" ht="15" customHeight="1">
      <c r="A211" s="151" t="s">
        <v>326</v>
      </c>
      <c r="B211" s="3">
        <v>0</v>
      </c>
      <c r="C211" s="99"/>
    </row>
    <row r="212" spans="1:3" ht="15" customHeight="1">
      <c r="A212" s="151" t="s">
        <v>327</v>
      </c>
      <c r="B212" s="3">
        <v>0</v>
      </c>
      <c r="C212" s="99"/>
    </row>
    <row r="213" spans="1:3" ht="15" customHeight="1">
      <c r="A213" s="151" t="s">
        <v>328</v>
      </c>
      <c r="B213" s="3">
        <v>0</v>
      </c>
      <c r="C213" s="99"/>
    </row>
    <row r="214" spans="1:3" ht="15" customHeight="1">
      <c r="A214" s="151" t="s">
        <v>329</v>
      </c>
      <c r="B214" s="3">
        <v>0</v>
      </c>
      <c r="C214" s="99"/>
    </row>
    <row r="215" spans="1:3" ht="15" customHeight="1">
      <c r="A215" s="151" t="s">
        <v>330</v>
      </c>
      <c r="B215" s="3">
        <v>0</v>
      </c>
      <c r="C215" s="99"/>
    </row>
    <row r="216" spans="1:3" ht="15" customHeight="1">
      <c r="A216" s="151" t="s">
        <v>331</v>
      </c>
      <c r="B216" s="3">
        <v>0</v>
      </c>
      <c r="C216" s="99"/>
    </row>
    <row r="217" spans="1:3" ht="15" customHeight="1">
      <c r="A217" s="151" t="s">
        <v>332</v>
      </c>
      <c r="B217" s="3">
        <v>0</v>
      </c>
      <c r="C217" s="99"/>
    </row>
    <row r="218" spans="1:3" ht="15" customHeight="1">
      <c r="A218" s="151" t="s">
        <v>333</v>
      </c>
      <c r="B218" s="3">
        <v>0</v>
      </c>
      <c r="C218" s="99"/>
    </row>
    <row r="219" spans="1:3" ht="15" customHeight="1">
      <c r="A219" s="151" t="s">
        <v>334</v>
      </c>
      <c r="B219" s="3">
        <v>0</v>
      </c>
      <c r="C219" s="99"/>
    </row>
    <row r="220" spans="1:3" ht="15" customHeight="1">
      <c r="A220" s="151" t="s">
        <v>335</v>
      </c>
      <c r="B220" s="3">
        <v>0</v>
      </c>
      <c r="C220" s="99"/>
    </row>
    <row r="221" spans="1:3" ht="15" customHeight="1">
      <c r="A221" s="151" t="s">
        <v>336</v>
      </c>
      <c r="B221" s="3">
        <v>0</v>
      </c>
      <c r="C221" s="99"/>
    </row>
    <row r="222" spans="1:3" ht="15" customHeight="1">
      <c r="A222" s="151" t="s">
        <v>337</v>
      </c>
      <c r="B222" s="3">
        <v>0</v>
      </c>
      <c r="C222" s="99"/>
    </row>
    <row r="223" spans="1:3" ht="15" customHeight="1">
      <c r="A223" s="151" t="s">
        <v>338</v>
      </c>
      <c r="B223" s="3">
        <v>0</v>
      </c>
      <c r="C223" s="99"/>
    </row>
    <row r="224" spans="1:3" ht="15" customHeight="1">
      <c r="A224" s="151" t="s">
        <v>339</v>
      </c>
      <c r="B224" s="3">
        <v>0</v>
      </c>
      <c r="C224" s="99"/>
    </row>
    <row r="225" spans="1:3" ht="15" customHeight="1">
      <c r="A225" s="151" t="s">
        <v>340</v>
      </c>
      <c r="B225" s="3">
        <v>0</v>
      </c>
      <c r="C225" s="99"/>
    </row>
    <row r="226" spans="1:3" ht="15" customHeight="1">
      <c r="A226" s="151" t="s">
        <v>341</v>
      </c>
      <c r="B226" s="3">
        <v>0</v>
      </c>
      <c r="C226" s="99"/>
    </row>
    <row r="227" spans="1:3" ht="15" customHeight="1">
      <c r="A227" s="151" t="s">
        <v>342</v>
      </c>
      <c r="B227" s="3">
        <v>0</v>
      </c>
      <c r="C227" s="99"/>
    </row>
    <row r="228" spans="1:3" ht="15" customHeight="1">
      <c r="A228" s="151" t="s">
        <v>343</v>
      </c>
      <c r="B228" s="3">
        <v>0</v>
      </c>
      <c r="C228" s="99"/>
    </row>
    <row r="229" spans="1:3" ht="15" customHeight="1">
      <c r="A229" s="151" t="s">
        <v>344</v>
      </c>
      <c r="B229" s="3">
        <v>0</v>
      </c>
      <c r="C229" s="99"/>
    </row>
    <row r="230" spans="1:3" ht="15" customHeight="1">
      <c r="A230" s="151" t="s">
        <v>345</v>
      </c>
      <c r="B230" s="3">
        <v>0</v>
      </c>
      <c r="C230" s="99"/>
    </row>
    <row r="231" spans="1:3" ht="15" customHeight="1">
      <c r="A231" s="151" t="s">
        <v>346</v>
      </c>
      <c r="B231" s="3">
        <v>0</v>
      </c>
      <c r="C231" s="99"/>
    </row>
    <row r="232" spans="1:3" ht="15" customHeight="1">
      <c r="A232" s="151" t="s">
        <v>347</v>
      </c>
      <c r="B232" s="3">
        <v>0</v>
      </c>
      <c r="C232" s="99"/>
    </row>
    <row r="233" spans="1:3" ht="15" customHeight="1">
      <c r="A233" s="151" t="s">
        <v>348</v>
      </c>
      <c r="B233" s="3">
        <v>0</v>
      </c>
      <c r="C233" s="99"/>
    </row>
    <row r="234" spans="1:3" ht="15" customHeight="1">
      <c r="A234" s="151" t="s">
        <v>349</v>
      </c>
      <c r="B234" s="3">
        <v>0</v>
      </c>
      <c r="C234" s="99"/>
    </row>
    <row r="235" spans="1:3" ht="15" customHeight="1">
      <c r="A235" s="151" t="s">
        <v>350</v>
      </c>
      <c r="B235" s="3">
        <v>0</v>
      </c>
      <c r="C235" s="99"/>
    </row>
    <row r="236" spans="1:3" ht="15" customHeight="1">
      <c r="A236" s="151" t="s">
        <v>351</v>
      </c>
      <c r="B236" s="3">
        <v>0</v>
      </c>
      <c r="C236" s="99"/>
    </row>
    <row r="237" spans="1:3" ht="15" customHeight="1">
      <c r="A237" s="151" t="s">
        <v>352</v>
      </c>
      <c r="B237" s="3">
        <v>0</v>
      </c>
      <c r="C237" s="99"/>
    </row>
    <row r="238" spans="1:3" ht="15" customHeight="1">
      <c r="A238" s="151" t="s">
        <v>353</v>
      </c>
      <c r="B238" s="3">
        <v>0</v>
      </c>
      <c r="C238" s="99"/>
    </row>
    <row r="239" spans="1:3" ht="15" customHeight="1">
      <c r="A239" s="151" t="s">
        <v>354</v>
      </c>
      <c r="B239" s="3">
        <v>0</v>
      </c>
      <c r="C239" s="99"/>
    </row>
    <row r="240" spans="1:3" ht="15" customHeight="1">
      <c r="A240" s="151" t="s">
        <v>355</v>
      </c>
      <c r="B240" s="3">
        <v>0</v>
      </c>
      <c r="C240" s="99"/>
    </row>
    <row r="241" spans="1:3" ht="15" customHeight="1">
      <c r="A241" s="151" t="s">
        <v>356</v>
      </c>
      <c r="B241" s="3">
        <v>0</v>
      </c>
      <c r="C241" s="99"/>
    </row>
    <row r="242" spans="1:3" ht="15" customHeight="1">
      <c r="A242" s="151" t="s">
        <v>357</v>
      </c>
      <c r="B242" s="3">
        <v>0</v>
      </c>
      <c r="C242" s="99"/>
    </row>
    <row r="243" spans="1:3" ht="15" customHeight="1">
      <c r="A243" s="151" t="s">
        <v>358</v>
      </c>
      <c r="B243" s="3">
        <v>0</v>
      </c>
      <c r="C243" s="99"/>
    </row>
    <row r="244" spans="1:3" ht="15" customHeight="1">
      <c r="A244" s="151" t="s">
        <v>359</v>
      </c>
      <c r="B244" s="3">
        <v>0</v>
      </c>
      <c r="C244" s="99"/>
    </row>
    <row r="245" spans="1:3" ht="15" customHeight="1">
      <c r="A245" s="151" t="s">
        <v>360</v>
      </c>
      <c r="B245" s="3">
        <v>0.19685</v>
      </c>
      <c r="C245" s="99"/>
    </row>
    <row r="246" spans="1:3" ht="15" customHeight="1">
      <c r="A246" s="151" t="s">
        <v>361</v>
      </c>
      <c r="B246" s="3">
        <v>0.11811000000000001</v>
      </c>
      <c r="C246" s="99"/>
    </row>
    <row r="247" spans="1:3" ht="15" customHeight="1">
      <c r="A247" s="151" t="s">
        <v>362</v>
      </c>
      <c r="B247" s="3">
        <v>0</v>
      </c>
      <c r="C247" s="99"/>
    </row>
    <row r="248" spans="1:3" ht="15" customHeight="1">
      <c r="A248" s="151" t="s">
        <v>363</v>
      </c>
      <c r="B248" s="3">
        <v>0.11811000000000001</v>
      </c>
      <c r="C248" s="99"/>
    </row>
    <row r="249" spans="1:3" ht="15" customHeight="1">
      <c r="A249" s="151" t="s">
        <v>364</v>
      </c>
      <c r="B249" s="3">
        <v>0</v>
      </c>
      <c r="C249" s="99"/>
    </row>
    <row r="250" spans="1:3" ht="15" customHeight="1">
      <c r="A250" s="151" t="s">
        <v>365</v>
      </c>
      <c r="B250" s="3">
        <v>0</v>
      </c>
      <c r="C250" s="99"/>
    </row>
    <row r="251" spans="1:3" ht="15" customHeight="1">
      <c r="A251" s="151" t="s">
        <v>366</v>
      </c>
      <c r="B251" s="3">
        <v>0</v>
      </c>
      <c r="C251" s="99"/>
    </row>
    <row r="252" spans="1:3" ht="15" customHeight="1">
      <c r="A252" s="151" t="s">
        <v>367</v>
      </c>
      <c r="B252" s="3">
        <v>0</v>
      </c>
      <c r="C252" s="99"/>
    </row>
    <row r="253" spans="1:3" ht="15" customHeight="1">
      <c r="A253" s="151" t="s">
        <v>368</v>
      </c>
      <c r="B253" s="3">
        <v>0</v>
      </c>
      <c r="C253" s="99"/>
    </row>
    <row r="254" spans="1:3" ht="15" customHeight="1">
      <c r="A254" s="151" t="s">
        <v>369</v>
      </c>
      <c r="B254" s="3">
        <v>0</v>
      </c>
      <c r="C254" s="99"/>
    </row>
    <row r="255" spans="1:3" ht="15" customHeight="1">
      <c r="A255" s="151" t="s">
        <v>370</v>
      </c>
      <c r="B255" s="3">
        <v>0</v>
      </c>
      <c r="C255" s="99"/>
    </row>
    <row r="256" spans="1:3" ht="15" customHeight="1">
      <c r="A256" s="151" t="s">
        <v>371</v>
      </c>
      <c r="B256" s="3">
        <v>0</v>
      </c>
      <c r="C256" s="99"/>
    </row>
    <row r="257" spans="1:3" ht="15" customHeight="1">
      <c r="A257" s="151" t="s">
        <v>372</v>
      </c>
      <c r="B257" s="3">
        <v>0</v>
      </c>
      <c r="C257" s="99"/>
    </row>
    <row r="258" spans="1:3" ht="15" customHeight="1">
      <c r="A258" s="151" t="s">
        <v>373</v>
      </c>
      <c r="B258" s="3">
        <v>0</v>
      </c>
      <c r="C258" s="99"/>
    </row>
    <row r="259" spans="1:3" ht="15" customHeight="1">
      <c r="A259" s="151" t="s">
        <v>374</v>
      </c>
      <c r="B259" s="3">
        <v>0</v>
      </c>
      <c r="C259" s="99"/>
    </row>
    <row r="260" spans="1:3" ht="15" customHeight="1">
      <c r="A260" s="151" t="s">
        <v>375</v>
      </c>
      <c r="B260" s="3">
        <v>0</v>
      </c>
      <c r="C260" s="99"/>
    </row>
    <row r="261" spans="1:3" ht="15" customHeight="1">
      <c r="A261" s="151" t="s">
        <v>376</v>
      </c>
      <c r="B261" s="3">
        <v>0</v>
      </c>
      <c r="C261" s="99"/>
    </row>
    <row r="262" spans="1:3" ht="15" customHeight="1">
      <c r="A262" s="151" t="s">
        <v>377</v>
      </c>
      <c r="B262" s="3">
        <v>0</v>
      </c>
      <c r="C262" s="99"/>
    </row>
    <row r="263" spans="1:3" ht="15" customHeight="1">
      <c r="A263" s="151" t="s">
        <v>378</v>
      </c>
      <c r="B263" s="3">
        <v>0</v>
      </c>
      <c r="C263" s="99"/>
    </row>
    <row r="264" spans="1:3" ht="15" customHeight="1">
      <c r="A264" s="151" t="s">
        <v>379</v>
      </c>
      <c r="B264" s="3">
        <v>0</v>
      </c>
      <c r="C264" s="99"/>
    </row>
    <row r="265" spans="1:3" ht="15" customHeight="1">
      <c r="A265" s="151" t="s">
        <v>380</v>
      </c>
      <c r="B265" s="3">
        <v>0</v>
      </c>
      <c r="C265" s="99"/>
    </row>
    <row r="266" spans="1:3" ht="15" customHeight="1">
      <c r="A266" s="151" t="s">
        <v>381</v>
      </c>
      <c r="B266" s="3">
        <v>0</v>
      </c>
      <c r="C266" s="99"/>
    </row>
    <row r="267" spans="1:3" ht="15" customHeight="1">
      <c r="A267" s="151" t="s">
        <v>382</v>
      </c>
      <c r="B267" s="3">
        <v>0</v>
      </c>
      <c r="C267" s="99"/>
    </row>
    <row r="268" spans="1:3" ht="15" customHeight="1">
      <c r="A268" s="151" t="s">
        <v>383</v>
      </c>
      <c r="B268" s="3">
        <v>0</v>
      </c>
      <c r="C268" s="99"/>
    </row>
    <row r="269" spans="1:3" ht="15" customHeight="1">
      <c r="A269" s="151" t="s">
        <v>384</v>
      </c>
      <c r="B269" s="3">
        <v>0</v>
      </c>
      <c r="C269" s="99"/>
    </row>
    <row r="270" spans="1:3" ht="15" customHeight="1">
      <c r="A270" s="151" t="s">
        <v>385</v>
      </c>
      <c r="B270" s="3">
        <v>0</v>
      </c>
      <c r="C270" s="99"/>
    </row>
    <row r="271" spans="1:3" ht="15" customHeight="1">
      <c r="A271" s="151" t="s">
        <v>386</v>
      </c>
      <c r="B271" s="3">
        <v>0</v>
      </c>
      <c r="C271" s="99"/>
    </row>
    <row r="272" spans="1:3" ht="15" customHeight="1">
      <c r="A272" s="151" t="s">
        <v>387</v>
      </c>
      <c r="B272" s="3">
        <v>0</v>
      </c>
      <c r="C272" s="99"/>
    </row>
    <row r="273" spans="1:3" ht="15" customHeight="1">
      <c r="A273" s="151" t="s">
        <v>388</v>
      </c>
      <c r="B273" s="3">
        <v>0</v>
      </c>
      <c r="C273" s="99"/>
    </row>
    <row r="274" spans="1:3" ht="15" customHeight="1">
      <c r="A274" s="151" t="s">
        <v>389</v>
      </c>
      <c r="B274" s="3">
        <v>0</v>
      </c>
      <c r="C274" s="99"/>
    </row>
    <row r="275" spans="1:3" ht="15" customHeight="1">
      <c r="A275" s="151" t="s">
        <v>390</v>
      </c>
      <c r="B275" s="3">
        <v>0</v>
      </c>
      <c r="C275" s="99"/>
    </row>
    <row r="276" spans="1:3" ht="15" customHeight="1">
      <c r="A276" s="151" t="s">
        <v>391</v>
      </c>
      <c r="B276" s="3">
        <v>0.11811000000000001</v>
      </c>
      <c r="C276" s="99"/>
    </row>
    <row r="277" spans="1:3" ht="15" customHeight="1">
      <c r="A277" s="151" t="s">
        <v>392</v>
      </c>
      <c r="B277" s="3">
        <v>0</v>
      </c>
      <c r="C277" s="99"/>
    </row>
    <row r="278" spans="1:3" ht="15" customHeight="1">
      <c r="A278" s="151" t="s">
        <v>393</v>
      </c>
      <c r="B278" s="3">
        <v>0</v>
      </c>
      <c r="C278" s="99"/>
    </row>
    <row r="279" spans="1:3" ht="15" customHeight="1">
      <c r="A279" s="151" t="s">
        <v>394</v>
      </c>
      <c r="B279" s="3">
        <v>0</v>
      </c>
      <c r="C279" s="99"/>
    </row>
    <row r="280" spans="1:3" ht="15" customHeight="1">
      <c r="A280" s="151" t="s">
        <v>395</v>
      </c>
      <c r="B280" s="3">
        <v>0</v>
      </c>
      <c r="C280" s="99"/>
    </row>
    <row r="281" spans="1:3" ht="15" customHeight="1">
      <c r="A281" s="151" t="s">
        <v>396</v>
      </c>
      <c r="B281" s="3">
        <v>0</v>
      </c>
      <c r="C281" s="99"/>
    </row>
    <row r="282" spans="1:3" ht="15" customHeight="1">
      <c r="A282" s="151" t="s">
        <v>397</v>
      </c>
      <c r="B282" s="3">
        <v>0</v>
      </c>
      <c r="C282" s="99"/>
    </row>
    <row r="283" spans="1:3" ht="15" customHeight="1">
      <c r="A283" s="151" t="s">
        <v>398</v>
      </c>
      <c r="B283" s="3">
        <v>0</v>
      </c>
      <c r="C283" s="99"/>
    </row>
    <row r="284" spans="1:3" ht="15" customHeight="1">
      <c r="A284" s="151" t="s">
        <v>399</v>
      </c>
      <c r="B284" s="3">
        <v>0</v>
      </c>
      <c r="C284" s="99"/>
    </row>
    <row r="285" spans="1:3" ht="15" customHeight="1">
      <c r="A285" s="151" t="s">
        <v>400</v>
      </c>
      <c r="B285" s="3">
        <v>0</v>
      </c>
      <c r="C285" s="99"/>
    </row>
    <row r="286" spans="1:3" ht="15" customHeight="1">
      <c r="A286" s="151" t="s">
        <v>401</v>
      </c>
      <c r="B286" s="3">
        <v>0</v>
      </c>
      <c r="C286" s="99"/>
    </row>
    <row r="287" spans="1:3" ht="15" customHeight="1">
      <c r="A287" s="151" t="s">
        <v>402</v>
      </c>
      <c r="B287" s="3">
        <v>0</v>
      </c>
      <c r="C287" s="99"/>
    </row>
    <row r="288" spans="1:3" ht="15" customHeight="1">
      <c r="A288" s="151" t="s">
        <v>403</v>
      </c>
      <c r="B288" s="3">
        <v>0</v>
      </c>
      <c r="C288" s="99"/>
    </row>
    <row r="289" spans="1:3" ht="15" customHeight="1">
      <c r="A289" s="151" t="s">
        <v>404</v>
      </c>
      <c r="B289" s="3">
        <v>0</v>
      </c>
      <c r="C289" s="99"/>
    </row>
    <row r="290" spans="1:3" ht="15" customHeight="1">
      <c r="A290" s="151" t="s">
        <v>405</v>
      </c>
      <c r="B290" s="3">
        <v>0</v>
      </c>
      <c r="C290" s="99"/>
    </row>
    <row r="291" spans="1:3" ht="15" customHeight="1">
      <c r="A291" s="151" t="s">
        <v>406</v>
      </c>
      <c r="B291" s="3">
        <v>0</v>
      </c>
      <c r="C291" s="99"/>
    </row>
    <row r="292" spans="1:3" ht="15" customHeight="1">
      <c r="A292" s="151" t="s">
        <v>407</v>
      </c>
      <c r="B292" s="3">
        <v>0</v>
      </c>
      <c r="C292" s="99"/>
    </row>
    <row r="293" spans="1:3" ht="15" customHeight="1">
      <c r="A293" s="151" t="s">
        <v>408</v>
      </c>
      <c r="B293" s="3">
        <v>0</v>
      </c>
      <c r="C293" s="99"/>
    </row>
    <row r="294" spans="1:3" ht="15" customHeight="1">
      <c r="A294" s="151" t="s">
        <v>409</v>
      </c>
      <c r="B294" s="3">
        <v>0</v>
      </c>
      <c r="C294" s="99"/>
    </row>
    <row r="295" spans="1:3" ht="15" customHeight="1">
      <c r="A295" s="151" t="s">
        <v>410</v>
      </c>
      <c r="B295" s="3">
        <v>0</v>
      </c>
      <c r="C295" s="99"/>
    </row>
    <row r="296" spans="1:3" ht="15" customHeight="1">
      <c r="A296" s="151" t="s">
        <v>411</v>
      </c>
      <c r="B296" s="3">
        <v>0</v>
      </c>
      <c r="C296" s="99"/>
    </row>
    <row r="297" spans="1:3" ht="15" customHeight="1">
      <c r="A297" s="151" t="s">
        <v>412</v>
      </c>
      <c r="B297" s="3">
        <v>0</v>
      </c>
      <c r="C297" s="99"/>
    </row>
    <row r="298" spans="1:3" ht="15" customHeight="1">
      <c r="A298" s="151" t="s">
        <v>413</v>
      </c>
      <c r="B298" s="3">
        <v>0</v>
      </c>
      <c r="C298" s="99"/>
    </row>
    <row r="299" spans="1:3" ht="15" customHeight="1">
      <c r="A299" s="151" t="s">
        <v>414</v>
      </c>
      <c r="B299" s="3">
        <v>0</v>
      </c>
      <c r="C299" s="99"/>
    </row>
    <row r="300" spans="1:3" ht="15" customHeight="1">
      <c r="A300" s="151" t="s">
        <v>415</v>
      </c>
      <c r="B300" s="3">
        <v>0</v>
      </c>
      <c r="C300" s="99"/>
    </row>
    <row r="301" spans="1:3" ht="15" customHeight="1">
      <c r="A301" s="151" t="s">
        <v>416</v>
      </c>
      <c r="B301" s="3">
        <v>0</v>
      </c>
      <c r="C301" s="99"/>
    </row>
    <row r="302" spans="1:3" ht="15" customHeight="1">
      <c r="A302" s="151" t="s">
        <v>417</v>
      </c>
      <c r="B302" s="3">
        <v>0</v>
      </c>
      <c r="C302" s="99"/>
    </row>
    <row r="303" spans="1:3" ht="15" customHeight="1">
      <c r="A303" s="151" t="s">
        <v>418</v>
      </c>
      <c r="B303" s="3">
        <v>0</v>
      </c>
      <c r="C303" s="99"/>
    </row>
    <row r="304" spans="1:3" ht="15" customHeight="1">
      <c r="A304" s="151" t="s">
        <v>419</v>
      </c>
      <c r="B304" s="3">
        <v>0</v>
      </c>
      <c r="C304" s="99"/>
    </row>
    <row r="305" spans="1:3" ht="15" customHeight="1">
      <c r="A305" s="151" t="s">
        <v>420</v>
      </c>
      <c r="B305" s="3">
        <v>0</v>
      </c>
      <c r="C305" s="99"/>
    </row>
    <row r="306" spans="1:3" ht="15" customHeight="1">
      <c r="A306" s="151" t="s">
        <v>421</v>
      </c>
      <c r="B306" s="3">
        <v>0</v>
      </c>
      <c r="C306" s="99"/>
    </row>
    <row r="307" spans="1:3" ht="15" customHeight="1">
      <c r="A307" s="151" t="s">
        <v>422</v>
      </c>
      <c r="B307" s="3">
        <v>0</v>
      </c>
      <c r="C307" s="99"/>
    </row>
    <row r="308" spans="1:3" ht="15" customHeight="1">
      <c r="A308" s="151" t="s">
        <v>423</v>
      </c>
      <c r="B308" s="3">
        <v>0</v>
      </c>
      <c r="C308" s="99"/>
    </row>
    <row r="309" spans="1:3" ht="15" customHeight="1">
      <c r="A309" s="151" t="s">
        <v>424</v>
      </c>
      <c r="B309" s="3">
        <v>0</v>
      </c>
      <c r="C309" s="99"/>
    </row>
    <row r="310" spans="1:3" ht="15" customHeight="1">
      <c r="A310" s="151" t="s">
        <v>425</v>
      </c>
      <c r="B310" s="3">
        <v>0</v>
      </c>
      <c r="C310" s="99"/>
    </row>
    <row r="311" spans="1:3" ht="15" customHeight="1">
      <c r="A311" s="151" t="s">
        <v>426</v>
      </c>
      <c r="B311" s="3">
        <v>0</v>
      </c>
      <c r="C311" s="99"/>
    </row>
    <row r="312" spans="1:3" ht="15" customHeight="1">
      <c r="A312" s="151" t="s">
        <v>427</v>
      </c>
      <c r="B312" s="3">
        <v>0</v>
      </c>
      <c r="C312" s="99"/>
    </row>
    <row r="313" spans="1:3" ht="15" customHeight="1">
      <c r="A313" s="151" t="s">
        <v>428</v>
      </c>
      <c r="B313" s="3">
        <v>0</v>
      </c>
      <c r="C313" s="99"/>
    </row>
    <row r="314" spans="1:3" ht="15" customHeight="1">
      <c r="A314" s="151" t="s">
        <v>429</v>
      </c>
      <c r="B314" s="3">
        <v>0</v>
      </c>
      <c r="C314" s="99"/>
    </row>
    <row r="315" spans="1:3" ht="15" customHeight="1">
      <c r="A315" s="151" t="s">
        <v>430</v>
      </c>
      <c r="B315" s="3">
        <v>0</v>
      </c>
      <c r="C315" s="99"/>
    </row>
    <row r="316" spans="1:3" ht="15" customHeight="1">
      <c r="A316" s="151" t="s">
        <v>431</v>
      </c>
      <c r="B316" s="3">
        <v>0</v>
      </c>
      <c r="C316" s="99"/>
    </row>
    <row r="317" spans="1:3" ht="15" customHeight="1">
      <c r="A317" s="151" t="s">
        <v>432</v>
      </c>
      <c r="B317" s="3">
        <v>0</v>
      </c>
      <c r="C317" s="99"/>
    </row>
    <row r="318" spans="1:3" ht="15" customHeight="1">
      <c r="A318" s="151" t="s">
        <v>433</v>
      </c>
      <c r="B318" s="3">
        <v>0</v>
      </c>
      <c r="C318" s="99"/>
    </row>
    <row r="319" spans="1:3" ht="15" customHeight="1">
      <c r="A319" s="151" t="s">
        <v>434</v>
      </c>
      <c r="B319" s="3">
        <v>0</v>
      </c>
      <c r="C319" s="99"/>
    </row>
    <row r="320" spans="1:3" ht="15" customHeight="1">
      <c r="A320" s="151" t="s">
        <v>435</v>
      </c>
      <c r="B320" s="3">
        <v>0</v>
      </c>
      <c r="C320" s="99"/>
    </row>
    <row r="321" spans="1:3" ht="15" customHeight="1">
      <c r="A321" s="151" t="s">
        <v>436</v>
      </c>
      <c r="B321" s="3">
        <v>0</v>
      </c>
      <c r="C321" s="99"/>
    </row>
    <row r="322" spans="1:3" ht="15" customHeight="1">
      <c r="A322" s="151" t="s">
        <v>437</v>
      </c>
      <c r="B322" s="3">
        <v>0</v>
      </c>
      <c r="C322" s="99"/>
    </row>
    <row r="323" spans="1:3" ht="15" customHeight="1">
      <c r="A323" s="151" t="s">
        <v>438</v>
      </c>
      <c r="B323" s="3">
        <v>0</v>
      </c>
      <c r="C323" s="99"/>
    </row>
    <row r="324" spans="1:3" ht="15" customHeight="1">
      <c r="A324" s="151" t="s">
        <v>439</v>
      </c>
      <c r="B324" s="3">
        <v>0</v>
      </c>
      <c r="C324" s="99"/>
    </row>
    <row r="325" spans="1:3" ht="15" customHeight="1">
      <c r="A325" s="151" t="s">
        <v>440</v>
      </c>
      <c r="B325" s="3">
        <v>0</v>
      </c>
      <c r="C325" s="99"/>
    </row>
    <row r="326" spans="1:3" ht="15" customHeight="1">
      <c r="A326" s="151" t="s">
        <v>441</v>
      </c>
      <c r="B326" s="3">
        <v>0</v>
      </c>
      <c r="C326" s="99"/>
    </row>
    <row r="327" spans="1:3" ht="15" customHeight="1">
      <c r="A327" s="151" t="s">
        <v>442</v>
      </c>
      <c r="B327" s="3">
        <v>0</v>
      </c>
      <c r="C327" s="99"/>
    </row>
    <row r="328" spans="1:3" ht="15" customHeight="1">
      <c r="A328" s="151" t="s">
        <v>443</v>
      </c>
      <c r="B328" s="3">
        <v>0</v>
      </c>
      <c r="C328" s="99"/>
    </row>
    <row r="329" spans="1:3" ht="15" customHeight="1">
      <c r="A329" s="151" t="s">
        <v>444</v>
      </c>
      <c r="B329" s="3">
        <v>0</v>
      </c>
      <c r="C329" s="99"/>
    </row>
    <row r="330" spans="1:3" ht="15" customHeight="1">
      <c r="A330" s="151" t="s">
        <v>445</v>
      </c>
      <c r="B330" s="3">
        <v>0.39369999999999999</v>
      </c>
      <c r="C330" s="99"/>
    </row>
    <row r="331" spans="1:3" ht="15" customHeight="1">
      <c r="A331" s="151" t="s">
        <v>446</v>
      </c>
      <c r="B331" s="3">
        <v>3.9370000000000002E-2</v>
      </c>
      <c r="C331" s="99"/>
    </row>
    <row r="332" spans="1:3" ht="15" customHeight="1">
      <c r="A332" s="151" t="s">
        <v>447</v>
      </c>
      <c r="B332" s="3">
        <v>0</v>
      </c>
      <c r="C332" s="99"/>
    </row>
    <row r="333" spans="1:3" ht="15" customHeight="1">
      <c r="A333" s="151" t="s">
        <v>448</v>
      </c>
      <c r="B333" s="3">
        <v>0</v>
      </c>
      <c r="C333" s="99"/>
    </row>
    <row r="334" spans="1:3" ht="15" customHeight="1">
      <c r="A334" s="151" t="s">
        <v>449</v>
      </c>
      <c r="B334" s="3">
        <v>3.9370000000000002E-2</v>
      </c>
      <c r="C334" s="99"/>
    </row>
    <row r="335" spans="1:3" ht="15" customHeight="1">
      <c r="A335" s="151" t="s">
        <v>450</v>
      </c>
      <c r="B335" s="3">
        <v>0</v>
      </c>
      <c r="C335" s="99"/>
    </row>
    <row r="336" spans="1:3" ht="15" customHeight="1">
      <c r="A336" s="151" t="s">
        <v>451</v>
      </c>
      <c r="B336" s="3">
        <v>0</v>
      </c>
      <c r="C336" s="99"/>
    </row>
    <row r="337" spans="1:3" ht="15" customHeight="1">
      <c r="A337" s="151" t="s">
        <v>452</v>
      </c>
      <c r="B337" s="3">
        <v>0.19685</v>
      </c>
      <c r="C337" s="99"/>
    </row>
    <row r="338" spans="1:3" ht="15" customHeight="1">
      <c r="A338" s="151" t="s">
        <v>453</v>
      </c>
      <c r="B338" s="3">
        <v>0</v>
      </c>
      <c r="C338" s="99"/>
    </row>
    <row r="339" spans="1:3" ht="15" customHeight="1">
      <c r="A339" s="151" t="s">
        <v>454</v>
      </c>
      <c r="B339" s="3">
        <v>0</v>
      </c>
      <c r="C339" s="99"/>
    </row>
    <row r="340" spans="1:3" ht="15" customHeight="1">
      <c r="A340" s="151" t="s">
        <v>455</v>
      </c>
      <c r="B340" s="3">
        <v>7.8740000000000004E-2</v>
      </c>
      <c r="C340" s="99"/>
    </row>
    <row r="341" spans="1:3" ht="15" customHeight="1">
      <c r="A341" s="151" t="s">
        <v>456</v>
      </c>
      <c r="B341" s="3">
        <v>0</v>
      </c>
      <c r="C341" s="99"/>
    </row>
    <row r="342" spans="1:3" ht="15" customHeight="1">
      <c r="A342" s="151" t="s">
        <v>457</v>
      </c>
      <c r="B342" s="3">
        <v>0</v>
      </c>
      <c r="C342" s="99"/>
    </row>
    <row r="343" spans="1:3" ht="15" customHeight="1">
      <c r="A343" s="151" t="s">
        <v>458</v>
      </c>
      <c r="B343" s="3">
        <v>0</v>
      </c>
      <c r="C343" s="99"/>
    </row>
    <row r="344" spans="1:3" ht="15" customHeight="1">
      <c r="A344" s="151" t="s">
        <v>459</v>
      </c>
      <c r="B344" s="3">
        <v>0</v>
      </c>
      <c r="C344" s="99"/>
    </row>
    <row r="345" spans="1:3" ht="15" customHeight="1">
      <c r="A345" s="151" t="s">
        <v>460</v>
      </c>
      <c r="B345" s="3">
        <v>0</v>
      </c>
      <c r="C345" s="99"/>
    </row>
    <row r="346" spans="1:3" ht="15" customHeight="1">
      <c r="A346" s="151" t="s">
        <v>461</v>
      </c>
      <c r="B346" s="3">
        <v>0</v>
      </c>
      <c r="C346" s="99"/>
    </row>
    <row r="347" spans="1:3" ht="15" customHeight="1">
      <c r="A347" s="151" t="s">
        <v>462</v>
      </c>
      <c r="B347" s="3">
        <v>0</v>
      </c>
      <c r="C347" s="99"/>
    </row>
    <row r="348" spans="1:3" ht="15" customHeight="1">
      <c r="A348" s="151" t="s">
        <v>463</v>
      </c>
      <c r="B348" s="3">
        <v>0</v>
      </c>
      <c r="C348" s="99"/>
    </row>
    <row r="349" spans="1:3" ht="15" customHeight="1">
      <c r="A349" s="151" t="s">
        <v>464</v>
      </c>
      <c r="B349" s="3">
        <v>0</v>
      </c>
      <c r="C349" s="99"/>
    </row>
    <row r="350" spans="1:3" ht="15" customHeight="1">
      <c r="A350" s="151" t="s">
        <v>465</v>
      </c>
      <c r="B350" s="3">
        <v>0</v>
      </c>
      <c r="C350" s="99"/>
    </row>
    <row r="351" spans="1:3" ht="15" customHeight="1">
      <c r="A351" s="151" t="s">
        <v>466</v>
      </c>
      <c r="B351" s="3">
        <v>0</v>
      </c>
      <c r="C351" s="99"/>
    </row>
    <row r="352" spans="1:3" ht="15" customHeight="1">
      <c r="A352" s="151" t="s">
        <v>467</v>
      </c>
      <c r="B352" s="3">
        <v>0</v>
      </c>
      <c r="C352" s="99"/>
    </row>
    <row r="353" spans="1:3" ht="15" customHeight="1">
      <c r="A353" s="151" t="s">
        <v>468</v>
      </c>
      <c r="B353" s="3">
        <v>0</v>
      </c>
      <c r="C353" s="99"/>
    </row>
    <row r="354" spans="1:3" ht="15" customHeight="1">
      <c r="A354" s="151" t="s">
        <v>469</v>
      </c>
      <c r="B354" s="3">
        <v>0.23622000000000001</v>
      </c>
      <c r="C354" s="99"/>
    </row>
    <row r="355" spans="1:3" ht="15" customHeight="1">
      <c r="A355" s="151" t="s">
        <v>470</v>
      </c>
      <c r="B355" s="3">
        <v>3.9370000000000002E-2</v>
      </c>
      <c r="C355" s="99"/>
    </row>
    <row r="356" spans="1:3" ht="15" customHeight="1">
      <c r="A356" s="151" t="s">
        <v>471</v>
      </c>
      <c r="B356" s="3">
        <v>0</v>
      </c>
      <c r="C356" s="99"/>
    </row>
    <row r="357" spans="1:3" ht="15" customHeight="1">
      <c r="A357" s="151" t="s">
        <v>472</v>
      </c>
      <c r="B357" s="3">
        <v>0</v>
      </c>
      <c r="C357" s="99"/>
    </row>
    <row r="358" spans="1:3" ht="15" customHeight="1">
      <c r="A358" s="151" t="s">
        <v>473</v>
      </c>
      <c r="B358" s="3">
        <v>0</v>
      </c>
      <c r="C358" s="99"/>
    </row>
    <row r="359" spans="1:3" ht="15" customHeight="1">
      <c r="A359" s="151" t="s">
        <v>474</v>
      </c>
      <c r="B359" s="3">
        <v>0</v>
      </c>
      <c r="C359" s="99"/>
    </row>
    <row r="360" spans="1:3" ht="15" customHeight="1">
      <c r="A360" s="151" t="s">
        <v>475</v>
      </c>
      <c r="B360" s="3">
        <v>0</v>
      </c>
      <c r="C360" s="99"/>
    </row>
    <row r="361" spans="1:3" ht="15" customHeight="1">
      <c r="A361" s="151" t="s">
        <v>476</v>
      </c>
      <c r="B361" s="3">
        <v>0</v>
      </c>
      <c r="C361" s="99"/>
    </row>
    <row r="362" spans="1:3" ht="15" customHeight="1">
      <c r="A362" s="151" t="s">
        <v>477</v>
      </c>
      <c r="B362" s="3">
        <v>1.9684999999999999</v>
      </c>
      <c r="C362" s="99"/>
    </row>
    <row r="363" spans="1:3" ht="15" customHeight="1">
      <c r="A363" s="151" t="s">
        <v>478</v>
      </c>
      <c r="B363" s="3">
        <v>0.31496000000000002</v>
      </c>
      <c r="C363" s="99"/>
    </row>
    <row r="364" spans="1:3" ht="15" customHeight="1">
      <c r="A364" s="151" t="s">
        <v>479</v>
      </c>
      <c r="B364" s="3">
        <v>0</v>
      </c>
      <c r="C364" s="99"/>
    </row>
    <row r="365" spans="1:3" ht="15" customHeight="1">
      <c r="A365" s="151" t="s">
        <v>480</v>
      </c>
      <c r="B365" s="3">
        <v>0</v>
      </c>
      <c r="C365" s="99"/>
    </row>
    <row r="366" spans="1:3" ht="15" customHeight="1">
      <c r="A366" s="151" t="s">
        <v>481</v>
      </c>
      <c r="B366" s="3">
        <v>0</v>
      </c>
      <c r="C366" s="99"/>
    </row>
    <row r="367" spans="1:3">
      <c r="A367" s="92"/>
      <c r="B367" s="93">
        <f>SUM(B1:B366)</f>
        <v>4.8031399999999991</v>
      </c>
      <c r="C367" s="93">
        <f>SUM(B260:B366)</f>
        <v>3.4251899999999997</v>
      </c>
    </row>
    <row r="368" spans="1:3">
      <c r="A368" s="10"/>
    </row>
  </sheetData>
  <phoneticPr fontId="35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3426-0ABD-40E0-B1F1-4BA1546A7C8A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>
        <v>0</v>
      </c>
      <c r="C19" s="99"/>
    </row>
    <row r="20" spans="1:3" ht="15" customHeight="1">
      <c r="A20" s="135">
        <v>45219</v>
      </c>
      <c r="B20" s="98" t="s">
        <v>85</v>
      </c>
      <c r="C20" s="99"/>
    </row>
    <row r="21" spans="1:3" ht="15" customHeight="1">
      <c r="A21" s="135">
        <v>45220</v>
      </c>
      <c r="B21" s="98" t="s">
        <v>85</v>
      </c>
      <c r="C21" s="99"/>
    </row>
    <row r="22" spans="1:3" ht="15" customHeight="1">
      <c r="A22" s="135">
        <v>45221</v>
      </c>
      <c r="B22" s="98" t="s">
        <v>85</v>
      </c>
      <c r="C22" s="99"/>
    </row>
    <row r="23" spans="1:3" ht="15" customHeight="1">
      <c r="A23" s="135">
        <v>45222</v>
      </c>
      <c r="B23" s="98" t="s">
        <v>85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0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0.15748000000000001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0</v>
      </c>
      <c r="C61" s="99"/>
    </row>
    <row r="62" spans="1:3" ht="15" customHeight="1">
      <c r="A62" s="135">
        <v>45261</v>
      </c>
      <c r="B62" s="98">
        <v>7.8740000000000004E-2</v>
      </c>
      <c r="C62" s="99"/>
    </row>
    <row r="63" spans="1:3" ht="15" customHeight="1">
      <c r="A63" s="135">
        <v>45262</v>
      </c>
      <c r="B63" s="98">
        <v>0</v>
      </c>
      <c r="C63" s="99"/>
    </row>
    <row r="64" spans="1:3" ht="15" customHeight="1">
      <c r="A64" s="135">
        <v>45263</v>
      </c>
      <c r="B64" s="98">
        <v>0</v>
      </c>
      <c r="C64" s="99"/>
    </row>
    <row r="65" spans="1:3" ht="15" customHeight="1">
      <c r="A65" s="135">
        <v>45264</v>
      </c>
      <c r="B65" s="98">
        <v>0</v>
      </c>
      <c r="C65" s="99"/>
    </row>
    <row r="66" spans="1:3" ht="15" customHeight="1">
      <c r="A66" s="135">
        <v>45265</v>
      </c>
      <c r="B66" s="98">
        <v>0</v>
      </c>
      <c r="C66" s="99"/>
    </row>
    <row r="67" spans="1:3" ht="15" customHeight="1">
      <c r="A67" s="135">
        <v>45266</v>
      </c>
      <c r="B67" s="98">
        <v>0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3.9370000000000002E-2</v>
      </c>
      <c r="C80" s="99"/>
    </row>
    <row r="81" spans="1:3" ht="15" customHeight="1">
      <c r="A81" s="135">
        <v>45280</v>
      </c>
      <c r="B81" s="98">
        <v>3.9370000000000002E-2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0.55118</v>
      </c>
      <c r="C83" s="99"/>
    </row>
    <row r="84" spans="1:3" ht="15" customHeight="1">
      <c r="A84" s="135">
        <v>45283</v>
      </c>
      <c r="B84" s="98">
        <v>3.9370000000000002E-2</v>
      </c>
      <c r="C84" s="99"/>
    </row>
    <row r="85" spans="1:3" ht="15" customHeight="1">
      <c r="A85" s="135">
        <v>45284</v>
      </c>
      <c r="B85" s="98">
        <v>0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0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0</v>
      </c>
      <c r="C95" s="99"/>
    </row>
    <row r="96" spans="1:3" ht="15" customHeight="1">
      <c r="A96" s="135">
        <v>45295</v>
      </c>
      <c r="B96" s="98">
        <v>0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0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0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0</v>
      </c>
      <c r="C113" s="99"/>
    </row>
    <row r="114" spans="1:3" ht="15" customHeight="1">
      <c r="A114" s="135">
        <v>45313</v>
      </c>
      <c r="B114" s="98">
        <v>0.19685</v>
      </c>
      <c r="C114" s="99"/>
    </row>
    <row r="115" spans="1:3" ht="15" customHeight="1">
      <c r="A115" s="135">
        <v>45314</v>
      </c>
      <c r="B115" s="98">
        <v>0.62992000000000004</v>
      </c>
      <c r="C115" s="99"/>
    </row>
    <row r="116" spans="1:3" ht="15" customHeight="1">
      <c r="A116" s="135">
        <v>45315</v>
      </c>
      <c r="B116" s="98">
        <v>0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>
        <v>0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0.31496000000000002</v>
      </c>
      <c r="C124" s="99"/>
    </row>
    <row r="125" spans="1:3" ht="15" customHeight="1">
      <c r="A125" s="135">
        <v>45324</v>
      </c>
      <c r="B125" s="98">
        <v>0.15748000000000001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0.19685</v>
      </c>
      <c r="C129" s="99"/>
    </row>
    <row r="130" spans="1:3" ht="15" customHeight="1">
      <c r="A130" s="135">
        <v>45329</v>
      </c>
      <c r="B130" s="98">
        <v>0.11811000000000001</v>
      </c>
      <c r="C130" s="99"/>
    </row>
    <row r="131" spans="1:3" ht="15" customHeight="1">
      <c r="A131" s="135">
        <v>45330</v>
      </c>
      <c r="B131" s="98">
        <v>0.27559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7.8740000000000004E-2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0.15748000000000001</v>
      </c>
      <c r="C159" s="99"/>
    </row>
    <row r="160" spans="1:3" ht="15" customHeight="1">
      <c r="A160" s="135">
        <v>45359</v>
      </c>
      <c r="B160" s="98">
        <v>0.19685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0.15748000000000001</v>
      </c>
      <c r="C167" s="99"/>
    </row>
    <row r="168" spans="1:3" ht="15" customHeight="1">
      <c r="A168" s="135">
        <v>45367</v>
      </c>
      <c r="B168" s="98">
        <v>0</v>
      </c>
      <c r="C168" s="99"/>
    </row>
    <row r="169" spans="1:3" ht="15" customHeight="1">
      <c r="A169" s="135">
        <v>45368</v>
      </c>
      <c r="B169" s="98">
        <v>3.9370000000000002E-2</v>
      </c>
      <c r="C169" s="99"/>
    </row>
    <row r="170" spans="1:3" ht="15" customHeight="1">
      <c r="A170" s="135">
        <v>45369</v>
      </c>
      <c r="B170" s="98">
        <v>0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0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0.35432999999999998</v>
      </c>
      <c r="C176" s="99"/>
    </row>
    <row r="177" spans="1:3" ht="15" customHeight="1">
      <c r="A177" s="135">
        <v>45376</v>
      </c>
      <c r="B177" s="98">
        <v>0</v>
      </c>
      <c r="C177" s="99"/>
    </row>
    <row r="178" spans="1:3" ht="15" customHeight="1">
      <c r="A178" s="135">
        <v>45377</v>
      </c>
      <c r="B178" s="98">
        <v>0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0.51180999999999999</v>
      </c>
      <c r="C183" s="99"/>
    </row>
    <row r="184" spans="1:3" ht="15" customHeight="1">
      <c r="A184" s="135">
        <v>45383</v>
      </c>
      <c r="B184" s="98">
        <v>0.31496000000000002</v>
      </c>
      <c r="C184" s="99"/>
    </row>
    <row r="185" spans="1:3" ht="15" customHeight="1">
      <c r="A185" s="135">
        <v>45384</v>
      </c>
      <c r="B185" s="98">
        <v>0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3.9370000000000002E-2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0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0.23622000000000001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0</v>
      </c>
      <c r="C298" s="99"/>
    </row>
    <row r="299" spans="1:3" ht="15" customHeight="1">
      <c r="A299" s="135">
        <v>45498</v>
      </c>
      <c r="B299" s="98">
        <v>0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0</v>
      </c>
      <c r="C307" s="99"/>
    </row>
    <row r="308" spans="1:3" ht="15" customHeight="1">
      <c r="A308" s="135">
        <v>45507</v>
      </c>
      <c r="B308" s="98">
        <v>0</v>
      </c>
      <c r="C308" s="99"/>
    </row>
    <row r="309" spans="1:3" ht="15" customHeight="1">
      <c r="A309" s="135">
        <v>45508</v>
      </c>
      <c r="B309" s="98">
        <v>0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0</v>
      </c>
      <c r="C311" s="99"/>
    </row>
    <row r="312" spans="1:3" ht="15" customHeight="1">
      <c r="A312" s="135">
        <v>45511</v>
      </c>
      <c r="B312" s="98">
        <v>0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0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0</v>
      </c>
      <c r="C322" s="99"/>
    </row>
    <row r="323" spans="1:3" ht="15" customHeight="1">
      <c r="A323" s="135">
        <v>45522</v>
      </c>
      <c r="B323" s="98">
        <v>0.11811000000000001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3.9370000000000002E-2</v>
      </c>
      <c r="C326" s="99"/>
    </row>
    <row r="327" spans="1:3" ht="15" customHeight="1">
      <c r="A327" s="135">
        <v>45526</v>
      </c>
      <c r="B327" s="98">
        <v>0.43307000000000001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</v>
      </c>
      <c r="C336" s="99"/>
    </row>
    <row r="337" spans="1:3" ht="15" customHeight="1">
      <c r="A337" s="135">
        <v>45536</v>
      </c>
      <c r="B337" s="98">
        <v>0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0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5.4724300000000001</v>
      </c>
      <c r="C367" s="93">
        <f>SUM(B260:B366)</f>
        <v>0.86614000000000002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8B2F-4559-40A8-9600-44DB15F0BD7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5">
        <v>44835</v>
      </c>
      <c r="B1" s="98">
        <v>0</v>
      </c>
      <c r="C1" s="99"/>
    </row>
    <row r="2" spans="1:3" ht="15" customHeight="1">
      <c r="A2" s="135">
        <v>44836</v>
      </c>
      <c r="B2" s="98">
        <v>0</v>
      </c>
      <c r="C2" s="99"/>
    </row>
    <row r="3" spans="1:3" ht="15" customHeight="1">
      <c r="A3" s="135">
        <v>44837</v>
      </c>
      <c r="B3" s="98">
        <v>0</v>
      </c>
      <c r="C3" s="99"/>
    </row>
    <row r="4" spans="1:3" ht="15" customHeight="1">
      <c r="A4" s="135">
        <v>44838</v>
      </c>
      <c r="B4" s="98">
        <v>0</v>
      </c>
      <c r="C4" s="99"/>
    </row>
    <row r="5" spans="1:3" ht="15" customHeight="1">
      <c r="A5" s="135">
        <v>44839</v>
      </c>
      <c r="B5" s="98">
        <v>0</v>
      </c>
      <c r="C5" s="99"/>
    </row>
    <row r="6" spans="1:3" ht="15" customHeight="1">
      <c r="A6" s="135">
        <v>44840</v>
      </c>
      <c r="B6" s="98">
        <v>0</v>
      </c>
      <c r="C6" s="99"/>
    </row>
    <row r="7" spans="1:3" ht="15" customHeight="1">
      <c r="A7" s="135">
        <v>44841</v>
      </c>
      <c r="B7" s="98">
        <v>0</v>
      </c>
      <c r="C7" s="99"/>
    </row>
    <row r="8" spans="1:3" ht="15" customHeight="1">
      <c r="A8" s="135">
        <v>44842</v>
      </c>
      <c r="B8" s="98">
        <v>0</v>
      </c>
      <c r="C8" s="99"/>
    </row>
    <row r="9" spans="1:3" ht="15" customHeight="1">
      <c r="A9" s="135">
        <v>44843</v>
      </c>
      <c r="B9" s="98">
        <v>0</v>
      </c>
      <c r="C9" s="99"/>
    </row>
    <row r="10" spans="1:3" ht="15" customHeight="1">
      <c r="A10" s="135">
        <v>44844</v>
      </c>
      <c r="B10" s="98">
        <v>0</v>
      </c>
      <c r="C10" s="99"/>
    </row>
    <row r="11" spans="1:3" ht="15" customHeight="1">
      <c r="A11" s="135">
        <v>44845</v>
      </c>
      <c r="B11" s="98">
        <v>0</v>
      </c>
      <c r="C11" s="99"/>
    </row>
    <row r="12" spans="1:3" ht="15" customHeight="1">
      <c r="A12" s="135">
        <v>44846</v>
      </c>
      <c r="B12" s="98">
        <v>0</v>
      </c>
      <c r="C12" s="99"/>
    </row>
    <row r="13" spans="1:3" ht="15" customHeight="1">
      <c r="A13" s="135">
        <v>44847</v>
      </c>
      <c r="B13" s="98">
        <v>0</v>
      </c>
      <c r="C13" s="99"/>
    </row>
    <row r="14" spans="1:3" ht="15" customHeight="1">
      <c r="A14" s="135">
        <v>44848</v>
      </c>
      <c r="B14" s="98">
        <v>0</v>
      </c>
      <c r="C14" s="99"/>
    </row>
    <row r="15" spans="1:3" ht="15" customHeight="1">
      <c r="A15" s="135">
        <v>44849</v>
      </c>
      <c r="B15" s="98">
        <v>0.62992000000000004</v>
      </c>
      <c r="C15" s="99"/>
    </row>
    <row r="16" spans="1:3" ht="15" customHeight="1">
      <c r="A16" s="135">
        <v>44850</v>
      </c>
      <c r="B16" s="98">
        <v>0.15748000000000001</v>
      </c>
      <c r="C16" s="99"/>
    </row>
    <row r="17" spans="1:3" ht="15" customHeight="1">
      <c r="A17" s="135">
        <v>44851</v>
      </c>
      <c r="B17" s="98">
        <v>0</v>
      </c>
      <c r="C17" s="99"/>
    </row>
    <row r="18" spans="1:3" ht="15" customHeight="1">
      <c r="A18" s="135">
        <v>44852</v>
      </c>
      <c r="B18" s="98">
        <v>0</v>
      </c>
      <c r="C18" s="99"/>
    </row>
    <row r="19" spans="1:3" ht="15" customHeight="1">
      <c r="A19" s="135">
        <v>44853</v>
      </c>
      <c r="B19" s="98">
        <v>0</v>
      </c>
      <c r="C19" s="99"/>
    </row>
    <row r="20" spans="1:3" ht="15" customHeight="1">
      <c r="A20" s="135">
        <v>44854</v>
      </c>
      <c r="B20" s="98">
        <v>0</v>
      </c>
      <c r="C20" s="99"/>
    </row>
    <row r="21" spans="1:3" ht="15" customHeight="1">
      <c r="A21" s="135">
        <v>44855</v>
      </c>
      <c r="B21" s="98">
        <v>0</v>
      </c>
      <c r="C21" s="99"/>
    </row>
    <row r="22" spans="1:3" ht="15" customHeight="1">
      <c r="A22" s="135">
        <v>44856</v>
      </c>
      <c r="B22" s="98">
        <v>0</v>
      </c>
      <c r="C22" s="99"/>
    </row>
    <row r="23" spans="1:3" ht="15" customHeight="1">
      <c r="A23" s="135">
        <v>44857</v>
      </c>
      <c r="B23" s="98">
        <v>0</v>
      </c>
      <c r="C23" s="99"/>
    </row>
    <row r="24" spans="1:3" ht="15" customHeight="1">
      <c r="A24" s="135">
        <v>44858</v>
      </c>
      <c r="B24" s="98">
        <v>0</v>
      </c>
      <c r="C24" s="99"/>
    </row>
    <row r="25" spans="1:3" ht="15" customHeight="1">
      <c r="A25" s="135">
        <v>44859</v>
      </c>
      <c r="B25" s="98">
        <v>0</v>
      </c>
      <c r="C25" s="99"/>
    </row>
    <row r="26" spans="1:3" ht="15" customHeight="1">
      <c r="A26" s="135">
        <v>44860</v>
      </c>
      <c r="B26" s="98">
        <v>0</v>
      </c>
      <c r="C26" s="99"/>
    </row>
    <row r="27" spans="1:3" ht="15" customHeight="1">
      <c r="A27" s="135">
        <v>44861</v>
      </c>
      <c r="B27" s="98">
        <v>0</v>
      </c>
      <c r="C27" s="99"/>
    </row>
    <row r="28" spans="1:3" ht="15" customHeight="1">
      <c r="A28" s="135">
        <v>44862</v>
      </c>
      <c r="B28" s="98">
        <v>0</v>
      </c>
      <c r="C28" s="99"/>
    </row>
    <row r="29" spans="1:3" ht="15" customHeight="1">
      <c r="A29" s="135">
        <v>44863</v>
      </c>
      <c r="B29" s="98">
        <v>0</v>
      </c>
      <c r="C29" s="99"/>
    </row>
    <row r="30" spans="1:3" ht="15" customHeight="1">
      <c r="A30" s="135">
        <v>44864</v>
      </c>
      <c r="B30" s="98">
        <v>0</v>
      </c>
      <c r="C30" s="99"/>
    </row>
    <row r="31" spans="1:3" ht="15" customHeight="1">
      <c r="A31" s="135">
        <v>44865</v>
      </c>
      <c r="B31" s="98">
        <v>0</v>
      </c>
      <c r="C31" s="99"/>
    </row>
    <row r="32" spans="1:3" ht="15" customHeight="1">
      <c r="A32" s="135">
        <v>44866</v>
      </c>
      <c r="B32" s="98">
        <v>0</v>
      </c>
      <c r="C32" s="99"/>
    </row>
    <row r="33" spans="1:3" ht="15" customHeight="1">
      <c r="A33" s="135">
        <v>44867</v>
      </c>
      <c r="B33" s="98">
        <v>0</v>
      </c>
      <c r="C33" s="99"/>
    </row>
    <row r="34" spans="1:3" ht="15" customHeight="1">
      <c r="A34" s="135">
        <v>44868</v>
      </c>
      <c r="B34" s="98">
        <v>0</v>
      </c>
      <c r="C34" s="99"/>
    </row>
    <row r="35" spans="1:3" ht="15" customHeight="1">
      <c r="A35" s="135">
        <v>44869</v>
      </c>
      <c r="B35" s="98">
        <v>0</v>
      </c>
      <c r="C35" s="99"/>
    </row>
    <row r="36" spans="1:3" ht="15" customHeight="1">
      <c r="A36" s="135">
        <v>44870</v>
      </c>
      <c r="B36" s="98">
        <v>0</v>
      </c>
      <c r="C36" s="99"/>
    </row>
    <row r="37" spans="1:3" ht="15" customHeight="1">
      <c r="A37" s="135">
        <v>44871</v>
      </c>
      <c r="B37" s="98">
        <v>0</v>
      </c>
      <c r="C37" s="99"/>
    </row>
    <row r="38" spans="1:3" ht="15" customHeight="1">
      <c r="A38" s="135">
        <v>44872</v>
      </c>
      <c r="B38" s="98">
        <v>0</v>
      </c>
      <c r="C38" s="99"/>
    </row>
    <row r="39" spans="1:3" ht="15" customHeight="1">
      <c r="A39" s="135">
        <v>44873</v>
      </c>
      <c r="B39" s="98">
        <v>0</v>
      </c>
      <c r="C39" s="99"/>
    </row>
    <row r="40" spans="1:3" ht="15" customHeight="1">
      <c r="A40" s="135">
        <v>44874</v>
      </c>
      <c r="B40" s="98">
        <v>0</v>
      </c>
      <c r="C40" s="99"/>
    </row>
    <row r="41" spans="1:3" ht="15" customHeight="1">
      <c r="A41" s="135">
        <v>44875</v>
      </c>
      <c r="B41" s="98">
        <v>0</v>
      </c>
      <c r="C41" s="99"/>
    </row>
    <row r="42" spans="1:3" ht="15" customHeight="1">
      <c r="A42" s="135">
        <v>44876</v>
      </c>
      <c r="B42" s="98">
        <v>0</v>
      </c>
      <c r="C42" s="99"/>
    </row>
    <row r="43" spans="1:3" ht="15" customHeight="1">
      <c r="A43" s="135">
        <v>44877</v>
      </c>
      <c r="B43" s="98">
        <v>0</v>
      </c>
      <c r="C43" s="99"/>
    </row>
    <row r="44" spans="1:3" ht="15" customHeight="1">
      <c r="A44" s="135">
        <v>44878</v>
      </c>
      <c r="B44" s="98">
        <v>0</v>
      </c>
      <c r="C44" s="99"/>
    </row>
    <row r="45" spans="1:3" ht="15" customHeight="1">
      <c r="A45" s="135">
        <v>44879</v>
      </c>
      <c r="B45" s="98">
        <v>0</v>
      </c>
      <c r="C45" s="99"/>
    </row>
    <row r="46" spans="1:3" ht="15" customHeight="1">
      <c r="A46" s="135">
        <v>44880</v>
      </c>
      <c r="B46" s="98">
        <v>0</v>
      </c>
      <c r="C46" s="99"/>
    </row>
    <row r="47" spans="1:3" ht="15" customHeight="1">
      <c r="A47" s="135">
        <v>44881</v>
      </c>
      <c r="B47" s="98">
        <v>0</v>
      </c>
      <c r="C47" s="99"/>
    </row>
    <row r="48" spans="1:3" ht="15" customHeight="1">
      <c r="A48" s="135">
        <v>44882</v>
      </c>
      <c r="B48" s="98">
        <v>0</v>
      </c>
      <c r="C48" s="99"/>
    </row>
    <row r="49" spans="1:3" ht="15" customHeight="1">
      <c r="A49" s="135">
        <v>44883</v>
      </c>
      <c r="B49" s="98">
        <v>0</v>
      </c>
      <c r="C49" s="99"/>
    </row>
    <row r="50" spans="1:3" ht="15" customHeight="1">
      <c r="A50" s="135">
        <v>44884</v>
      </c>
      <c r="B50" s="98">
        <v>0</v>
      </c>
      <c r="C50" s="99"/>
    </row>
    <row r="51" spans="1:3" ht="15" customHeight="1">
      <c r="A51" s="135">
        <v>44885</v>
      </c>
      <c r="B51" s="98">
        <v>0</v>
      </c>
      <c r="C51" s="99"/>
    </row>
    <row r="52" spans="1:3" ht="15" customHeight="1">
      <c r="A52" s="135">
        <v>44886</v>
      </c>
      <c r="B52" s="98">
        <v>0</v>
      </c>
      <c r="C52" s="99"/>
    </row>
    <row r="53" spans="1:3" ht="15" customHeight="1">
      <c r="A53" s="135">
        <v>44887</v>
      </c>
      <c r="B53" s="98">
        <v>0</v>
      </c>
      <c r="C53" s="99"/>
    </row>
    <row r="54" spans="1:3" ht="15" customHeight="1">
      <c r="A54" s="135">
        <v>44888</v>
      </c>
      <c r="B54" s="98">
        <v>0</v>
      </c>
      <c r="C54" s="99"/>
    </row>
    <row r="55" spans="1:3" ht="15" customHeight="1">
      <c r="A55" s="135">
        <v>44889</v>
      </c>
      <c r="B55" s="98">
        <v>0</v>
      </c>
      <c r="C55" s="99"/>
    </row>
    <row r="56" spans="1:3" ht="15" customHeight="1">
      <c r="A56" s="135">
        <v>44890</v>
      </c>
      <c r="B56" s="98">
        <v>0</v>
      </c>
      <c r="C56" s="99"/>
    </row>
    <row r="57" spans="1:3" ht="15" customHeight="1">
      <c r="A57" s="135">
        <v>44891</v>
      </c>
      <c r="B57" s="98">
        <v>0</v>
      </c>
      <c r="C57" s="99"/>
    </row>
    <row r="58" spans="1:3" ht="15" customHeight="1">
      <c r="A58" s="135">
        <v>44892</v>
      </c>
      <c r="B58" s="98">
        <v>0</v>
      </c>
      <c r="C58" s="99"/>
    </row>
    <row r="59" spans="1:3" ht="15" customHeight="1">
      <c r="A59" s="135">
        <v>44893</v>
      </c>
      <c r="B59" s="98">
        <v>0</v>
      </c>
      <c r="C59" s="99"/>
    </row>
    <row r="60" spans="1:3" ht="15" customHeight="1">
      <c r="A60" s="135">
        <v>44894</v>
      </c>
      <c r="B60" s="98">
        <v>0</v>
      </c>
      <c r="C60" s="99"/>
    </row>
    <row r="61" spans="1:3" ht="15" customHeight="1">
      <c r="A61" s="135">
        <v>44895</v>
      </c>
      <c r="B61" s="98">
        <v>0</v>
      </c>
      <c r="C61" s="99"/>
    </row>
    <row r="62" spans="1:3" ht="15" customHeight="1">
      <c r="A62" s="135">
        <v>44896</v>
      </c>
      <c r="B62" s="98">
        <v>0</v>
      </c>
      <c r="C62" s="99"/>
    </row>
    <row r="63" spans="1:3" ht="15" customHeight="1">
      <c r="A63" s="135">
        <v>44897</v>
      </c>
      <c r="B63" s="98">
        <v>0</v>
      </c>
      <c r="C63" s="99"/>
    </row>
    <row r="64" spans="1:3" ht="15" customHeight="1">
      <c r="A64" s="135">
        <v>44898</v>
      </c>
      <c r="B64" s="98">
        <v>0.66929000000000005</v>
      </c>
      <c r="C64" s="99"/>
    </row>
    <row r="65" spans="1:3" ht="15" customHeight="1">
      <c r="A65" s="135">
        <v>44899</v>
      </c>
      <c r="B65" s="98">
        <v>0.39369999999999999</v>
      </c>
      <c r="C65" s="99"/>
    </row>
    <row r="66" spans="1:3" ht="15" customHeight="1">
      <c r="A66" s="135">
        <v>44900</v>
      </c>
      <c r="B66" s="98">
        <v>0</v>
      </c>
      <c r="C66" s="99"/>
    </row>
    <row r="67" spans="1:3" ht="15" customHeight="1">
      <c r="A67" s="135">
        <v>44901</v>
      </c>
      <c r="B67" s="98">
        <v>0</v>
      </c>
      <c r="C67" s="99"/>
    </row>
    <row r="68" spans="1:3" ht="15" customHeight="1">
      <c r="A68" s="135">
        <v>44902</v>
      </c>
      <c r="B68" s="98">
        <v>0</v>
      </c>
      <c r="C68" s="99"/>
    </row>
    <row r="69" spans="1:3" ht="15" customHeight="1">
      <c r="A69" s="135">
        <v>44903</v>
      </c>
      <c r="B69" s="98">
        <v>0</v>
      </c>
      <c r="C69" s="99"/>
    </row>
    <row r="70" spans="1:3" ht="15" customHeight="1">
      <c r="A70" s="135">
        <v>44904</v>
      </c>
      <c r="B70" s="98">
        <v>0</v>
      </c>
      <c r="C70" s="99"/>
    </row>
    <row r="71" spans="1:3" ht="15" customHeight="1">
      <c r="A71" s="135">
        <v>44905</v>
      </c>
      <c r="B71" s="98">
        <v>0</v>
      </c>
      <c r="C71" s="99"/>
    </row>
    <row r="72" spans="1:3" ht="15" customHeight="1">
      <c r="A72" s="135">
        <v>44906</v>
      </c>
      <c r="B72" s="98">
        <v>0</v>
      </c>
      <c r="C72" s="99"/>
    </row>
    <row r="73" spans="1:3" ht="15" customHeight="1">
      <c r="A73" s="135">
        <v>44907</v>
      </c>
      <c r="B73" s="98">
        <v>0.11811000000000001</v>
      </c>
      <c r="C73" s="99"/>
    </row>
    <row r="74" spans="1:3" ht="15" customHeight="1">
      <c r="A74" s="135">
        <v>44908</v>
      </c>
      <c r="B74" s="98">
        <v>0</v>
      </c>
      <c r="C74" s="99"/>
    </row>
    <row r="75" spans="1:3" ht="15" customHeight="1">
      <c r="A75" s="135">
        <v>44909</v>
      </c>
      <c r="B75" s="98">
        <v>0</v>
      </c>
      <c r="C75" s="99"/>
    </row>
    <row r="76" spans="1:3" ht="15" customHeight="1">
      <c r="A76" s="135">
        <v>44910</v>
      </c>
      <c r="B76" s="98">
        <v>0</v>
      </c>
      <c r="C76" s="99"/>
    </row>
    <row r="77" spans="1:3" ht="15" customHeight="1">
      <c r="A77" s="135">
        <v>44911</v>
      </c>
      <c r="B77" s="98">
        <v>0</v>
      </c>
      <c r="C77" s="99"/>
    </row>
    <row r="78" spans="1:3" ht="15" customHeight="1">
      <c r="A78" s="135">
        <v>44912</v>
      </c>
      <c r="B78" s="98">
        <v>0</v>
      </c>
      <c r="C78" s="99"/>
    </row>
    <row r="79" spans="1:3" ht="15" customHeight="1">
      <c r="A79" s="135">
        <v>44913</v>
      </c>
      <c r="B79" s="98">
        <v>0</v>
      </c>
      <c r="C79" s="99"/>
    </row>
    <row r="80" spans="1:3" ht="15" customHeight="1">
      <c r="A80" s="135">
        <v>44914</v>
      </c>
      <c r="B80" s="98">
        <v>0</v>
      </c>
      <c r="C80" s="99"/>
    </row>
    <row r="81" spans="1:3" ht="15" customHeight="1">
      <c r="A81" s="135">
        <v>44915</v>
      </c>
      <c r="B81" s="98">
        <v>0</v>
      </c>
      <c r="C81" s="99"/>
    </row>
    <row r="82" spans="1:3" ht="15" customHeight="1">
      <c r="A82" s="135">
        <v>44916</v>
      </c>
      <c r="B82" s="98">
        <v>0</v>
      </c>
      <c r="C82" s="99"/>
    </row>
    <row r="83" spans="1:3" ht="15" customHeight="1">
      <c r="A83" s="135">
        <v>44917</v>
      </c>
      <c r="B83" s="98">
        <v>0</v>
      </c>
      <c r="C83" s="99"/>
    </row>
    <row r="84" spans="1:3" ht="15" customHeight="1">
      <c r="A84" s="135">
        <v>44918</v>
      </c>
      <c r="B84" s="98">
        <v>0</v>
      </c>
      <c r="C84" s="99"/>
    </row>
    <row r="85" spans="1:3" ht="15" customHeight="1">
      <c r="A85" s="135">
        <v>44919</v>
      </c>
      <c r="B85" s="98">
        <v>0</v>
      </c>
      <c r="C85" s="99"/>
    </row>
    <row r="86" spans="1:3" ht="15" customHeight="1">
      <c r="A86" s="135">
        <v>44920</v>
      </c>
      <c r="B86" s="98">
        <v>0</v>
      </c>
      <c r="C86" s="99"/>
    </row>
    <row r="87" spans="1:3" ht="15" customHeight="1">
      <c r="A87" s="135">
        <v>44921</v>
      </c>
      <c r="B87" s="98">
        <v>0</v>
      </c>
      <c r="C87" s="99"/>
    </row>
    <row r="88" spans="1:3" ht="15" customHeight="1">
      <c r="A88" s="135">
        <v>44922</v>
      </c>
      <c r="B88" s="98">
        <v>0</v>
      </c>
      <c r="C88" s="99"/>
    </row>
    <row r="89" spans="1:3" ht="15" customHeight="1">
      <c r="A89" s="135">
        <v>44923</v>
      </c>
      <c r="B89" s="98">
        <v>0.47244000000000003</v>
      </c>
      <c r="C89" s="99"/>
    </row>
    <row r="90" spans="1:3" ht="15" customHeight="1">
      <c r="A90" s="135">
        <v>44924</v>
      </c>
      <c r="B90" s="98">
        <v>3.9370000000000002E-2</v>
      </c>
      <c r="C90" s="99"/>
    </row>
    <row r="91" spans="1:3" ht="15" customHeight="1">
      <c r="A91" s="135">
        <v>44925</v>
      </c>
      <c r="B91" s="98">
        <v>3.9370000000000002E-2</v>
      </c>
      <c r="C91" s="99"/>
    </row>
    <row r="92" spans="1:3" ht="15" customHeight="1">
      <c r="A92" s="135">
        <v>44926</v>
      </c>
      <c r="B92" s="98">
        <v>0</v>
      </c>
      <c r="C92" s="99"/>
    </row>
    <row r="93" spans="1:3" ht="15" customHeight="1">
      <c r="A93" s="135">
        <v>44927</v>
      </c>
      <c r="B93" s="98">
        <v>0.35432999999999998</v>
      </c>
      <c r="C93" s="99"/>
    </row>
    <row r="94" spans="1:3" ht="15" customHeight="1">
      <c r="A94" s="135">
        <v>44928</v>
      </c>
      <c r="B94" s="98">
        <v>7.8740000000000004E-2</v>
      </c>
      <c r="C94" s="99"/>
    </row>
    <row r="95" spans="1:3" ht="15" customHeight="1">
      <c r="A95" s="135">
        <v>44929</v>
      </c>
      <c r="B95" s="98">
        <v>0</v>
      </c>
      <c r="C95" s="99"/>
    </row>
    <row r="96" spans="1:3" ht="15" customHeight="1">
      <c r="A96" s="135">
        <v>44930</v>
      </c>
      <c r="B96" s="98">
        <v>0</v>
      </c>
      <c r="C96" s="99"/>
    </row>
    <row r="97" spans="1:3" ht="15" customHeight="1">
      <c r="A97" s="135">
        <v>44931</v>
      </c>
      <c r="B97" s="98">
        <v>0</v>
      </c>
      <c r="C97" s="99"/>
    </row>
    <row r="98" spans="1:3" ht="15" customHeight="1">
      <c r="A98" s="135">
        <v>44932</v>
      </c>
      <c r="B98" s="98">
        <v>0</v>
      </c>
      <c r="C98" s="99"/>
    </row>
    <row r="99" spans="1:3" ht="15" customHeight="1">
      <c r="A99" s="135">
        <v>44933</v>
      </c>
      <c r="B99" s="98">
        <v>0</v>
      </c>
      <c r="C99" s="99"/>
    </row>
    <row r="100" spans="1:3" ht="15" customHeight="1">
      <c r="A100" s="135">
        <v>44934</v>
      </c>
      <c r="B100" s="98">
        <v>0</v>
      </c>
      <c r="C100" s="99"/>
    </row>
    <row r="101" spans="1:3" ht="15" customHeight="1">
      <c r="A101" s="135">
        <v>44935</v>
      </c>
      <c r="B101" s="98">
        <v>0</v>
      </c>
      <c r="C101" s="99"/>
    </row>
    <row r="102" spans="1:3" ht="15" customHeight="1">
      <c r="A102" s="135">
        <v>44936</v>
      </c>
      <c r="B102" s="98">
        <v>0</v>
      </c>
      <c r="C102" s="99"/>
    </row>
    <row r="103" spans="1:3" ht="15" customHeight="1">
      <c r="A103" s="135">
        <v>44937</v>
      </c>
      <c r="B103" s="98">
        <v>0</v>
      </c>
      <c r="C103" s="99"/>
    </row>
    <row r="104" spans="1:3" ht="15" customHeight="1">
      <c r="A104" s="135">
        <v>44938</v>
      </c>
      <c r="B104" s="98">
        <v>0</v>
      </c>
      <c r="C104" s="99"/>
    </row>
    <row r="105" spans="1:3" ht="15" customHeight="1">
      <c r="A105" s="135">
        <v>44939</v>
      </c>
      <c r="B105" s="98">
        <v>0</v>
      </c>
      <c r="C105" s="99"/>
    </row>
    <row r="106" spans="1:3" ht="15" customHeight="1">
      <c r="A106" s="135">
        <v>44940</v>
      </c>
      <c r="B106" s="98">
        <v>0</v>
      </c>
      <c r="C106" s="99"/>
    </row>
    <row r="107" spans="1:3" ht="15" customHeight="1">
      <c r="A107" s="135">
        <v>44941</v>
      </c>
      <c r="B107" s="98">
        <v>7.8740000000000004E-2</v>
      </c>
      <c r="C107" s="99"/>
    </row>
    <row r="108" spans="1:3" ht="15" customHeight="1">
      <c r="A108" s="135">
        <v>44942</v>
      </c>
      <c r="B108" s="98">
        <v>0.27559</v>
      </c>
      <c r="C108" s="99"/>
    </row>
    <row r="109" spans="1:3" ht="15" customHeight="1">
      <c r="A109" s="135">
        <v>44943</v>
      </c>
      <c r="B109" s="98">
        <v>0.11811000000000001</v>
      </c>
      <c r="C109" s="99"/>
    </row>
    <row r="110" spans="1:3" ht="15" customHeight="1">
      <c r="A110" s="135">
        <v>44944</v>
      </c>
      <c r="B110" s="98">
        <v>0</v>
      </c>
      <c r="C110" s="99"/>
    </row>
    <row r="111" spans="1:3" ht="15" customHeight="1">
      <c r="A111" s="135">
        <v>44945</v>
      </c>
      <c r="B111" s="98">
        <v>0</v>
      </c>
      <c r="C111" s="99"/>
    </row>
    <row r="112" spans="1:3" ht="15" customHeight="1">
      <c r="A112" s="135">
        <v>44946</v>
      </c>
      <c r="B112" s="98">
        <v>0</v>
      </c>
      <c r="C112" s="99"/>
    </row>
    <row r="113" spans="1:3" ht="15" customHeight="1">
      <c r="A113" s="135">
        <v>44947</v>
      </c>
      <c r="B113" s="98">
        <v>0</v>
      </c>
      <c r="C113" s="99"/>
    </row>
    <row r="114" spans="1:3" ht="15" customHeight="1">
      <c r="A114" s="135">
        <v>44948</v>
      </c>
      <c r="B114" s="98">
        <v>0</v>
      </c>
      <c r="C114" s="99"/>
    </row>
    <row r="115" spans="1:3" ht="15" customHeight="1">
      <c r="A115" s="135">
        <v>44949</v>
      </c>
      <c r="B115" s="98">
        <v>0</v>
      </c>
      <c r="C115" s="99"/>
    </row>
    <row r="116" spans="1:3" ht="15" customHeight="1">
      <c r="A116" s="135">
        <v>44950</v>
      </c>
      <c r="B116" s="98">
        <v>0</v>
      </c>
      <c r="C116" s="99"/>
    </row>
    <row r="117" spans="1:3" ht="15" customHeight="1">
      <c r="A117" s="135">
        <v>44951</v>
      </c>
      <c r="B117" s="98">
        <v>0</v>
      </c>
      <c r="C117" s="99"/>
    </row>
    <row r="118" spans="1:3" ht="15" customHeight="1">
      <c r="A118" s="135">
        <v>44952</v>
      </c>
      <c r="B118" s="98">
        <v>0</v>
      </c>
      <c r="C118" s="99"/>
    </row>
    <row r="119" spans="1:3" ht="15" customHeight="1">
      <c r="A119" s="135">
        <v>44953</v>
      </c>
      <c r="B119" s="98">
        <v>0</v>
      </c>
      <c r="C119" s="99"/>
    </row>
    <row r="120" spans="1:3" ht="15" customHeight="1">
      <c r="A120" s="135">
        <v>44954</v>
      </c>
      <c r="B120" s="98">
        <v>0</v>
      </c>
      <c r="C120" s="99"/>
    </row>
    <row r="121" spans="1:3" ht="15" customHeight="1">
      <c r="A121" s="135">
        <v>44955</v>
      </c>
      <c r="B121" s="98">
        <v>0</v>
      </c>
      <c r="C121" s="99"/>
    </row>
    <row r="122" spans="1:3" ht="15" customHeight="1">
      <c r="A122" s="135">
        <v>44956</v>
      </c>
      <c r="B122" s="98">
        <v>0</v>
      </c>
      <c r="C122" s="99"/>
    </row>
    <row r="123" spans="1:3" ht="15" customHeight="1">
      <c r="A123" s="135">
        <v>44957</v>
      </c>
      <c r="B123" s="98">
        <v>0</v>
      </c>
      <c r="C123" s="99"/>
    </row>
    <row r="124" spans="1:3" ht="15" customHeight="1">
      <c r="A124" s="135">
        <v>44958</v>
      </c>
      <c r="B124" s="98">
        <v>0</v>
      </c>
      <c r="C124" s="99"/>
    </row>
    <row r="125" spans="1:3" ht="15" customHeight="1">
      <c r="A125" s="135">
        <v>44959</v>
      </c>
      <c r="B125" s="98">
        <v>0</v>
      </c>
      <c r="C125" s="99"/>
    </row>
    <row r="126" spans="1:3" ht="15" customHeight="1">
      <c r="A126" s="135">
        <v>44960</v>
      </c>
      <c r="B126" s="98">
        <v>0</v>
      </c>
      <c r="C126" s="99"/>
    </row>
    <row r="127" spans="1:3" ht="15" customHeight="1">
      <c r="A127" s="135">
        <v>44961</v>
      </c>
      <c r="B127" s="98">
        <v>0</v>
      </c>
      <c r="C127" s="99"/>
    </row>
    <row r="128" spans="1:3" ht="15" customHeight="1">
      <c r="A128" s="135">
        <v>44962</v>
      </c>
      <c r="B128" s="98">
        <v>0</v>
      </c>
      <c r="C128" s="99"/>
    </row>
    <row r="129" spans="1:3" ht="15" customHeight="1">
      <c r="A129" s="135">
        <v>44963</v>
      </c>
      <c r="B129" s="98">
        <v>0</v>
      </c>
      <c r="C129" s="99"/>
    </row>
    <row r="130" spans="1:3" ht="15" customHeight="1">
      <c r="A130" s="135">
        <v>44964</v>
      </c>
      <c r="B130" s="98">
        <v>0</v>
      </c>
      <c r="C130" s="99"/>
    </row>
    <row r="131" spans="1:3" ht="15" customHeight="1">
      <c r="A131" s="135">
        <v>44965</v>
      </c>
      <c r="B131" s="98">
        <v>0</v>
      </c>
      <c r="C131" s="99"/>
    </row>
    <row r="132" spans="1:3" ht="15" customHeight="1">
      <c r="A132" s="135">
        <v>44966</v>
      </c>
      <c r="B132" s="98">
        <v>0</v>
      </c>
      <c r="C132" s="99"/>
    </row>
    <row r="133" spans="1:3" ht="15" customHeight="1">
      <c r="A133" s="135">
        <v>44967</v>
      </c>
      <c r="B133" s="98">
        <v>0</v>
      </c>
      <c r="C133" s="99"/>
    </row>
    <row r="134" spans="1:3" ht="15" customHeight="1">
      <c r="A134" s="135">
        <v>44968</v>
      </c>
      <c r="B134" s="98">
        <v>0</v>
      </c>
      <c r="C134" s="99"/>
    </row>
    <row r="135" spans="1:3" ht="15" customHeight="1">
      <c r="A135" s="135">
        <v>44969</v>
      </c>
      <c r="B135" s="98">
        <v>0</v>
      </c>
      <c r="C135" s="99"/>
    </row>
    <row r="136" spans="1:3" ht="15" customHeight="1">
      <c r="A136" s="135">
        <v>44970</v>
      </c>
      <c r="B136" s="98">
        <v>0</v>
      </c>
      <c r="C136" s="99"/>
    </row>
    <row r="137" spans="1:3" ht="15" customHeight="1">
      <c r="A137" s="135">
        <v>44971</v>
      </c>
      <c r="B137" s="98">
        <v>0.15748000000000001</v>
      </c>
      <c r="C137" s="99"/>
    </row>
    <row r="138" spans="1:3" ht="15" customHeight="1">
      <c r="A138" s="135">
        <v>44972</v>
      </c>
      <c r="B138" s="98">
        <v>0</v>
      </c>
      <c r="C138" s="99"/>
    </row>
    <row r="139" spans="1:3" ht="15" customHeight="1">
      <c r="A139" s="135">
        <v>44973</v>
      </c>
      <c r="B139" s="98">
        <v>0</v>
      </c>
      <c r="C139" s="99"/>
    </row>
    <row r="140" spans="1:3" ht="15" customHeight="1">
      <c r="A140" s="135">
        <v>44974</v>
      </c>
      <c r="B140" s="98">
        <v>0</v>
      </c>
      <c r="C140" s="99"/>
    </row>
    <row r="141" spans="1:3" ht="15" customHeight="1">
      <c r="A141" s="135">
        <v>44975</v>
      </c>
      <c r="B141" s="98">
        <v>0</v>
      </c>
      <c r="C141" s="99"/>
    </row>
    <row r="142" spans="1:3" ht="15" customHeight="1">
      <c r="A142" s="135">
        <v>44976</v>
      </c>
      <c r="B142" s="98">
        <v>0</v>
      </c>
      <c r="C142" s="99"/>
    </row>
    <row r="143" spans="1:3" ht="15" customHeight="1">
      <c r="A143" s="135">
        <v>44977</v>
      </c>
      <c r="B143" s="98">
        <v>0</v>
      </c>
      <c r="C143" s="99"/>
    </row>
    <row r="144" spans="1:3" ht="15" customHeight="1">
      <c r="A144" s="135">
        <v>44978</v>
      </c>
      <c r="B144" s="98">
        <v>0</v>
      </c>
      <c r="C144" s="99"/>
    </row>
    <row r="145" spans="1:3" ht="15" customHeight="1">
      <c r="A145" s="135">
        <v>44979</v>
      </c>
      <c r="B145" s="98">
        <v>7.8740000000000004E-2</v>
      </c>
      <c r="C145" s="99"/>
    </row>
    <row r="146" spans="1:3" ht="15" customHeight="1">
      <c r="A146" s="135">
        <v>44980</v>
      </c>
      <c r="B146" s="98">
        <v>0</v>
      </c>
      <c r="C146" s="99"/>
    </row>
    <row r="147" spans="1:3" ht="15" customHeight="1">
      <c r="A147" s="135">
        <v>44981</v>
      </c>
      <c r="B147" s="98">
        <v>0</v>
      </c>
      <c r="C147" s="99"/>
    </row>
    <row r="148" spans="1:3" ht="15" customHeight="1">
      <c r="A148" s="135">
        <v>44982</v>
      </c>
      <c r="B148" s="98">
        <v>0</v>
      </c>
      <c r="C148" s="99"/>
    </row>
    <row r="149" spans="1:3" ht="15" customHeight="1">
      <c r="A149" s="135">
        <v>44983</v>
      </c>
      <c r="B149" s="98">
        <v>0.11811000000000001</v>
      </c>
      <c r="C149" s="99"/>
    </row>
    <row r="150" spans="1:3" ht="15" customHeight="1">
      <c r="A150" s="135">
        <v>44984</v>
      </c>
      <c r="B150" s="98">
        <v>0</v>
      </c>
      <c r="C150" s="99"/>
    </row>
    <row r="151" spans="1:3" ht="15" customHeight="1">
      <c r="A151" s="135">
        <v>44985</v>
      </c>
      <c r="B151" s="98">
        <v>0</v>
      </c>
      <c r="C151" s="99"/>
    </row>
    <row r="152" spans="1:3" ht="15" customHeight="1">
      <c r="A152" s="135"/>
      <c r="B152" s="98"/>
      <c r="C152" s="99"/>
    </row>
    <row r="153" spans="1:3" ht="15" customHeight="1">
      <c r="A153" s="135">
        <v>44986</v>
      </c>
      <c r="B153" s="98">
        <v>0.55118</v>
      </c>
      <c r="C153" s="99"/>
    </row>
    <row r="154" spans="1:3" ht="15" customHeight="1">
      <c r="A154" s="135">
        <v>44987</v>
      </c>
      <c r="B154" s="98">
        <v>0</v>
      </c>
      <c r="C154" s="99"/>
    </row>
    <row r="155" spans="1:3" ht="15" customHeight="1">
      <c r="A155" s="135">
        <v>44988</v>
      </c>
      <c r="B155" s="98">
        <v>0</v>
      </c>
      <c r="C155" s="99"/>
    </row>
    <row r="156" spans="1:3" ht="15" customHeight="1">
      <c r="A156" s="135">
        <v>44989</v>
      </c>
      <c r="B156" s="98">
        <v>0</v>
      </c>
      <c r="C156" s="99"/>
    </row>
    <row r="157" spans="1:3" ht="15" customHeight="1">
      <c r="A157" s="135">
        <v>44990</v>
      </c>
      <c r="B157" s="98">
        <v>0</v>
      </c>
      <c r="C157" s="99"/>
    </row>
    <row r="158" spans="1:3" ht="15" customHeight="1">
      <c r="A158" s="135">
        <v>44991</v>
      </c>
      <c r="B158" s="98">
        <v>0</v>
      </c>
      <c r="C158" s="99"/>
    </row>
    <row r="159" spans="1:3" ht="15" customHeight="1">
      <c r="A159" s="135">
        <v>44992</v>
      </c>
      <c r="B159" s="98">
        <v>0</v>
      </c>
      <c r="C159" s="99"/>
    </row>
    <row r="160" spans="1:3" ht="15" customHeight="1">
      <c r="A160" s="135">
        <v>44993</v>
      </c>
      <c r="B160" s="98">
        <v>0</v>
      </c>
      <c r="C160" s="99"/>
    </row>
    <row r="161" spans="1:3" ht="15" customHeight="1">
      <c r="A161" s="135">
        <v>44994</v>
      </c>
      <c r="B161" s="98">
        <v>0</v>
      </c>
      <c r="C161" s="99"/>
    </row>
    <row r="162" spans="1:3" ht="15" customHeight="1">
      <c r="A162" s="135">
        <v>44995</v>
      </c>
      <c r="B162" s="98">
        <v>0</v>
      </c>
      <c r="C162" s="99"/>
    </row>
    <row r="163" spans="1:3" ht="15" customHeight="1">
      <c r="A163" s="135">
        <v>44996</v>
      </c>
      <c r="B163" s="98">
        <v>0</v>
      </c>
      <c r="C163" s="99"/>
    </row>
    <row r="164" spans="1:3" ht="15" customHeight="1">
      <c r="A164" s="135">
        <v>44997</v>
      </c>
      <c r="B164" s="98">
        <v>0</v>
      </c>
      <c r="C164" s="99"/>
    </row>
    <row r="165" spans="1:3" ht="15" customHeight="1">
      <c r="A165" s="135">
        <v>44998</v>
      </c>
      <c r="B165" s="98">
        <v>0</v>
      </c>
      <c r="C165" s="99"/>
    </row>
    <row r="166" spans="1:3" ht="15" customHeight="1">
      <c r="A166" s="135">
        <v>44999</v>
      </c>
      <c r="B166" s="98">
        <v>0</v>
      </c>
      <c r="C166" s="99"/>
    </row>
    <row r="167" spans="1:3" ht="15" customHeight="1">
      <c r="A167" s="135">
        <v>45000</v>
      </c>
      <c r="B167" s="98">
        <v>0.59055000000000002</v>
      </c>
      <c r="C167" s="99"/>
    </row>
    <row r="168" spans="1:3" ht="15" customHeight="1">
      <c r="A168" s="135">
        <v>45001</v>
      </c>
      <c r="B168" s="98">
        <v>3.9370000000000002E-2</v>
      </c>
      <c r="C168" s="99"/>
    </row>
    <row r="169" spans="1:3" ht="15" customHeight="1">
      <c r="A169" s="135">
        <v>45002</v>
      </c>
      <c r="B169" s="98">
        <v>0</v>
      </c>
      <c r="C169" s="99"/>
    </row>
    <row r="170" spans="1:3" ht="15" customHeight="1">
      <c r="A170" s="135">
        <v>45003</v>
      </c>
      <c r="B170" s="98">
        <v>0</v>
      </c>
      <c r="C170" s="99"/>
    </row>
    <row r="171" spans="1:3" ht="15" customHeight="1">
      <c r="A171" s="135">
        <v>45004</v>
      </c>
      <c r="B171" s="98">
        <v>0</v>
      </c>
      <c r="C171" s="99"/>
    </row>
    <row r="172" spans="1:3" ht="15" customHeight="1">
      <c r="A172" s="135">
        <v>45005</v>
      </c>
      <c r="B172" s="98">
        <v>0</v>
      </c>
      <c r="C172" s="99"/>
    </row>
    <row r="173" spans="1:3" ht="15" customHeight="1">
      <c r="A173" s="135">
        <v>45006</v>
      </c>
      <c r="B173" s="98">
        <v>0</v>
      </c>
      <c r="C173" s="99"/>
    </row>
    <row r="174" spans="1:3" ht="15" customHeight="1">
      <c r="A174" s="135">
        <v>45007</v>
      </c>
      <c r="B174" s="98">
        <v>0</v>
      </c>
      <c r="C174" s="99"/>
    </row>
    <row r="175" spans="1:3" ht="15" customHeight="1">
      <c r="A175" s="135">
        <v>45008</v>
      </c>
      <c r="B175" s="98">
        <v>0</v>
      </c>
      <c r="C175" s="99"/>
    </row>
    <row r="176" spans="1:3" ht="15" customHeight="1">
      <c r="A176" s="135">
        <v>45009</v>
      </c>
      <c r="B176" s="98">
        <v>0</v>
      </c>
      <c r="C176" s="99"/>
    </row>
    <row r="177" spans="1:3" ht="15" customHeight="1">
      <c r="A177" s="135">
        <v>45010</v>
      </c>
      <c r="B177" s="98">
        <v>0</v>
      </c>
      <c r="C177" s="99"/>
    </row>
    <row r="178" spans="1:3" ht="15" customHeight="1">
      <c r="A178" s="135">
        <v>45011</v>
      </c>
      <c r="B178" s="98">
        <v>0</v>
      </c>
      <c r="C178" s="99"/>
    </row>
    <row r="179" spans="1:3" ht="15" customHeight="1">
      <c r="A179" s="135">
        <v>45012</v>
      </c>
      <c r="B179" s="98">
        <v>0</v>
      </c>
      <c r="C179" s="99"/>
    </row>
    <row r="180" spans="1:3" ht="15" customHeight="1">
      <c r="A180" s="135">
        <v>45013</v>
      </c>
      <c r="B180" s="98">
        <v>0</v>
      </c>
      <c r="C180" s="99"/>
    </row>
    <row r="181" spans="1:3" ht="15" customHeight="1">
      <c r="A181" s="135">
        <v>45014</v>
      </c>
      <c r="B181" s="98">
        <v>0</v>
      </c>
      <c r="C181" s="99"/>
    </row>
    <row r="182" spans="1:3" ht="15" customHeight="1">
      <c r="A182" s="135">
        <v>45015</v>
      </c>
      <c r="B182" s="98">
        <v>0</v>
      </c>
      <c r="C182" s="99"/>
    </row>
    <row r="183" spans="1:3" ht="15" customHeight="1">
      <c r="A183" s="135">
        <v>45016</v>
      </c>
      <c r="B183" s="98">
        <v>0</v>
      </c>
      <c r="C183" s="99"/>
    </row>
    <row r="184" spans="1:3" ht="15" customHeight="1">
      <c r="A184" s="135">
        <v>45017</v>
      </c>
      <c r="B184" s="98">
        <v>0</v>
      </c>
      <c r="C184" s="99"/>
    </row>
    <row r="185" spans="1:3" ht="15" customHeight="1">
      <c r="A185" s="135">
        <v>45018</v>
      </c>
      <c r="B185" s="98">
        <v>0</v>
      </c>
      <c r="C185" s="99"/>
    </row>
    <row r="186" spans="1:3" ht="15" customHeight="1">
      <c r="A186" s="135">
        <v>45019</v>
      </c>
      <c r="B186" s="98">
        <v>0</v>
      </c>
      <c r="C186" s="99"/>
    </row>
    <row r="187" spans="1:3" ht="15" customHeight="1">
      <c r="A187" s="135">
        <v>45020</v>
      </c>
      <c r="B187" s="98">
        <v>0</v>
      </c>
      <c r="C187" s="99"/>
    </row>
    <row r="188" spans="1:3" ht="15" customHeight="1">
      <c r="A188" s="135">
        <v>45021</v>
      </c>
      <c r="B188" s="98">
        <v>0</v>
      </c>
      <c r="C188" s="99"/>
    </row>
    <row r="189" spans="1:3" ht="15" customHeight="1">
      <c r="A189" s="135">
        <v>45022</v>
      </c>
      <c r="B189" s="98">
        <v>0</v>
      </c>
      <c r="C189" s="99"/>
    </row>
    <row r="190" spans="1:3" ht="15" customHeight="1">
      <c r="A190" s="135">
        <v>45023</v>
      </c>
      <c r="B190" s="98">
        <v>0</v>
      </c>
      <c r="C190" s="99"/>
    </row>
    <row r="191" spans="1:3" ht="15" customHeight="1">
      <c r="A191" s="135">
        <v>45024</v>
      </c>
      <c r="B191" s="98">
        <v>0</v>
      </c>
      <c r="C191" s="99"/>
    </row>
    <row r="192" spans="1:3" ht="15" customHeight="1">
      <c r="A192" s="135">
        <v>45025</v>
      </c>
      <c r="B192" s="98">
        <v>0</v>
      </c>
      <c r="C192" s="99"/>
    </row>
    <row r="193" spans="1:3" ht="15" customHeight="1">
      <c r="A193" s="135">
        <v>45026</v>
      </c>
      <c r="B193" s="98">
        <v>0</v>
      </c>
      <c r="C193" s="99"/>
    </row>
    <row r="194" spans="1:3" ht="15" customHeight="1">
      <c r="A194" s="135">
        <v>45027</v>
      </c>
      <c r="B194" s="98">
        <v>0</v>
      </c>
      <c r="C194" s="99"/>
    </row>
    <row r="195" spans="1:3" ht="15" customHeight="1">
      <c r="A195" s="135">
        <v>45028</v>
      </c>
      <c r="B195" s="98">
        <v>0</v>
      </c>
      <c r="C195" s="99"/>
    </row>
    <row r="196" spans="1:3" ht="15" customHeight="1">
      <c r="A196" s="135">
        <v>45029</v>
      </c>
      <c r="B196" s="98">
        <v>0</v>
      </c>
      <c r="C196" s="99"/>
    </row>
    <row r="197" spans="1:3" ht="15" customHeight="1">
      <c r="A197" s="135">
        <v>45030</v>
      </c>
      <c r="B197" s="98">
        <v>0</v>
      </c>
      <c r="C197" s="99"/>
    </row>
    <row r="198" spans="1:3" ht="15" customHeight="1">
      <c r="A198" s="135">
        <v>45031</v>
      </c>
      <c r="B198" s="98">
        <v>0</v>
      </c>
      <c r="C198" s="99"/>
    </row>
    <row r="199" spans="1:3" ht="15" customHeight="1">
      <c r="A199" s="135">
        <v>45032</v>
      </c>
      <c r="B199" s="98">
        <v>0</v>
      </c>
      <c r="C199" s="99"/>
    </row>
    <row r="200" spans="1:3" ht="15" customHeight="1">
      <c r="A200" s="135">
        <v>45033</v>
      </c>
      <c r="B200" s="98">
        <v>0</v>
      </c>
      <c r="C200" s="99"/>
    </row>
    <row r="201" spans="1:3" ht="15" customHeight="1">
      <c r="A201" s="135">
        <v>45034</v>
      </c>
      <c r="B201" s="98">
        <v>0</v>
      </c>
      <c r="C201" s="99"/>
    </row>
    <row r="202" spans="1:3" ht="15" customHeight="1">
      <c r="A202" s="135">
        <v>45035</v>
      </c>
      <c r="B202" s="98">
        <v>0</v>
      </c>
      <c r="C202" s="99"/>
    </row>
    <row r="203" spans="1:3" ht="15" customHeight="1">
      <c r="A203" s="135">
        <v>45036</v>
      </c>
      <c r="B203" s="98">
        <v>0</v>
      </c>
      <c r="C203" s="99"/>
    </row>
    <row r="204" spans="1:3" ht="15" customHeight="1">
      <c r="A204" s="135">
        <v>45037</v>
      </c>
      <c r="B204" s="98">
        <v>0</v>
      </c>
      <c r="C204" s="99"/>
    </row>
    <row r="205" spans="1:3" ht="15" customHeight="1">
      <c r="A205" s="135">
        <v>45038</v>
      </c>
      <c r="B205" s="98">
        <v>0</v>
      </c>
      <c r="C205" s="99"/>
    </row>
    <row r="206" spans="1:3" ht="15" customHeight="1">
      <c r="A206" s="135">
        <v>45039</v>
      </c>
      <c r="B206" s="98">
        <v>0</v>
      </c>
      <c r="C206" s="99"/>
    </row>
    <row r="207" spans="1:3" ht="15" customHeight="1">
      <c r="A207" s="135">
        <v>45040</v>
      </c>
      <c r="B207" s="98">
        <v>0</v>
      </c>
      <c r="C207" s="99"/>
    </row>
    <row r="208" spans="1:3" ht="15" customHeight="1">
      <c r="A208" s="135">
        <v>45041</v>
      </c>
      <c r="B208" s="98">
        <v>0</v>
      </c>
      <c r="C208" s="99"/>
    </row>
    <row r="209" spans="1:3" ht="15" customHeight="1">
      <c r="A209" s="135">
        <v>45042</v>
      </c>
      <c r="B209" s="98">
        <v>0</v>
      </c>
      <c r="C209" s="99"/>
    </row>
    <row r="210" spans="1:3" ht="15" customHeight="1">
      <c r="A210" s="135">
        <v>45043</v>
      </c>
      <c r="B210" s="98">
        <v>0</v>
      </c>
      <c r="C210" s="99"/>
    </row>
    <row r="211" spans="1:3" ht="15" customHeight="1">
      <c r="A211" s="135">
        <v>45044</v>
      </c>
      <c r="B211" s="98">
        <v>0</v>
      </c>
      <c r="C211" s="99"/>
    </row>
    <row r="212" spans="1:3" ht="15" customHeight="1">
      <c r="A212" s="135">
        <v>45045</v>
      </c>
      <c r="B212" s="98">
        <v>0</v>
      </c>
      <c r="C212" s="99"/>
    </row>
    <row r="213" spans="1:3" ht="15" customHeight="1">
      <c r="A213" s="135">
        <v>45046</v>
      </c>
      <c r="B213" s="98">
        <v>0</v>
      </c>
      <c r="C213" s="99"/>
    </row>
    <row r="214" spans="1:3" ht="15" customHeight="1">
      <c r="A214" s="135">
        <v>45047</v>
      </c>
      <c r="B214" s="98">
        <v>0</v>
      </c>
      <c r="C214" s="99"/>
    </row>
    <row r="215" spans="1:3" ht="15" customHeight="1">
      <c r="A215" s="135">
        <v>45048</v>
      </c>
      <c r="B215" s="98">
        <v>0</v>
      </c>
      <c r="C215" s="99"/>
    </row>
    <row r="216" spans="1:3" ht="15" customHeight="1">
      <c r="A216" s="135">
        <v>45049</v>
      </c>
      <c r="B216" s="98">
        <v>0</v>
      </c>
      <c r="C216" s="99"/>
    </row>
    <row r="217" spans="1:3" ht="15" customHeight="1">
      <c r="A217" s="135">
        <v>45050</v>
      </c>
      <c r="B217" s="98">
        <v>0</v>
      </c>
      <c r="C217" s="99"/>
    </row>
    <row r="218" spans="1:3" ht="15" customHeight="1">
      <c r="A218" s="135">
        <v>45051</v>
      </c>
      <c r="B218" s="98">
        <v>0</v>
      </c>
      <c r="C218" s="99"/>
    </row>
    <row r="219" spans="1:3" ht="15" customHeight="1">
      <c r="A219" s="135">
        <v>45052</v>
      </c>
      <c r="B219" s="98">
        <v>0</v>
      </c>
      <c r="C219" s="99"/>
    </row>
    <row r="220" spans="1:3" ht="15" customHeight="1">
      <c r="A220" s="135">
        <v>45053</v>
      </c>
      <c r="B220" s="98">
        <v>0</v>
      </c>
      <c r="C220" s="99"/>
    </row>
    <row r="221" spans="1:3" ht="15" customHeight="1">
      <c r="A221" s="135">
        <v>45054</v>
      </c>
      <c r="B221" s="98">
        <v>0</v>
      </c>
      <c r="C221" s="99"/>
    </row>
    <row r="222" spans="1:3" ht="15" customHeight="1">
      <c r="A222" s="135">
        <v>45055</v>
      </c>
      <c r="B222" s="98">
        <v>0</v>
      </c>
      <c r="C222" s="99"/>
    </row>
    <row r="223" spans="1:3" ht="15" customHeight="1">
      <c r="A223" s="135">
        <v>45056</v>
      </c>
      <c r="B223" s="98">
        <v>0</v>
      </c>
      <c r="C223" s="99"/>
    </row>
    <row r="224" spans="1:3" ht="15" customHeight="1">
      <c r="A224" s="135">
        <v>45057</v>
      </c>
      <c r="B224" s="98">
        <v>0</v>
      </c>
      <c r="C224" s="99"/>
    </row>
    <row r="225" spans="1:3" ht="15" customHeight="1">
      <c r="A225" s="135">
        <v>45058</v>
      </c>
      <c r="B225" s="98">
        <v>0</v>
      </c>
      <c r="C225" s="99"/>
    </row>
    <row r="226" spans="1:3" ht="15" customHeight="1">
      <c r="A226" s="135">
        <v>45059</v>
      </c>
      <c r="B226" s="98">
        <v>0</v>
      </c>
      <c r="C226" s="99"/>
    </row>
    <row r="227" spans="1:3" ht="15" customHeight="1">
      <c r="A227" s="135">
        <v>45060</v>
      </c>
      <c r="B227" s="98">
        <v>0</v>
      </c>
      <c r="C227" s="99"/>
    </row>
    <row r="228" spans="1:3" ht="15" customHeight="1">
      <c r="A228" s="135">
        <v>45061</v>
      </c>
      <c r="B228" s="98">
        <v>0</v>
      </c>
      <c r="C228" s="99"/>
    </row>
    <row r="229" spans="1:3" ht="15" customHeight="1">
      <c r="A229" s="135">
        <v>45062</v>
      </c>
      <c r="B229" s="98">
        <v>0</v>
      </c>
      <c r="C229" s="99"/>
    </row>
    <row r="230" spans="1:3" ht="15" customHeight="1">
      <c r="A230" s="135">
        <v>45063</v>
      </c>
      <c r="B230" s="98">
        <v>3.9370000000000002E-2</v>
      </c>
      <c r="C230" s="99"/>
    </row>
    <row r="231" spans="1:3" ht="15" customHeight="1">
      <c r="A231" s="135">
        <v>45064</v>
      </c>
      <c r="B231" s="98">
        <v>0</v>
      </c>
      <c r="C231" s="99"/>
    </row>
    <row r="232" spans="1:3" ht="15" customHeight="1">
      <c r="A232" s="135">
        <v>45065</v>
      </c>
      <c r="B232" s="98">
        <v>0</v>
      </c>
      <c r="C232" s="99"/>
    </row>
    <row r="233" spans="1:3" ht="15" customHeight="1">
      <c r="A233" s="135">
        <v>45066</v>
      </c>
      <c r="B233" s="98">
        <v>0</v>
      </c>
      <c r="C233" s="99"/>
    </row>
    <row r="234" spans="1:3" ht="15" customHeight="1">
      <c r="A234" s="135">
        <v>45067</v>
      </c>
      <c r="B234" s="98">
        <v>0</v>
      </c>
      <c r="C234" s="99"/>
    </row>
    <row r="235" spans="1:3" ht="15" customHeight="1">
      <c r="A235" s="135">
        <v>45068</v>
      </c>
      <c r="B235" s="98">
        <v>0</v>
      </c>
      <c r="C235" s="99"/>
    </row>
    <row r="236" spans="1:3" ht="15" customHeight="1">
      <c r="A236" s="135">
        <v>45069</v>
      </c>
      <c r="B236" s="98">
        <v>0</v>
      </c>
      <c r="C236" s="99"/>
    </row>
    <row r="237" spans="1:3" ht="15" customHeight="1">
      <c r="A237" s="135">
        <v>45070</v>
      </c>
      <c r="B237" s="98">
        <v>0</v>
      </c>
      <c r="C237" s="99"/>
    </row>
    <row r="238" spans="1:3" ht="15" customHeight="1">
      <c r="A238" s="135">
        <v>45071</v>
      </c>
      <c r="B238" s="98">
        <v>0</v>
      </c>
      <c r="C238" s="99"/>
    </row>
    <row r="239" spans="1:3" ht="15" customHeight="1">
      <c r="A239" s="135">
        <v>45072</v>
      </c>
      <c r="B239" s="98">
        <v>0</v>
      </c>
      <c r="C239" s="99"/>
    </row>
    <row r="240" spans="1:3" ht="15" customHeight="1">
      <c r="A240" s="135">
        <v>45073</v>
      </c>
      <c r="B240" s="98">
        <v>0</v>
      </c>
      <c r="C240" s="99"/>
    </row>
    <row r="241" spans="1:3" ht="15" customHeight="1">
      <c r="A241" s="135">
        <v>45074</v>
      </c>
      <c r="B241" s="98">
        <v>0</v>
      </c>
      <c r="C241" s="99"/>
    </row>
    <row r="242" spans="1:3" ht="15" customHeight="1">
      <c r="A242" s="135">
        <v>45075</v>
      </c>
      <c r="B242" s="98">
        <v>0</v>
      </c>
      <c r="C242" s="99"/>
    </row>
    <row r="243" spans="1:3" ht="15" customHeight="1">
      <c r="A243" s="135">
        <v>45076</v>
      </c>
      <c r="B243" s="98">
        <v>0</v>
      </c>
      <c r="C243" s="99"/>
    </row>
    <row r="244" spans="1:3" ht="15" customHeight="1">
      <c r="A244" s="135">
        <v>45077</v>
      </c>
      <c r="B244" s="98">
        <v>0</v>
      </c>
      <c r="C244" s="99"/>
    </row>
    <row r="245" spans="1:3" ht="15" customHeight="1">
      <c r="A245" s="135">
        <v>45078</v>
      </c>
      <c r="B245" s="98">
        <v>0</v>
      </c>
      <c r="C245" s="99"/>
    </row>
    <row r="246" spans="1:3" ht="15" customHeight="1">
      <c r="A246" s="135">
        <v>45079</v>
      </c>
      <c r="B246" s="98">
        <v>0</v>
      </c>
      <c r="C246" s="99"/>
    </row>
    <row r="247" spans="1:3" ht="15" customHeight="1">
      <c r="A247" s="135">
        <v>45080</v>
      </c>
      <c r="B247" s="98">
        <v>0</v>
      </c>
      <c r="C247" s="99"/>
    </row>
    <row r="248" spans="1:3" ht="15" customHeight="1">
      <c r="A248" s="135">
        <v>45081</v>
      </c>
      <c r="B248" s="98">
        <v>0</v>
      </c>
      <c r="C248" s="99"/>
    </row>
    <row r="249" spans="1:3" ht="15" customHeight="1">
      <c r="A249" s="135">
        <v>45082</v>
      </c>
      <c r="B249" s="98">
        <v>0</v>
      </c>
      <c r="C249" s="99"/>
    </row>
    <row r="250" spans="1:3" ht="15" customHeight="1">
      <c r="A250" s="135">
        <v>45083</v>
      </c>
      <c r="B250" s="98">
        <v>0</v>
      </c>
      <c r="C250" s="99"/>
    </row>
    <row r="251" spans="1:3" ht="15" customHeight="1">
      <c r="A251" s="135">
        <v>45084</v>
      </c>
      <c r="B251" s="98">
        <v>0</v>
      </c>
      <c r="C251" s="99"/>
    </row>
    <row r="252" spans="1:3" ht="15" customHeight="1">
      <c r="A252" s="135">
        <v>45085</v>
      </c>
      <c r="B252" s="98">
        <v>0</v>
      </c>
      <c r="C252" s="99"/>
    </row>
    <row r="253" spans="1:3" ht="15" customHeight="1">
      <c r="A253" s="135">
        <v>45086</v>
      </c>
      <c r="B253" s="98" t="s">
        <v>85</v>
      </c>
      <c r="C253" s="99"/>
    </row>
    <row r="254" spans="1:3" ht="15" customHeight="1">
      <c r="A254" s="135">
        <v>45087</v>
      </c>
      <c r="B254" s="98" t="s">
        <v>85</v>
      </c>
      <c r="C254" s="99"/>
    </row>
    <row r="255" spans="1:3" ht="15" customHeight="1">
      <c r="A255" s="135">
        <v>45088</v>
      </c>
      <c r="B255" s="98" t="s">
        <v>85</v>
      </c>
      <c r="C255" s="99"/>
    </row>
    <row r="256" spans="1:3" ht="15" customHeight="1">
      <c r="A256" s="135">
        <v>45089</v>
      </c>
      <c r="B256" s="98">
        <v>0</v>
      </c>
      <c r="C256" s="99"/>
    </row>
    <row r="257" spans="1:3" ht="15" customHeight="1">
      <c r="A257" s="135">
        <v>45090</v>
      </c>
      <c r="B257" s="98">
        <v>0</v>
      </c>
      <c r="C257" s="99"/>
    </row>
    <row r="258" spans="1:3" ht="15" customHeight="1">
      <c r="A258" s="135">
        <v>45091</v>
      </c>
      <c r="B258" s="98">
        <v>0</v>
      </c>
      <c r="C258" s="99"/>
    </row>
    <row r="259" spans="1:3" ht="15" customHeight="1">
      <c r="A259" s="135">
        <v>45092</v>
      </c>
      <c r="B259" s="98">
        <v>0</v>
      </c>
      <c r="C259" s="99"/>
    </row>
    <row r="260" spans="1:3" ht="15" customHeight="1">
      <c r="A260" s="135">
        <v>45093</v>
      </c>
      <c r="B260" s="98">
        <v>0</v>
      </c>
      <c r="C260" s="99"/>
    </row>
    <row r="261" spans="1:3" ht="15" customHeight="1">
      <c r="A261" s="135">
        <v>45094</v>
      </c>
      <c r="B261" s="98">
        <v>0</v>
      </c>
      <c r="C261" s="99"/>
    </row>
    <row r="262" spans="1:3" ht="15" customHeight="1">
      <c r="A262" s="135">
        <v>45095</v>
      </c>
      <c r="B262" s="98">
        <v>0</v>
      </c>
      <c r="C262" s="99"/>
    </row>
    <row r="263" spans="1:3" ht="15" customHeight="1">
      <c r="A263" s="135">
        <v>45096</v>
      </c>
      <c r="B263" s="98">
        <v>0</v>
      </c>
      <c r="C263" s="99"/>
    </row>
    <row r="264" spans="1:3" ht="15" customHeight="1">
      <c r="A264" s="135">
        <v>45097</v>
      </c>
      <c r="B264" s="98">
        <v>0</v>
      </c>
      <c r="C264" s="99"/>
    </row>
    <row r="265" spans="1:3" ht="15" customHeight="1">
      <c r="A265" s="135">
        <v>45098</v>
      </c>
      <c r="B265" s="98">
        <v>0</v>
      </c>
      <c r="C265" s="99"/>
    </row>
    <row r="266" spans="1:3" ht="15" customHeight="1">
      <c r="A266" s="135">
        <v>45099</v>
      </c>
      <c r="B266" s="98">
        <v>0</v>
      </c>
      <c r="C266" s="99"/>
    </row>
    <row r="267" spans="1:3" ht="15" customHeight="1">
      <c r="A267" s="135">
        <v>45100</v>
      </c>
      <c r="B267" s="98">
        <v>0</v>
      </c>
      <c r="C267" s="99"/>
    </row>
    <row r="268" spans="1:3" ht="15" customHeight="1">
      <c r="A268" s="135">
        <v>45101</v>
      </c>
      <c r="B268" s="98">
        <v>0</v>
      </c>
      <c r="C268" s="99"/>
    </row>
    <row r="269" spans="1:3" ht="15" customHeight="1">
      <c r="A269" s="135">
        <v>45102</v>
      </c>
      <c r="B269" s="98">
        <v>0</v>
      </c>
      <c r="C269" s="99"/>
    </row>
    <row r="270" spans="1:3" ht="15" customHeight="1">
      <c r="A270" s="135">
        <v>45103</v>
      </c>
      <c r="B270" s="98">
        <v>0</v>
      </c>
      <c r="C270" s="99"/>
    </row>
    <row r="271" spans="1:3" ht="15" customHeight="1">
      <c r="A271" s="135">
        <v>45104</v>
      </c>
      <c r="B271" s="98">
        <v>0</v>
      </c>
      <c r="C271" s="99"/>
    </row>
    <row r="272" spans="1:3" ht="15" customHeight="1">
      <c r="A272" s="135">
        <v>45105</v>
      </c>
      <c r="B272" s="98">
        <v>0</v>
      </c>
      <c r="C272" s="99"/>
    </row>
    <row r="273" spans="1:3" ht="15" customHeight="1">
      <c r="A273" s="135">
        <v>45106</v>
      </c>
      <c r="B273" s="98">
        <v>0</v>
      </c>
      <c r="C273" s="99"/>
    </row>
    <row r="274" spans="1:3" ht="15" customHeight="1">
      <c r="A274" s="135">
        <v>45107</v>
      </c>
      <c r="B274" s="98">
        <v>0</v>
      </c>
      <c r="C274" s="99"/>
    </row>
    <row r="275" spans="1:3" ht="15" customHeight="1">
      <c r="A275" s="135">
        <v>45108</v>
      </c>
      <c r="B275" s="98">
        <v>0</v>
      </c>
      <c r="C275" s="99"/>
    </row>
    <row r="276" spans="1:3" ht="15" customHeight="1">
      <c r="A276" s="135">
        <v>45109</v>
      </c>
      <c r="B276" s="98">
        <v>0</v>
      </c>
      <c r="C276" s="99"/>
    </row>
    <row r="277" spans="1:3" ht="15" customHeight="1">
      <c r="A277" s="135">
        <v>45110</v>
      </c>
      <c r="B277" s="98">
        <v>0</v>
      </c>
      <c r="C277" s="99"/>
    </row>
    <row r="278" spans="1:3" ht="15" customHeight="1">
      <c r="A278" s="135">
        <v>45111</v>
      </c>
      <c r="B278" s="98">
        <v>0</v>
      </c>
      <c r="C278" s="99"/>
    </row>
    <row r="279" spans="1:3" ht="15" customHeight="1">
      <c r="A279" s="135">
        <v>45112</v>
      </c>
      <c r="B279" s="98">
        <v>0</v>
      </c>
      <c r="C279" s="99"/>
    </row>
    <row r="280" spans="1:3" ht="15" customHeight="1">
      <c r="A280" s="135">
        <v>45113</v>
      </c>
      <c r="B280" s="98">
        <v>0</v>
      </c>
      <c r="C280" s="99"/>
    </row>
    <row r="281" spans="1:3" ht="15" customHeight="1">
      <c r="A281" s="135">
        <v>45114</v>
      </c>
      <c r="B281" s="98">
        <v>0</v>
      </c>
      <c r="C281" s="99"/>
    </row>
    <row r="282" spans="1:3" ht="15" customHeight="1">
      <c r="A282" s="135">
        <v>45115</v>
      </c>
      <c r="B282" s="98">
        <v>0</v>
      </c>
      <c r="C282" s="99"/>
    </row>
    <row r="283" spans="1:3" ht="15" customHeight="1">
      <c r="A283" s="135">
        <v>45116</v>
      </c>
      <c r="B283" s="98">
        <v>0</v>
      </c>
      <c r="C283" s="99"/>
    </row>
    <row r="284" spans="1:3" ht="15" customHeight="1">
      <c r="A284" s="135">
        <v>45117</v>
      </c>
      <c r="B284" s="98">
        <v>0</v>
      </c>
      <c r="C284" s="99"/>
    </row>
    <row r="285" spans="1:3" ht="15" customHeight="1">
      <c r="A285" s="135">
        <v>45118</v>
      </c>
      <c r="B285" s="98">
        <v>0</v>
      </c>
      <c r="C285" s="99"/>
    </row>
    <row r="286" spans="1:3" ht="15" customHeight="1">
      <c r="A286" s="135">
        <v>45119</v>
      </c>
      <c r="B286" s="98">
        <v>0</v>
      </c>
      <c r="C286" s="99"/>
    </row>
    <row r="287" spans="1:3" ht="15" customHeight="1">
      <c r="A287" s="135">
        <v>45120</v>
      </c>
      <c r="B287" s="98">
        <v>0</v>
      </c>
      <c r="C287" s="99"/>
    </row>
    <row r="288" spans="1:3" ht="15" customHeight="1">
      <c r="A288" s="135">
        <v>45121</v>
      </c>
      <c r="B288" s="98">
        <v>0</v>
      </c>
      <c r="C288" s="99"/>
    </row>
    <row r="289" spans="1:3" ht="15" customHeight="1">
      <c r="A289" s="135">
        <v>45122</v>
      </c>
      <c r="B289" s="98">
        <v>0</v>
      </c>
      <c r="C289" s="99"/>
    </row>
    <row r="290" spans="1:3" ht="15" customHeight="1">
      <c r="A290" s="135">
        <v>45123</v>
      </c>
      <c r="B290" s="98">
        <v>0</v>
      </c>
      <c r="C290" s="99"/>
    </row>
    <row r="291" spans="1:3" ht="15" customHeight="1">
      <c r="A291" s="135">
        <v>45124</v>
      </c>
      <c r="B291" s="98">
        <v>0</v>
      </c>
      <c r="C291" s="99"/>
    </row>
    <row r="292" spans="1:3" ht="15" customHeight="1">
      <c r="A292" s="135">
        <v>45125</v>
      </c>
      <c r="B292" s="98">
        <v>0</v>
      </c>
      <c r="C292" s="99"/>
    </row>
    <row r="293" spans="1:3" ht="15" customHeight="1">
      <c r="A293" s="135">
        <v>45126</v>
      </c>
      <c r="B293" s="98">
        <v>0</v>
      </c>
      <c r="C293" s="99"/>
    </row>
    <row r="294" spans="1:3" ht="15" customHeight="1">
      <c r="A294" s="135">
        <v>45127</v>
      </c>
      <c r="B294" s="98">
        <v>0</v>
      </c>
      <c r="C294" s="99"/>
    </row>
    <row r="295" spans="1:3" ht="15" customHeight="1">
      <c r="A295" s="135">
        <v>45128</v>
      </c>
      <c r="B295" s="98">
        <v>0</v>
      </c>
      <c r="C295" s="99"/>
    </row>
    <row r="296" spans="1:3" ht="15" customHeight="1">
      <c r="A296" s="135">
        <v>45129</v>
      </c>
      <c r="B296" s="98">
        <v>0</v>
      </c>
      <c r="C296" s="99"/>
    </row>
    <row r="297" spans="1:3" ht="15" customHeight="1">
      <c r="A297" s="135">
        <v>45130</v>
      </c>
      <c r="B297" s="98">
        <v>0</v>
      </c>
      <c r="C297" s="99"/>
    </row>
    <row r="298" spans="1:3" ht="15" customHeight="1">
      <c r="A298" s="135">
        <v>45131</v>
      </c>
      <c r="B298" s="98">
        <v>0</v>
      </c>
      <c r="C298" s="99"/>
    </row>
    <row r="299" spans="1:3" ht="15" customHeight="1">
      <c r="A299" s="135">
        <v>45132</v>
      </c>
      <c r="B299" s="98">
        <v>0</v>
      </c>
      <c r="C299" s="99"/>
    </row>
    <row r="300" spans="1:3" ht="15" customHeight="1">
      <c r="A300" s="135">
        <v>45133</v>
      </c>
      <c r="B300" s="98">
        <v>0</v>
      </c>
      <c r="C300" s="99"/>
    </row>
    <row r="301" spans="1:3" ht="15" customHeight="1">
      <c r="A301" s="135">
        <v>45134</v>
      </c>
      <c r="B301" s="98">
        <v>0</v>
      </c>
      <c r="C301" s="99"/>
    </row>
    <row r="302" spans="1:3" ht="15" customHeight="1">
      <c r="A302" s="135">
        <v>45135</v>
      </c>
      <c r="B302" s="98">
        <v>0</v>
      </c>
      <c r="C302" s="99"/>
    </row>
    <row r="303" spans="1:3" ht="15" customHeight="1">
      <c r="A303" s="135">
        <v>45136</v>
      </c>
      <c r="B303" s="98">
        <v>0</v>
      </c>
      <c r="C303" s="99"/>
    </row>
    <row r="304" spans="1:3" ht="15" customHeight="1">
      <c r="A304" s="135">
        <v>45137</v>
      </c>
      <c r="B304" s="98">
        <v>0</v>
      </c>
      <c r="C304" s="99"/>
    </row>
    <row r="305" spans="1:3" ht="15" customHeight="1">
      <c r="A305" s="135">
        <v>45138</v>
      </c>
      <c r="B305" s="98">
        <v>0</v>
      </c>
      <c r="C305" s="99"/>
    </row>
    <row r="306" spans="1:3" ht="15" customHeight="1">
      <c r="A306" s="135">
        <v>45139</v>
      </c>
      <c r="B306" s="98">
        <v>0</v>
      </c>
      <c r="C306" s="99"/>
    </row>
    <row r="307" spans="1:3" ht="15" customHeight="1">
      <c r="A307" s="135">
        <v>45140</v>
      </c>
      <c r="B307" s="98">
        <v>0</v>
      </c>
      <c r="C307" s="99"/>
    </row>
    <row r="308" spans="1:3" ht="15" customHeight="1">
      <c r="A308" s="135">
        <v>45141</v>
      </c>
      <c r="B308" s="98">
        <v>0</v>
      </c>
      <c r="C308" s="99"/>
    </row>
    <row r="309" spans="1:3" ht="15" customHeight="1">
      <c r="A309" s="135">
        <v>45142</v>
      </c>
      <c r="B309" s="98">
        <v>0</v>
      </c>
      <c r="C309" s="99"/>
    </row>
    <row r="310" spans="1:3" ht="15" customHeight="1">
      <c r="A310" s="135">
        <v>45143</v>
      </c>
      <c r="B310" s="98">
        <v>0</v>
      </c>
      <c r="C310" s="99"/>
    </row>
    <row r="311" spans="1:3" ht="15" customHeight="1">
      <c r="A311" s="135">
        <v>45144</v>
      </c>
      <c r="B311" s="98">
        <v>0</v>
      </c>
      <c r="C311" s="99"/>
    </row>
    <row r="312" spans="1:3" ht="15" customHeight="1">
      <c r="A312" s="135">
        <v>45145</v>
      </c>
      <c r="B312" s="98">
        <v>0</v>
      </c>
      <c r="C312" s="99"/>
    </row>
    <row r="313" spans="1:3" ht="15" customHeight="1">
      <c r="A313" s="135">
        <v>45146</v>
      </c>
      <c r="B313" s="98">
        <v>0</v>
      </c>
      <c r="C313" s="99"/>
    </row>
    <row r="314" spans="1:3" ht="15" customHeight="1">
      <c r="A314" s="135">
        <v>45147</v>
      </c>
      <c r="B314" s="98">
        <v>0</v>
      </c>
      <c r="C314" s="99"/>
    </row>
    <row r="315" spans="1:3" ht="15" customHeight="1">
      <c r="A315" s="135">
        <v>45148</v>
      </c>
      <c r="B315" s="98">
        <v>0</v>
      </c>
      <c r="C315" s="99"/>
    </row>
    <row r="316" spans="1:3" ht="15" customHeight="1">
      <c r="A316" s="135">
        <v>45149</v>
      </c>
      <c r="B316" s="98">
        <v>0</v>
      </c>
      <c r="C316" s="99"/>
    </row>
    <row r="317" spans="1:3" ht="15" customHeight="1">
      <c r="A317" s="135">
        <v>45150</v>
      </c>
      <c r="B317" s="98">
        <v>0</v>
      </c>
      <c r="C317" s="99"/>
    </row>
    <row r="318" spans="1:3" ht="15" customHeight="1">
      <c r="A318" s="135">
        <v>45151</v>
      </c>
      <c r="B318" s="98">
        <v>0</v>
      </c>
      <c r="C318" s="99"/>
    </row>
    <row r="319" spans="1:3" ht="15" customHeight="1">
      <c r="A319" s="135">
        <v>45152</v>
      </c>
      <c r="B319" s="98">
        <v>0</v>
      </c>
      <c r="C319" s="99"/>
    </row>
    <row r="320" spans="1:3" ht="15" customHeight="1">
      <c r="A320" s="135">
        <v>45153</v>
      </c>
      <c r="B320" s="98">
        <v>0</v>
      </c>
      <c r="C320" s="99"/>
    </row>
    <row r="321" spans="1:3" ht="15" customHeight="1">
      <c r="A321" s="135">
        <v>45154</v>
      </c>
      <c r="B321" s="98">
        <v>0</v>
      </c>
      <c r="C321" s="99"/>
    </row>
    <row r="322" spans="1:3" ht="15" customHeight="1">
      <c r="A322" s="135">
        <v>45155</v>
      </c>
      <c r="B322" s="98">
        <v>0</v>
      </c>
      <c r="C322" s="99"/>
    </row>
    <row r="323" spans="1:3" ht="15" customHeight="1">
      <c r="A323" s="135">
        <v>45156</v>
      </c>
      <c r="B323" s="98">
        <v>0</v>
      </c>
      <c r="C323" s="99"/>
    </row>
    <row r="324" spans="1:3" ht="15" customHeight="1">
      <c r="A324" s="135">
        <v>45157</v>
      </c>
      <c r="B324" s="98">
        <v>0</v>
      </c>
      <c r="C324" s="99"/>
    </row>
    <row r="325" spans="1:3" ht="15" customHeight="1">
      <c r="A325" s="135">
        <v>45158</v>
      </c>
      <c r="B325" s="98">
        <v>0</v>
      </c>
      <c r="C325" s="99"/>
    </row>
    <row r="326" spans="1:3" ht="15" customHeight="1">
      <c r="A326" s="135">
        <v>45159</v>
      </c>
      <c r="B326" s="98">
        <v>0</v>
      </c>
      <c r="C326" s="99"/>
    </row>
    <row r="327" spans="1:3" ht="15" customHeight="1">
      <c r="A327" s="135">
        <v>45160</v>
      </c>
      <c r="B327" s="98">
        <v>0</v>
      </c>
      <c r="C327" s="99"/>
    </row>
    <row r="328" spans="1:3" ht="15" customHeight="1">
      <c r="A328" s="135">
        <v>45161</v>
      </c>
      <c r="B328" s="98">
        <v>0</v>
      </c>
      <c r="C328" s="99"/>
    </row>
    <row r="329" spans="1:3" ht="15" customHeight="1">
      <c r="A329" s="135">
        <v>45162</v>
      </c>
      <c r="B329" s="98">
        <v>0</v>
      </c>
      <c r="C329" s="99"/>
    </row>
    <row r="330" spans="1:3" ht="15" customHeight="1">
      <c r="A330" s="135">
        <v>45163</v>
      </c>
      <c r="B330" s="98">
        <v>0</v>
      </c>
      <c r="C330" s="99"/>
    </row>
    <row r="331" spans="1:3" ht="15" customHeight="1">
      <c r="A331" s="135">
        <v>45164</v>
      </c>
      <c r="B331" s="98">
        <v>0</v>
      </c>
      <c r="C331" s="99"/>
    </row>
    <row r="332" spans="1:3" ht="15" customHeight="1">
      <c r="A332" s="135">
        <v>45165</v>
      </c>
      <c r="B332" s="98">
        <v>0</v>
      </c>
      <c r="C332" s="99"/>
    </row>
    <row r="333" spans="1:3" ht="15" customHeight="1">
      <c r="A333" s="135">
        <v>45166</v>
      </c>
      <c r="B333" s="98">
        <v>0</v>
      </c>
      <c r="C333" s="99"/>
    </row>
    <row r="334" spans="1:3" ht="15" customHeight="1">
      <c r="A334" s="135">
        <v>45167</v>
      </c>
      <c r="B334" s="98">
        <v>0</v>
      </c>
      <c r="C334" s="99"/>
    </row>
    <row r="335" spans="1:3" ht="15" customHeight="1">
      <c r="A335" s="135">
        <v>45168</v>
      </c>
      <c r="B335" s="98">
        <v>0</v>
      </c>
      <c r="C335" s="99"/>
    </row>
    <row r="336" spans="1:3" ht="15" customHeight="1">
      <c r="A336" s="135">
        <v>45169</v>
      </c>
      <c r="B336" s="98">
        <v>3.9370000000000002E-2</v>
      </c>
      <c r="C336" s="99"/>
    </row>
    <row r="337" spans="1:3" ht="15" customHeight="1">
      <c r="A337" s="135">
        <v>45170</v>
      </c>
      <c r="B337" s="98">
        <v>0</v>
      </c>
      <c r="C337" s="99"/>
    </row>
    <row r="338" spans="1:3" ht="15" customHeight="1">
      <c r="A338" s="135">
        <v>45171</v>
      </c>
      <c r="B338" s="98">
        <v>0</v>
      </c>
      <c r="C338" s="99"/>
    </row>
    <row r="339" spans="1:3" ht="15" customHeight="1">
      <c r="A339" s="135">
        <v>45172</v>
      </c>
      <c r="B339" s="98">
        <v>0</v>
      </c>
      <c r="C339" s="99"/>
    </row>
    <row r="340" spans="1:3" ht="15" customHeight="1">
      <c r="A340" s="135">
        <v>45173</v>
      </c>
      <c r="B340" s="98">
        <v>0</v>
      </c>
      <c r="C340" s="99"/>
    </row>
    <row r="341" spans="1:3" ht="15" customHeight="1">
      <c r="A341" s="135">
        <v>45174</v>
      </c>
      <c r="B341" s="98">
        <v>0</v>
      </c>
      <c r="C341" s="99"/>
    </row>
    <row r="342" spans="1:3" ht="15" customHeight="1">
      <c r="A342" s="135">
        <v>45175</v>
      </c>
      <c r="B342" s="98">
        <v>0</v>
      </c>
      <c r="C342" s="99"/>
    </row>
    <row r="343" spans="1:3" ht="15" customHeight="1">
      <c r="A343" s="135">
        <v>45176</v>
      </c>
      <c r="B343" s="98">
        <v>0</v>
      </c>
      <c r="C343" s="99"/>
    </row>
    <row r="344" spans="1:3" ht="15" customHeight="1">
      <c r="A344" s="135">
        <v>45177</v>
      </c>
      <c r="B344" s="98">
        <v>0</v>
      </c>
      <c r="C344" s="99"/>
    </row>
    <row r="345" spans="1:3" ht="15" customHeight="1">
      <c r="A345" s="135">
        <v>45178</v>
      </c>
      <c r="B345" s="98">
        <v>0</v>
      </c>
      <c r="C345" s="99"/>
    </row>
    <row r="346" spans="1:3" ht="15" customHeight="1">
      <c r="A346" s="135">
        <v>45179</v>
      </c>
      <c r="B346" s="98">
        <v>0</v>
      </c>
      <c r="C346" s="99"/>
    </row>
    <row r="347" spans="1:3" ht="15" customHeight="1">
      <c r="A347" s="135">
        <v>45180</v>
      </c>
      <c r="B347" s="98">
        <v>0</v>
      </c>
      <c r="C347" s="99"/>
    </row>
    <row r="348" spans="1:3" ht="15" customHeight="1">
      <c r="A348" s="135">
        <v>45181</v>
      </c>
      <c r="B348" s="98">
        <v>3.9370000000000002E-2</v>
      </c>
      <c r="C348" s="99"/>
    </row>
    <row r="349" spans="1:3" ht="15" customHeight="1">
      <c r="A349" s="135">
        <v>45182</v>
      </c>
      <c r="B349" s="98">
        <v>0</v>
      </c>
      <c r="C349" s="99"/>
    </row>
    <row r="350" spans="1:3" ht="15" customHeight="1">
      <c r="A350" s="135">
        <v>45183</v>
      </c>
      <c r="B350" s="98">
        <v>0</v>
      </c>
      <c r="C350" s="99"/>
    </row>
    <row r="351" spans="1:3" ht="15" customHeight="1">
      <c r="A351" s="135">
        <v>45184</v>
      </c>
      <c r="B351" s="98">
        <v>0</v>
      </c>
      <c r="C351" s="99"/>
    </row>
    <row r="352" spans="1:3" ht="15" customHeight="1">
      <c r="A352" s="135">
        <v>45185</v>
      </c>
      <c r="B352" s="98">
        <v>0</v>
      </c>
      <c r="C352" s="99"/>
    </row>
    <row r="353" spans="1:3" ht="15" customHeight="1">
      <c r="A353" s="135">
        <v>45186</v>
      </c>
      <c r="B353" s="98">
        <v>0</v>
      </c>
      <c r="C353" s="99"/>
    </row>
    <row r="354" spans="1:3" ht="15" customHeight="1">
      <c r="A354" s="135">
        <v>45187</v>
      </c>
      <c r="B354" s="98">
        <v>0</v>
      </c>
      <c r="C354" s="99"/>
    </row>
    <row r="355" spans="1:3" ht="15" customHeight="1">
      <c r="A355" s="135">
        <v>45188</v>
      </c>
      <c r="B355" s="98">
        <v>0</v>
      </c>
      <c r="C355" s="99"/>
    </row>
    <row r="356" spans="1:3" ht="15" customHeight="1">
      <c r="A356" s="135">
        <v>45189</v>
      </c>
      <c r="B356" s="98">
        <v>0</v>
      </c>
      <c r="C356" s="99"/>
    </row>
    <row r="357" spans="1:3" ht="15" customHeight="1">
      <c r="A357" s="135">
        <v>45190</v>
      </c>
      <c r="B357" s="98">
        <v>0</v>
      </c>
      <c r="C357" s="99"/>
    </row>
    <row r="358" spans="1:3" ht="15" customHeight="1">
      <c r="A358" s="135">
        <v>45191</v>
      </c>
      <c r="B358" s="98">
        <v>0</v>
      </c>
      <c r="C358" s="99"/>
    </row>
    <row r="359" spans="1:3" ht="15" customHeight="1">
      <c r="A359" s="135">
        <v>45192</v>
      </c>
      <c r="B359" s="98">
        <v>0</v>
      </c>
      <c r="C359" s="99"/>
    </row>
    <row r="360" spans="1:3" ht="15" customHeight="1">
      <c r="A360" s="135">
        <v>45193</v>
      </c>
      <c r="B360" s="98">
        <v>0</v>
      </c>
      <c r="C360" s="99"/>
    </row>
    <row r="361" spans="1:3" ht="15" customHeight="1">
      <c r="A361" s="135">
        <v>45194</v>
      </c>
      <c r="B361" s="98">
        <v>0</v>
      </c>
      <c r="C361" s="99"/>
    </row>
    <row r="362" spans="1:3" ht="15" customHeight="1">
      <c r="A362" s="135">
        <v>45195</v>
      </c>
      <c r="B362" s="98">
        <v>0</v>
      </c>
      <c r="C362" s="99"/>
    </row>
    <row r="363" spans="1:3" ht="15" customHeight="1">
      <c r="A363" s="135">
        <v>45196</v>
      </c>
      <c r="B363" s="98">
        <v>0</v>
      </c>
      <c r="C363" s="99"/>
    </row>
    <row r="364" spans="1:3" ht="15" customHeight="1">
      <c r="A364" s="135">
        <v>45197</v>
      </c>
      <c r="B364" s="98">
        <v>0</v>
      </c>
      <c r="C364" s="99"/>
    </row>
    <row r="365" spans="1:3" ht="15" customHeight="1">
      <c r="A365" s="135">
        <v>45198</v>
      </c>
      <c r="B365" s="98">
        <v>0</v>
      </c>
      <c r="C365" s="99"/>
    </row>
    <row r="366" spans="1:3" ht="15" customHeight="1">
      <c r="A366" s="135">
        <v>45199</v>
      </c>
      <c r="B366" s="98">
        <v>0</v>
      </c>
      <c r="C366" s="99"/>
    </row>
    <row r="367" spans="1:3">
      <c r="A367" s="92"/>
      <c r="B367" s="93">
        <f>SUM(B1:B366)</f>
        <v>5.0787299999999993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29A5-68A6-4542-BEB7-8E8C4D94E71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1.10236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3.9370000000000002E-2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0.27559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0.11811000000000001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0.15748000000000001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0.62992000000000004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0.51180999999999999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4.2519599999999995</v>
      </c>
      <c r="C367" s="93">
        <f>SUM(B259:B366)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1FDE-A040-47FC-9272-A04A81F4F2A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 t="s">
        <v>85</v>
      </c>
      <c r="C95" s="99"/>
    </row>
    <row r="96" spans="1:3" ht="15" customHeight="1">
      <c r="A96" s="97">
        <v>44200</v>
      </c>
      <c r="B96" s="98" t="s">
        <v>85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0.15748000000000001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0.51180999999999999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0.55118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0.82677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0.62992000000000004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0.27559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7.047229999999999</v>
      </c>
      <c r="C367" s="93">
        <f>SUM(B259:B366)</f>
        <v>5.5905399999999998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0.47244000000000003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7.8740000000000004E-2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0.15748000000000001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0.11811000000000001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1.1417299999999999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0.78739999999999999</v>
      </c>
      <c r="C163" s="99"/>
    </row>
    <row r="164" spans="1:3" ht="15" customHeight="1">
      <c r="A164" s="97">
        <v>43902</v>
      </c>
      <c r="B164" s="98">
        <v>0.70865999999999996</v>
      </c>
      <c r="C164" s="99"/>
    </row>
    <row r="165" spans="1:3" ht="15" customHeight="1">
      <c r="A165" s="97">
        <v>43903</v>
      </c>
      <c r="B165" s="98">
        <v>0.39369999999999999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0.11811000000000001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0.23622000000000001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0.98424999999999996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7.6377800000000011</v>
      </c>
      <c r="C367" s="93">
        <f>SUM(B259:B366)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2.2440899999999999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0.43307000000000001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7.8740000000000004E-2</v>
      </c>
      <c r="C12" s="99"/>
    </row>
    <row r="13" spans="1:3" ht="15" customHeight="1">
      <c r="A13" s="97">
        <v>43386</v>
      </c>
      <c r="B13" s="98">
        <v>2.1653500000000001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 t="s">
        <v>85</v>
      </c>
      <c r="C62" s="99"/>
    </row>
    <row r="63" spans="1:3" ht="15" customHeight="1">
      <c r="A63" s="97">
        <v>43436</v>
      </c>
      <c r="B63" s="98" t="s">
        <v>85</v>
      </c>
      <c r="C63" s="99"/>
    </row>
    <row r="64" spans="1:3" ht="15" customHeight="1">
      <c r="A64" s="97">
        <v>43437</v>
      </c>
      <c r="B64" s="98" t="s">
        <v>85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0.31496000000000002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0.39369999999999999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0.27559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0.51180999999999999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10.196829999999997</v>
      </c>
      <c r="C367" s="93">
        <f>SUM(B259:B366)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0.86614000000000002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3.9370000000000002E-2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0.27559</v>
      </c>
      <c r="C312" s="99"/>
    </row>
    <row r="313" spans="1:3" ht="15" customHeight="1">
      <c r="A313" s="97">
        <v>43320</v>
      </c>
      <c r="B313" s="98">
        <v>0.39369999999999999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0.66929000000000005</v>
      </c>
      <c r="C328" s="99"/>
    </row>
    <row r="329" spans="1:3" ht="15" customHeight="1">
      <c r="A329" s="97">
        <v>43336</v>
      </c>
      <c r="B329" s="98">
        <v>0.15748000000000001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4.3306999999999993</v>
      </c>
      <c r="C367" s="93">
        <f>SUM(B259:B366)</f>
        <v>3.3464500000000004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0.11811000000000001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0.82677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0.15748000000000001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1.5748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0.27559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0.15748000000000001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7.2047099999999995</v>
      </c>
      <c r="C367" s="93">
        <f>SUM(B259:B366)</f>
        <v>3.5432999999999999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0.43307000000000001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0.66929000000000005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0.23622000000000001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7.8740000000000004E-2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0.47244000000000003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0.43307000000000001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1.0629900000000001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0.51180999999999999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0.11811000000000001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3.9370000000000002E-2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3.9370000000000002E-2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 t="s">
        <v>85</v>
      </c>
      <c r="C338" s="99"/>
    </row>
    <row r="339" spans="1:3" ht="15" customHeight="1">
      <c r="A339" s="97">
        <v>42616</v>
      </c>
      <c r="B339" s="98" t="s">
        <v>85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6.6141599999999983</v>
      </c>
      <c r="C367" s="93">
        <f>SUM(B258:B366)</f>
        <v>3.3464499999999999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7.8740000000000004E-2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0.27559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0.98424999999999996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3.9370000000000002E-2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0.74802999999999997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1.2598400000000001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0.15748000000000001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7.1653399999999987</v>
      </c>
      <c r="C367" s="93">
        <f>SUM(B259:B366)</f>
        <v>3.1102300000000005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0.43307000000000001</v>
      </c>
      <c r="C52" s="99"/>
    </row>
    <row r="53" spans="1:3">
      <c r="A53" s="100">
        <v>41600</v>
      </c>
      <c r="B53" s="98">
        <v>1.2598400000000001</v>
      </c>
      <c r="C53" s="99"/>
    </row>
    <row r="54" spans="1:3">
      <c r="A54" s="100">
        <v>41601</v>
      </c>
      <c r="B54" s="98">
        <v>0.51180999999999999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0.78739999999999999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7.8740000000000004E-2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0.31496000000000002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 t="s">
        <v>85</v>
      </c>
      <c r="C320" s="99"/>
    </row>
    <row r="321" spans="1:3">
      <c r="A321" s="100">
        <v>41867</v>
      </c>
      <c r="B321" s="98" t="s">
        <v>85</v>
      </c>
      <c r="C321" s="99"/>
    </row>
    <row r="322" spans="1:3">
      <c r="A322" s="100">
        <v>41868</v>
      </c>
      <c r="B322" s="98" t="s">
        <v>85</v>
      </c>
      <c r="C322" s="99"/>
    </row>
    <row r="323" spans="1:3">
      <c r="A323" s="100">
        <v>41869</v>
      </c>
      <c r="B323" s="98">
        <v>4.8000000000000001E-4</v>
      </c>
      <c r="C323" s="99"/>
    </row>
    <row r="324" spans="1:3">
      <c r="A324" s="100">
        <v>41870</v>
      </c>
      <c r="B324" s="98">
        <v>0.39369999999999999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0.94488000000000005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3.3858199999999998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0.15748000000000001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1.5354300000000001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10.19731</v>
      </c>
      <c r="C367" s="93">
        <f>SUM(B259:B366)</f>
        <v>7.0477099999999995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0.62992000000000004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0.55118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7.8740000000000004E-2</v>
      </c>
      <c r="C298" s="99"/>
    </row>
    <row r="299" spans="1:3">
      <c r="A299" s="97">
        <v>41480</v>
      </c>
      <c r="B299" s="99">
        <v>0.39369999999999999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7.8740000000000004E-2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0.31496000000000002</v>
      </c>
      <c r="C344" s="99"/>
    </row>
    <row r="345" spans="1:3">
      <c r="A345" s="97">
        <v>41526</v>
      </c>
      <c r="B345" s="99">
        <v>0.51180999999999999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5.4724299999999992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0.11811000000000001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0.66929000000000005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0.11811000000000001</v>
      </c>
      <c r="C288" s="99"/>
    </row>
    <row r="289" spans="1:3">
      <c r="A289" s="100">
        <v>41105</v>
      </c>
      <c r="B289" s="99">
        <v>0.19685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0.90551000000000004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0.55118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6.0236100000000006</v>
      </c>
      <c r="C367" s="95">
        <f>SUM(B259:B366)</f>
        <v>3.7795200000000002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0.43307000000000001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 t="s">
        <v>85</v>
      </c>
      <c r="C33" s="99"/>
    </row>
    <row r="34" spans="1:3">
      <c r="A34" s="100">
        <v>40485</v>
      </c>
      <c r="B34" s="99" t="s">
        <v>85</v>
      </c>
      <c r="C34" s="99"/>
    </row>
    <row r="35" spans="1:3">
      <c r="A35" s="100">
        <v>40486</v>
      </c>
      <c r="B35" s="99" t="s">
        <v>85</v>
      </c>
      <c r="C35" s="99"/>
    </row>
    <row r="36" spans="1:3">
      <c r="A36" s="100">
        <v>40487</v>
      </c>
      <c r="B36" s="99" t="s">
        <v>85</v>
      </c>
      <c r="C36" s="99"/>
    </row>
    <row r="37" spans="1:3">
      <c r="A37" s="100">
        <v>40488</v>
      </c>
      <c r="B37" s="99" t="s">
        <v>85</v>
      </c>
      <c r="C37" s="99"/>
    </row>
    <row r="38" spans="1:3">
      <c r="A38" s="100">
        <v>40489</v>
      </c>
      <c r="B38" s="99" t="s">
        <v>85</v>
      </c>
      <c r="C38" s="99"/>
    </row>
    <row r="39" spans="1:3">
      <c r="A39" s="100">
        <v>40490</v>
      </c>
      <c r="B39" s="99" t="s">
        <v>85</v>
      </c>
      <c r="C39" s="99"/>
    </row>
    <row r="40" spans="1:3">
      <c r="A40" s="100">
        <v>40491</v>
      </c>
      <c r="B40" s="99" t="s">
        <v>85</v>
      </c>
      <c r="C40" s="99"/>
    </row>
    <row r="41" spans="1:3">
      <c r="A41" s="100">
        <v>40492</v>
      </c>
      <c r="B41" s="99" t="s">
        <v>85</v>
      </c>
      <c r="C41" s="99"/>
    </row>
    <row r="42" spans="1:3">
      <c r="A42" s="100">
        <v>40493</v>
      </c>
      <c r="B42" s="99" t="s">
        <v>85</v>
      </c>
      <c r="C42" s="99"/>
    </row>
    <row r="43" spans="1:3">
      <c r="A43" s="100">
        <v>40494</v>
      </c>
      <c r="B43" s="99" t="s">
        <v>85</v>
      </c>
      <c r="C43" s="99"/>
    </row>
    <row r="44" spans="1:3">
      <c r="A44" s="100">
        <v>40495</v>
      </c>
      <c r="B44" s="99" t="s">
        <v>85</v>
      </c>
      <c r="C44" s="99"/>
    </row>
    <row r="45" spans="1:3">
      <c r="A45" s="100">
        <v>40496</v>
      </c>
      <c r="B45" s="99" t="s">
        <v>85</v>
      </c>
      <c r="C45" s="99"/>
    </row>
    <row r="46" spans="1:3">
      <c r="A46" s="100">
        <v>40497</v>
      </c>
      <c r="B46" s="99" t="s">
        <v>85</v>
      </c>
      <c r="C46" s="99"/>
    </row>
    <row r="47" spans="1:3">
      <c r="A47" s="100">
        <v>40498</v>
      </c>
      <c r="B47" s="99" t="s">
        <v>85</v>
      </c>
      <c r="C47" s="99"/>
    </row>
    <row r="48" spans="1:3">
      <c r="A48" s="100">
        <v>40499</v>
      </c>
      <c r="B48" s="99" t="s">
        <v>85</v>
      </c>
      <c r="C48" s="99"/>
    </row>
    <row r="49" spans="1:3">
      <c r="A49" s="100">
        <v>40500</v>
      </c>
      <c r="B49" s="99" t="s">
        <v>85</v>
      </c>
      <c r="C49" s="99"/>
    </row>
    <row r="50" spans="1:3">
      <c r="A50" s="100">
        <v>40501</v>
      </c>
      <c r="B50" s="99" t="s">
        <v>85</v>
      </c>
      <c r="C50" s="99"/>
    </row>
    <row r="51" spans="1:3">
      <c r="A51" s="100">
        <v>40502</v>
      </c>
      <c r="B51" s="99" t="s">
        <v>85</v>
      </c>
      <c r="C51" s="99"/>
    </row>
    <row r="52" spans="1:3">
      <c r="A52" s="100">
        <v>40503</v>
      </c>
      <c r="B52" s="99" t="s">
        <v>85</v>
      </c>
      <c r="C52" s="99"/>
    </row>
    <row r="53" spans="1:3">
      <c r="A53" s="100">
        <v>40504</v>
      </c>
      <c r="B53" s="99" t="s">
        <v>85</v>
      </c>
      <c r="C53" s="99"/>
    </row>
    <row r="54" spans="1:3">
      <c r="A54" s="100">
        <v>40505</v>
      </c>
      <c r="B54" s="99" t="s">
        <v>85</v>
      </c>
      <c r="C54" s="99"/>
    </row>
    <row r="55" spans="1:3">
      <c r="A55" s="100">
        <v>40506</v>
      </c>
      <c r="B55" s="99" t="s">
        <v>85</v>
      </c>
      <c r="C55" s="99"/>
    </row>
    <row r="56" spans="1:3">
      <c r="A56" s="100">
        <v>40507</v>
      </c>
      <c r="B56" s="99" t="s">
        <v>85</v>
      </c>
      <c r="C56" s="99"/>
    </row>
    <row r="57" spans="1:3">
      <c r="A57" s="100">
        <v>40508</v>
      </c>
      <c r="B57" s="99" t="s">
        <v>85</v>
      </c>
      <c r="C57" s="99"/>
    </row>
    <row r="58" spans="1:3">
      <c r="A58" s="100">
        <v>40509</v>
      </c>
      <c r="B58" s="99" t="s">
        <v>85</v>
      </c>
      <c r="C58" s="99"/>
    </row>
    <row r="59" spans="1:3">
      <c r="A59" s="100">
        <v>40510</v>
      </c>
      <c r="B59" s="99" t="s">
        <v>85</v>
      </c>
      <c r="C59" s="99"/>
    </row>
    <row r="60" spans="1:3">
      <c r="A60" s="100">
        <v>40511</v>
      </c>
      <c r="B60" s="99" t="s">
        <v>85</v>
      </c>
      <c r="C60" s="99"/>
    </row>
    <row r="61" spans="1:3">
      <c r="A61" s="100">
        <v>40512</v>
      </c>
      <c r="B61" s="99" t="s">
        <v>85</v>
      </c>
      <c r="C61" s="99"/>
    </row>
    <row r="62" spans="1:3">
      <c r="A62" s="100">
        <v>40513</v>
      </c>
      <c r="B62" s="99" t="s">
        <v>85</v>
      </c>
      <c r="C62" s="99"/>
    </row>
    <row r="63" spans="1:3">
      <c r="A63" s="100">
        <v>40514</v>
      </c>
      <c r="B63" s="99" t="s">
        <v>85</v>
      </c>
      <c r="C63" s="99"/>
    </row>
    <row r="64" spans="1:3">
      <c r="A64" s="100">
        <v>40515</v>
      </c>
      <c r="B64" s="99" t="s">
        <v>85</v>
      </c>
      <c r="C64" s="99"/>
    </row>
    <row r="65" spans="1:3">
      <c r="A65" s="100">
        <v>40516</v>
      </c>
      <c r="B65" s="99" t="s">
        <v>85</v>
      </c>
      <c r="C65" s="99"/>
    </row>
    <row r="66" spans="1:3">
      <c r="A66" s="100">
        <v>40517</v>
      </c>
      <c r="B66" s="99" t="s">
        <v>85</v>
      </c>
      <c r="C66" s="99"/>
    </row>
    <row r="67" spans="1:3">
      <c r="A67" s="100">
        <v>40518</v>
      </c>
      <c r="B67" s="99" t="s">
        <v>85</v>
      </c>
      <c r="C67" s="99"/>
    </row>
    <row r="68" spans="1:3">
      <c r="A68" s="100">
        <v>40519</v>
      </c>
      <c r="B68" s="99" t="s">
        <v>85</v>
      </c>
      <c r="C68" s="99"/>
    </row>
    <row r="69" spans="1:3">
      <c r="A69" s="100">
        <v>40520</v>
      </c>
      <c r="B69" s="99" t="s">
        <v>85</v>
      </c>
      <c r="C69" s="99"/>
    </row>
    <row r="70" spans="1:3">
      <c r="A70" s="100">
        <v>40521</v>
      </c>
      <c r="B70" s="99" t="s">
        <v>85</v>
      </c>
      <c r="C70" s="99"/>
    </row>
    <row r="71" spans="1:3">
      <c r="A71" s="100">
        <v>40522</v>
      </c>
      <c r="B71" s="99" t="s">
        <v>85</v>
      </c>
      <c r="C71" s="99"/>
    </row>
    <row r="72" spans="1:3">
      <c r="A72" s="100">
        <v>40523</v>
      </c>
      <c r="B72" s="99" t="s">
        <v>85</v>
      </c>
      <c r="C72" s="99"/>
    </row>
    <row r="73" spans="1:3">
      <c r="A73" s="100">
        <v>40524</v>
      </c>
      <c r="B73" s="99" t="s">
        <v>85</v>
      </c>
      <c r="C73" s="99"/>
    </row>
    <row r="74" spans="1:3">
      <c r="A74" s="100">
        <v>40525</v>
      </c>
      <c r="B74" s="99" t="s">
        <v>85</v>
      </c>
      <c r="C74" s="99"/>
    </row>
    <row r="75" spans="1:3">
      <c r="A75" s="100">
        <v>40526</v>
      </c>
      <c r="B75" s="99" t="s">
        <v>85</v>
      </c>
      <c r="C75" s="99"/>
    </row>
    <row r="76" spans="1:3">
      <c r="A76" s="100">
        <v>40527</v>
      </c>
      <c r="B76" s="99" t="s">
        <v>85</v>
      </c>
      <c r="C76" s="99"/>
    </row>
    <row r="77" spans="1:3">
      <c r="A77" s="100">
        <v>40528</v>
      </c>
      <c r="B77" s="99" t="s">
        <v>85</v>
      </c>
      <c r="C77" s="99"/>
    </row>
    <row r="78" spans="1:3">
      <c r="A78" s="100">
        <v>40529</v>
      </c>
      <c r="B78" s="99" t="s">
        <v>85</v>
      </c>
      <c r="C78" s="99"/>
    </row>
    <row r="79" spans="1:3">
      <c r="A79" s="100">
        <v>40530</v>
      </c>
      <c r="B79" s="99" t="s">
        <v>85</v>
      </c>
      <c r="C79" s="99"/>
    </row>
    <row r="80" spans="1:3">
      <c r="A80" s="100">
        <v>40531</v>
      </c>
      <c r="B80" s="99" t="s">
        <v>85</v>
      </c>
      <c r="C80" s="99"/>
    </row>
    <row r="81" spans="1:3">
      <c r="A81" s="100">
        <v>40532</v>
      </c>
      <c r="B81" s="99" t="s">
        <v>85</v>
      </c>
      <c r="C81" s="99"/>
    </row>
    <row r="82" spans="1:3">
      <c r="A82" s="100">
        <v>40533</v>
      </c>
      <c r="B82" s="99" t="s">
        <v>85</v>
      </c>
      <c r="C82" s="99"/>
    </row>
    <row r="83" spans="1:3">
      <c r="A83" s="100">
        <v>40534</v>
      </c>
      <c r="B83" s="99" t="s">
        <v>85</v>
      </c>
      <c r="C83" s="99"/>
    </row>
    <row r="84" spans="1:3">
      <c r="A84" s="100">
        <v>40535</v>
      </c>
      <c r="B84" s="99" t="s">
        <v>85</v>
      </c>
      <c r="C84" s="99"/>
    </row>
    <row r="85" spans="1:3">
      <c r="A85" s="100">
        <v>40536</v>
      </c>
      <c r="B85" s="99" t="s">
        <v>85</v>
      </c>
      <c r="C85" s="99"/>
    </row>
    <row r="86" spans="1:3">
      <c r="A86" s="100">
        <v>40537</v>
      </c>
      <c r="B86" s="99" t="s">
        <v>85</v>
      </c>
      <c r="C86" s="99"/>
    </row>
    <row r="87" spans="1:3">
      <c r="A87" s="100">
        <v>40538</v>
      </c>
      <c r="B87" s="99" t="s">
        <v>85</v>
      </c>
      <c r="C87" s="99"/>
    </row>
    <row r="88" spans="1:3">
      <c r="A88" s="100">
        <v>40539</v>
      </c>
      <c r="B88" s="99" t="s">
        <v>85</v>
      </c>
      <c r="C88" s="99"/>
    </row>
    <row r="89" spans="1:3">
      <c r="A89" s="100">
        <v>40540</v>
      </c>
      <c r="B89" s="99" t="s">
        <v>85</v>
      </c>
      <c r="C89" s="99"/>
    </row>
    <row r="90" spans="1:3">
      <c r="A90" s="100">
        <v>40541</v>
      </c>
      <c r="B90" s="99" t="s">
        <v>85</v>
      </c>
      <c r="C90" s="99"/>
    </row>
    <row r="91" spans="1:3">
      <c r="A91" s="100">
        <v>40542</v>
      </c>
      <c r="B91" s="99" t="s">
        <v>85</v>
      </c>
      <c r="C91" s="99"/>
    </row>
    <row r="92" spans="1:3">
      <c r="A92" s="100">
        <v>40543</v>
      </c>
      <c r="B92" s="99" t="s">
        <v>85</v>
      </c>
      <c r="C92" s="99"/>
    </row>
    <row r="93" spans="1:3">
      <c r="A93" s="100">
        <v>40544</v>
      </c>
      <c r="B93" s="99" t="s">
        <v>85</v>
      </c>
      <c r="C93" s="99"/>
    </row>
    <row r="94" spans="1:3">
      <c r="A94" s="100">
        <v>40545</v>
      </c>
      <c r="B94" s="99" t="s">
        <v>85</v>
      </c>
      <c r="C94" s="99"/>
    </row>
    <row r="95" spans="1:3">
      <c r="A95" s="100">
        <v>40546</v>
      </c>
      <c r="B95" s="99" t="s">
        <v>85</v>
      </c>
      <c r="C95" s="99"/>
    </row>
    <row r="96" spans="1:3">
      <c r="A96" s="100">
        <v>40547</v>
      </c>
      <c r="B96" s="99" t="s">
        <v>85</v>
      </c>
      <c r="C96" s="99"/>
    </row>
    <row r="97" spans="1:3">
      <c r="A97" s="100">
        <v>40548</v>
      </c>
      <c r="B97" s="99" t="s">
        <v>85</v>
      </c>
      <c r="C97" s="99"/>
    </row>
    <row r="98" spans="1:3">
      <c r="A98" s="100">
        <v>40549</v>
      </c>
      <c r="B98" s="99" t="s">
        <v>85</v>
      </c>
      <c r="C98" s="99"/>
    </row>
    <row r="99" spans="1:3">
      <c r="A99" s="100">
        <v>40550</v>
      </c>
      <c r="B99" s="99" t="s">
        <v>85</v>
      </c>
      <c r="C99" s="99"/>
    </row>
    <row r="100" spans="1:3">
      <c r="A100" s="100">
        <v>40551</v>
      </c>
      <c r="B100" s="99" t="s">
        <v>85</v>
      </c>
      <c r="C100" s="99"/>
    </row>
    <row r="101" spans="1:3">
      <c r="A101" s="100">
        <v>40552</v>
      </c>
      <c r="B101" s="99" t="s">
        <v>85</v>
      </c>
      <c r="C101" s="99"/>
    </row>
    <row r="102" spans="1:3">
      <c r="A102" s="100">
        <v>40553</v>
      </c>
      <c r="B102" s="99" t="s">
        <v>85</v>
      </c>
      <c r="C102" s="99"/>
    </row>
    <row r="103" spans="1:3">
      <c r="A103" s="100">
        <v>40554</v>
      </c>
      <c r="B103" s="99" t="s">
        <v>85</v>
      </c>
      <c r="C103" s="99"/>
    </row>
    <row r="104" spans="1:3">
      <c r="A104" s="100">
        <v>40555</v>
      </c>
      <c r="B104" s="99" t="s">
        <v>85</v>
      </c>
      <c r="C104" s="99"/>
    </row>
    <row r="105" spans="1:3">
      <c r="A105" s="100">
        <v>40556</v>
      </c>
      <c r="B105" s="99" t="s">
        <v>85</v>
      </c>
      <c r="C105" s="99"/>
    </row>
    <row r="106" spans="1:3">
      <c r="A106" s="100">
        <v>40557</v>
      </c>
      <c r="B106" s="99" t="s">
        <v>85</v>
      </c>
      <c r="C106" s="99"/>
    </row>
    <row r="107" spans="1:3">
      <c r="A107" s="100">
        <v>40558</v>
      </c>
      <c r="B107" s="99" t="s">
        <v>85</v>
      </c>
      <c r="C107" s="99"/>
    </row>
    <row r="108" spans="1:3">
      <c r="A108" s="100">
        <v>40559</v>
      </c>
      <c r="B108" s="99" t="s">
        <v>85</v>
      </c>
      <c r="C108" s="99"/>
    </row>
    <row r="109" spans="1:3">
      <c r="A109" s="100">
        <v>40560</v>
      </c>
      <c r="B109" s="99" t="s">
        <v>85</v>
      </c>
      <c r="C109" s="99"/>
    </row>
    <row r="110" spans="1:3">
      <c r="A110" s="100">
        <v>40561</v>
      </c>
      <c r="B110" s="99" t="s">
        <v>85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 t="s">
        <v>85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0.86614000000000002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2.7558999999999996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0.35432999999999998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1.5748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0.19685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0.35432999999999998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0.31496000000000002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0.39369999999999999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1.45669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7.5590399999999995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0.15748000000000001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0.82677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0.31496000000000002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4.05511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3.9370000000000002E-2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1.2598400000000001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0.59055000000000002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0.23622000000000001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0.27559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0.66929000000000005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0.94488000000000005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0.59055000000000002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0.94488000000000005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0.23622000000000001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0.74802999999999997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0.15748000000000001</v>
      </c>
      <c r="C332" s="99"/>
    </row>
    <row r="333" spans="1:3">
      <c r="A333" s="100">
        <v>39688</v>
      </c>
      <c r="B333" s="99">
        <v>1.85039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11.456669999999997</v>
      </c>
      <c r="C367" s="95">
        <f>SUM(B259:B366)</f>
        <v>6.8503799999999986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0.23622000000000001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0.51180999999999999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3.0708599999999988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1.45669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0.82677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0.27559</v>
      </c>
    </row>
    <row r="317" spans="1:2">
      <c r="A317" s="1">
        <v>38941</v>
      </c>
      <c r="B317">
        <v>0.39369999999999999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0.11811000000000001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0.47244000000000003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0.15748000000000001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4.2125899999999996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0.15748000000000001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0.78739999999999999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0.19685</v>
      </c>
    </row>
    <row r="267" spans="1:2">
      <c r="A267" s="1">
        <v>38526</v>
      </c>
      <c r="B267">
        <v>0.31496000000000002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7.8740000000000004E-2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0.39369999999999999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0.19685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9.763759999999996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 t="s">
        <v>85</v>
      </c>
    </row>
    <row r="2" spans="1:2">
      <c r="A2" s="1">
        <v>37896</v>
      </c>
      <c r="B2" t="s">
        <v>85</v>
      </c>
    </row>
    <row r="3" spans="1:2">
      <c r="A3" s="1">
        <v>37897</v>
      </c>
      <c r="B3" t="s">
        <v>85</v>
      </c>
    </row>
    <row r="4" spans="1:2">
      <c r="A4" s="1">
        <v>37898</v>
      </c>
      <c r="B4" t="s">
        <v>85</v>
      </c>
    </row>
    <row r="5" spans="1:2">
      <c r="A5" s="1">
        <v>37899</v>
      </c>
      <c r="B5" t="s">
        <v>85</v>
      </c>
    </row>
    <row r="6" spans="1:2">
      <c r="A6" s="1">
        <v>37900</v>
      </c>
      <c r="B6" t="s">
        <v>85</v>
      </c>
    </row>
    <row r="7" spans="1:2">
      <c r="A7" s="1">
        <v>37901</v>
      </c>
      <c r="B7" t="s">
        <v>85</v>
      </c>
    </row>
    <row r="8" spans="1:2">
      <c r="A8" s="1">
        <v>37902</v>
      </c>
      <c r="B8" t="s">
        <v>85</v>
      </c>
    </row>
    <row r="9" spans="1:2">
      <c r="A9" s="1">
        <v>37903</v>
      </c>
      <c r="B9" t="s">
        <v>85</v>
      </c>
    </row>
    <row r="10" spans="1:2">
      <c r="A10" s="1">
        <v>37904</v>
      </c>
      <c r="B10" t="s">
        <v>85</v>
      </c>
    </row>
    <row r="11" spans="1:2">
      <c r="A11" s="1">
        <v>37905</v>
      </c>
      <c r="B11" t="s">
        <v>85</v>
      </c>
    </row>
    <row r="12" spans="1:2">
      <c r="A12" s="1">
        <v>37906</v>
      </c>
      <c r="B12" t="s">
        <v>85</v>
      </c>
    </row>
    <row r="13" spans="1:2">
      <c r="A13" s="1">
        <v>37907</v>
      </c>
      <c r="B13" t="s">
        <v>85</v>
      </c>
    </row>
    <row r="14" spans="1:2">
      <c r="A14" s="1">
        <v>37908</v>
      </c>
      <c r="B14" t="s">
        <v>85</v>
      </c>
    </row>
    <row r="15" spans="1:2">
      <c r="A15" s="1">
        <v>37909</v>
      </c>
      <c r="B15" t="s">
        <v>85</v>
      </c>
    </row>
    <row r="16" spans="1:2">
      <c r="A16" s="1">
        <v>37910</v>
      </c>
      <c r="B16" t="s">
        <v>85</v>
      </c>
    </row>
    <row r="17" spans="1:2">
      <c r="A17" s="1">
        <v>37911</v>
      </c>
      <c r="B17" t="s">
        <v>85</v>
      </c>
    </row>
    <row r="18" spans="1:2">
      <c r="A18" s="1">
        <v>37912</v>
      </c>
      <c r="B18" t="s">
        <v>85</v>
      </c>
    </row>
    <row r="19" spans="1:2">
      <c r="A19" s="1">
        <v>37913</v>
      </c>
      <c r="B19" t="s">
        <v>85</v>
      </c>
    </row>
    <row r="20" spans="1:2">
      <c r="A20" s="1">
        <v>37914</v>
      </c>
      <c r="B20" t="s">
        <v>85</v>
      </c>
    </row>
    <row r="21" spans="1:2">
      <c r="A21" s="1">
        <v>37915</v>
      </c>
      <c r="B21" t="s">
        <v>85</v>
      </c>
    </row>
    <row r="22" spans="1:2">
      <c r="A22" s="1">
        <v>37916</v>
      </c>
      <c r="B22" t="s">
        <v>85</v>
      </c>
    </row>
    <row r="23" spans="1:2">
      <c r="A23" s="1">
        <v>37917</v>
      </c>
      <c r="B23" t="s">
        <v>85</v>
      </c>
    </row>
    <row r="24" spans="1:2">
      <c r="A24" s="1">
        <v>37918</v>
      </c>
      <c r="B24" t="s">
        <v>85</v>
      </c>
    </row>
    <row r="25" spans="1:2">
      <c r="A25" s="1">
        <v>37919</v>
      </c>
      <c r="B25" t="s">
        <v>85</v>
      </c>
    </row>
    <row r="26" spans="1:2">
      <c r="A26" s="1">
        <v>37920</v>
      </c>
      <c r="B26" t="s">
        <v>85</v>
      </c>
    </row>
    <row r="27" spans="1:2">
      <c r="A27" s="1">
        <v>37921</v>
      </c>
      <c r="B27" t="s">
        <v>85</v>
      </c>
    </row>
    <row r="28" spans="1:2">
      <c r="A28" s="1">
        <v>37922</v>
      </c>
      <c r="B28" t="s">
        <v>85</v>
      </c>
    </row>
    <row r="29" spans="1:2">
      <c r="A29" s="1">
        <v>37923</v>
      </c>
      <c r="B29" t="s">
        <v>85</v>
      </c>
    </row>
    <row r="30" spans="1:2">
      <c r="A30" s="1">
        <v>37924</v>
      </c>
      <c r="B30" t="s">
        <v>85</v>
      </c>
    </row>
    <row r="31" spans="1:2">
      <c r="A31" s="1">
        <v>37925</v>
      </c>
      <c r="B31" t="s">
        <v>85</v>
      </c>
    </row>
    <row r="32" spans="1:2">
      <c r="A32" s="1">
        <v>37926</v>
      </c>
      <c r="B32" t="s">
        <v>85</v>
      </c>
    </row>
    <row r="33" spans="1:2">
      <c r="A33" s="1">
        <v>37927</v>
      </c>
      <c r="B33" t="s">
        <v>85</v>
      </c>
    </row>
    <row r="34" spans="1:2">
      <c r="A34" s="1">
        <v>37928</v>
      </c>
      <c r="B34" t="s">
        <v>85</v>
      </c>
    </row>
    <row r="35" spans="1:2">
      <c r="A35" s="1">
        <v>37929</v>
      </c>
      <c r="B35" t="s">
        <v>85</v>
      </c>
    </row>
    <row r="36" spans="1:2">
      <c r="A36" s="1">
        <v>37930</v>
      </c>
      <c r="B36" t="s">
        <v>85</v>
      </c>
    </row>
    <row r="37" spans="1:2">
      <c r="A37" s="1">
        <v>37931</v>
      </c>
      <c r="B37" t="s">
        <v>85</v>
      </c>
    </row>
    <row r="38" spans="1:2">
      <c r="A38" s="1">
        <v>37932</v>
      </c>
      <c r="B38" t="s">
        <v>85</v>
      </c>
    </row>
    <row r="39" spans="1:2">
      <c r="A39" s="1">
        <v>37933</v>
      </c>
      <c r="B39" t="s">
        <v>85</v>
      </c>
    </row>
    <row r="40" spans="1:2">
      <c r="A40" s="1">
        <v>37934</v>
      </c>
      <c r="B40" t="s">
        <v>85</v>
      </c>
    </row>
    <row r="41" spans="1:2">
      <c r="A41" s="1">
        <v>37935</v>
      </c>
      <c r="B41" t="s">
        <v>85</v>
      </c>
    </row>
    <row r="42" spans="1:2">
      <c r="A42" s="1">
        <v>37936</v>
      </c>
      <c r="B42" t="s">
        <v>85</v>
      </c>
    </row>
    <row r="43" spans="1:2">
      <c r="A43" s="1">
        <v>37937</v>
      </c>
      <c r="B43" t="s">
        <v>85</v>
      </c>
    </row>
    <row r="44" spans="1:2">
      <c r="A44" s="1">
        <v>37938</v>
      </c>
      <c r="B44" t="s">
        <v>85</v>
      </c>
    </row>
    <row r="45" spans="1:2">
      <c r="A45" s="1">
        <v>37939</v>
      </c>
      <c r="B45" t="s">
        <v>85</v>
      </c>
    </row>
    <row r="46" spans="1:2">
      <c r="A46" s="1">
        <v>37940</v>
      </c>
      <c r="B46" t="s">
        <v>85</v>
      </c>
    </row>
    <row r="47" spans="1:2">
      <c r="A47" s="1">
        <v>37941</v>
      </c>
      <c r="B47" t="s">
        <v>85</v>
      </c>
    </row>
    <row r="48" spans="1:2">
      <c r="A48" s="1">
        <v>37942</v>
      </c>
      <c r="B48" t="s">
        <v>85</v>
      </c>
    </row>
    <row r="49" spans="1:2">
      <c r="A49" s="1">
        <v>37943</v>
      </c>
      <c r="B49" t="s">
        <v>85</v>
      </c>
    </row>
    <row r="50" spans="1:2">
      <c r="A50" s="1">
        <v>37944</v>
      </c>
      <c r="B50" t="s">
        <v>85</v>
      </c>
    </row>
    <row r="51" spans="1:2">
      <c r="A51" s="1">
        <v>37945</v>
      </c>
      <c r="B51" t="s">
        <v>85</v>
      </c>
    </row>
    <row r="52" spans="1:2">
      <c r="A52" s="1">
        <v>37946</v>
      </c>
      <c r="B52" t="s">
        <v>85</v>
      </c>
    </row>
    <row r="53" spans="1:2">
      <c r="A53" s="1">
        <v>37947</v>
      </c>
      <c r="B53" t="s">
        <v>85</v>
      </c>
    </row>
    <row r="54" spans="1:2">
      <c r="A54" s="1">
        <v>37948</v>
      </c>
      <c r="B54" t="s">
        <v>85</v>
      </c>
    </row>
    <row r="55" spans="1:2">
      <c r="A55" s="1">
        <v>37949</v>
      </c>
      <c r="B55" t="s">
        <v>85</v>
      </c>
    </row>
    <row r="56" spans="1:2">
      <c r="A56" s="1">
        <v>37950</v>
      </c>
      <c r="B56" t="s">
        <v>85</v>
      </c>
    </row>
    <row r="57" spans="1:2">
      <c r="A57" s="1">
        <v>37951</v>
      </c>
      <c r="B57" t="s">
        <v>85</v>
      </c>
    </row>
    <row r="58" spans="1:2">
      <c r="A58" s="1">
        <v>37952</v>
      </c>
      <c r="B58" t="s">
        <v>85</v>
      </c>
    </row>
    <row r="59" spans="1:2">
      <c r="A59" s="1">
        <v>37953</v>
      </c>
      <c r="B59" t="s">
        <v>85</v>
      </c>
    </row>
    <row r="60" spans="1:2">
      <c r="A60" s="1">
        <v>37954</v>
      </c>
      <c r="B60" t="s">
        <v>85</v>
      </c>
    </row>
    <row r="61" spans="1:2">
      <c r="A61" s="1">
        <v>37955</v>
      </c>
      <c r="B61" t="s">
        <v>85</v>
      </c>
    </row>
    <row r="62" spans="1:2">
      <c r="A62" s="1">
        <v>37956</v>
      </c>
      <c r="B62" t="s">
        <v>85</v>
      </c>
    </row>
    <row r="63" spans="1:2">
      <c r="A63" s="1">
        <v>37957</v>
      </c>
      <c r="B63" t="s">
        <v>85</v>
      </c>
    </row>
    <row r="64" spans="1:2">
      <c r="A64" s="1">
        <v>37958</v>
      </c>
      <c r="B64" t="s">
        <v>85</v>
      </c>
    </row>
    <row r="65" spans="1:2">
      <c r="A65" s="1">
        <v>37959</v>
      </c>
      <c r="B65" t="s">
        <v>85</v>
      </c>
    </row>
    <row r="66" spans="1:2">
      <c r="A66" s="1">
        <v>37960</v>
      </c>
      <c r="B66" t="s">
        <v>85</v>
      </c>
    </row>
    <row r="67" spans="1:2">
      <c r="A67" s="1">
        <v>37961</v>
      </c>
      <c r="B67" t="s">
        <v>85</v>
      </c>
    </row>
    <row r="68" spans="1:2">
      <c r="A68" s="1">
        <v>37962</v>
      </c>
      <c r="B68" t="s">
        <v>85</v>
      </c>
    </row>
    <row r="69" spans="1:2">
      <c r="A69" s="1">
        <v>37963</v>
      </c>
      <c r="B69" t="s">
        <v>85</v>
      </c>
    </row>
    <row r="70" spans="1:2">
      <c r="A70" s="1">
        <v>37964</v>
      </c>
      <c r="B70" t="s">
        <v>85</v>
      </c>
    </row>
    <row r="71" spans="1:2">
      <c r="A71" s="1">
        <v>37965</v>
      </c>
      <c r="B71" t="s">
        <v>85</v>
      </c>
    </row>
    <row r="72" spans="1:2">
      <c r="A72" s="1">
        <v>37966</v>
      </c>
      <c r="B72" t="s">
        <v>85</v>
      </c>
    </row>
    <row r="73" spans="1:2">
      <c r="A73" s="1">
        <v>37967</v>
      </c>
      <c r="B73" t="s">
        <v>85</v>
      </c>
    </row>
    <row r="74" spans="1:2">
      <c r="A74" s="1">
        <v>37968</v>
      </c>
      <c r="B74" t="s">
        <v>85</v>
      </c>
    </row>
    <row r="75" spans="1:2">
      <c r="A75" s="1">
        <v>37969</v>
      </c>
      <c r="B75" t="s">
        <v>85</v>
      </c>
    </row>
    <row r="76" spans="1:2">
      <c r="A76" s="1">
        <v>37970</v>
      </c>
      <c r="B76" t="s">
        <v>85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0.39369999999999999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7.8740000000000004E-2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0.31496000000000002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4.9606199999999987</v>
      </c>
      <c r="C367" s="95">
        <f>SUM(B259:B366)</f>
        <v>1.37795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17</vt:i4>
      </vt:variant>
    </vt:vector>
  </HeadingPairs>
  <TitlesOfParts>
    <vt:vector size="44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2025-12-30T19:20:00Z</dcterms:modified>
</cp:coreProperties>
</file>