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DA3DC435-E63A-4582-A5FA-8010869E17DB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  <sheet name="2021" sheetId="49" r:id="rId10"/>
    <sheet name="2020" sheetId="48" r:id="rId11"/>
    <sheet name="2019" sheetId="47" r:id="rId12"/>
  </sheets>
  <definedNames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0" i="1" l="1"/>
  <c r="P10" i="1"/>
  <c r="D15" i="1" s="1"/>
  <c r="D8" i="6"/>
  <c r="M10" i="45"/>
  <c r="L10" i="45"/>
  <c r="K10" i="45"/>
  <c r="J10" i="45"/>
  <c r="I10" i="45"/>
  <c r="H10" i="45"/>
  <c r="G10" i="45"/>
  <c r="F10" i="45"/>
  <c r="E10" i="45"/>
  <c r="D10" i="45"/>
  <c r="C10" i="45"/>
  <c r="B10" i="45"/>
  <c r="F3" i="21"/>
  <c r="C367" i="53"/>
  <c r="B367" i="53"/>
  <c r="Q9" i="1"/>
  <c r="P9" i="1"/>
  <c r="D7" i="6"/>
  <c r="C367" i="52"/>
  <c r="B367" i="52"/>
  <c r="Q8" i="1"/>
  <c r="P8" i="1"/>
  <c r="D6" i="6"/>
  <c r="C367" i="51"/>
  <c r="B367" i="51"/>
  <c r="Q7" i="1"/>
  <c r="P7" i="1"/>
  <c r="D5" i="6"/>
  <c r="C367" i="50"/>
  <c r="B367" i="50"/>
  <c r="D4" i="6"/>
  <c r="D3" i="6"/>
  <c r="Q6" i="1" l="1"/>
  <c r="P6" i="1"/>
  <c r="C367" i="49"/>
  <c r="B367" i="49"/>
  <c r="C367" i="48" l="1"/>
  <c r="Q5" i="1" s="1"/>
  <c r="B367" i="48"/>
  <c r="P5" i="1" s="1"/>
  <c r="C367" i="47" l="1"/>
  <c r="B367" i="47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G5" i="3"/>
  <c r="F28" i="3"/>
  <c r="H4" i="3"/>
  <c r="B6" i="3"/>
  <c r="E29" i="3"/>
  <c r="M18" i="3"/>
  <c r="E9" i="3"/>
  <c r="K8" i="3"/>
  <c r="L22" i="3"/>
  <c r="M25" i="3"/>
  <c r="H13" i="3"/>
  <c r="I5" i="3"/>
  <c r="B34" i="3"/>
  <c r="H19" i="3"/>
  <c r="M29" i="3"/>
  <c r="F13" i="3"/>
  <c r="C14" i="3"/>
  <c r="E22" i="3"/>
  <c r="C13" i="3"/>
  <c r="K29" i="3"/>
  <c r="D14" i="3"/>
  <c r="B25" i="3"/>
  <c r="H8" i="3"/>
  <c r="J16" i="3"/>
  <c r="M22" i="3"/>
  <c r="I23" i="3"/>
  <c r="B27" i="3"/>
  <c r="L29" i="3"/>
  <c r="K19" i="3"/>
  <c r="I31" i="3"/>
  <c r="B24" i="3"/>
  <c r="G7" i="3"/>
  <c r="I30" i="3"/>
  <c r="L30" i="3"/>
  <c r="I6" i="3"/>
  <c r="G19" i="3"/>
  <c r="F19" i="3"/>
  <c r="K22" i="3"/>
  <c r="B28" i="3"/>
  <c r="L24" i="3"/>
  <c r="G10" i="3"/>
  <c r="J31" i="3"/>
  <c r="F9" i="3"/>
  <c r="D5" i="3"/>
  <c r="L11" i="3"/>
  <c r="E13" i="3"/>
  <c r="I15" i="3"/>
  <c r="E28" i="3"/>
  <c r="B31" i="3"/>
  <c r="F25" i="3"/>
  <c r="E31" i="3"/>
  <c r="J32" i="3"/>
  <c r="G9" i="3"/>
  <c r="C24" i="3"/>
  <c r="G12" i="3"/>
  <c r="F14" i="3"/>
  <c r="G34" i="3"/>
  <c r="H15" i="3"/>
  <c r="B33" i="3"/>
  <c r="K26" i="3"/>
  <c r="E10" i="3"/>
  <c r="C17" i="3"/>
  <c r="H5" i="3"/>
  <c r="D7" i="3"/>
  <c r="I4" i="3"/>
  <c r="M27" i="3"/>
  <c r="M17" i="3"/>
  <c r="G26" i="3"/>
  <c r="L7" i="3"/>
  <c r="H31" i="3"/>
  <c r="B5" i="3"/>
  <c r="H21" i="3"/>
  <c r="B11" i="3"/>
  <c r="L26" i="3"/>
  <c r="L21" i="3"/>
  <c r="B22" i="3"/>
  <c r="K18" i="3"/>
  <c r="I32" i="3"/>
  <c r="M16" i="3"/>
  <c r="L33" i="3"/>
  <c r="M6" i="3"/>
  <c r="I14" i="3"/>
  <c r="J30" i="3"/>
  <c r="H24" i="3"/>
  <c r="G17" i="3"/>
  <c r="D11" i="3"/>
  <c r="D10" i="3"/>
  <c r="F4" i="3"/>
  <c r="J21" i="3"/>
  <c r="M12" i="3"/>
  <c r="M19" i="3"/>
  <c r="M33" i="3"/>
  <c r="B7" i="3"/>
  <c r="M15" i="3"/>
  <c r="L8" i="3"/>
  <c r="J6" i="3"/>
  <c r="C10" i="3"/>
  <c r="E19" i="3"/>
  <c r="G11" i="3"/>
  <c r="B9" i="3"/>
  <c r="M13" i="3"/>
  <c r="E32" i="3"/>
  <c r="F6" i="3"/>
  <c r="J8" i="3"/>
  <c r="D29" i="3"/>
  <c r="F15" i="3"/>
  <c r="D18" i="3"/>
  <c r="F30" i="3"/>
  <c r="C31" i="3"/>
  <c r="I22" i="3"/>
  <c r="J4" i="3"/>
  <c r="L16" i="3"/>
  <c r="F18" i="3"/>
  <c r="D31" i="3"/>
  <c r="D34" i="3"/>
  <c r="K7" i="3"/>
  <c r="E17" i="3"/>
  <c r="C19" i="3"/>
  <c r="E21" i="3"/>
  <c r="M4" i="3"/>
  <c r="H30" i="3"/>
  <c r="E15" i="3"/>
  <c r="H6" i="3"/>
  <c r="C15" i="3"/>
  <c r="J22" i="3"/>
  <c r="D4" i="3"/>
  <c r="I20" i="3"/>
  <c r="F16" i="3"/>
  <c r="K28" i="3"/>
  <c r="I16" i="3"/>
  <c r="D24" i="3"/>
  <c r="D17" i="3"/>
  <c r="I21" i="3"/>
  <c r="B21" i="3"/>
  <c r="I18" i="3"/>
  <c r="J14" i="3"/>
  <c r="D27" i="3"/>
  <c r="H23" i="3"/>
  <c r="B19" i="3"/>
  <c r="H14" i="3"/>
  <c r="M32" i="3"/>
  <c r="D28" i="3"/>
  <c r="D25" i="3"/>
  <c r="C32" i="3"/>
  <c r="B29" i="3"/>
  <c r="D13" i="3"/>
  <c r="L28" i="3"/>
  <c r="B30" i="3"/>
  <c r="L10" i="3"/>
  <c r="D21" i="3"/>
  <c r="H29" i="3"/>
  <c r="H7" i="3"/>
  <c r="B23" i="3"/>
  <c r="H27" i="3"/>
  <c r="F31" i="3"/>
  <c r="E20" i="3"/>
  <c r="G20" i="3"/>
  <c r="D22" i="3"/>
  <c r="J29" i="3"/>
  <c r="H33" i="3"/>
  <c r="F10" i="3"/>
  <c r="C29" i="3"/>
  <c r="C18" i="3"/>
  <c r="E27" i="3"/>
  <c r="B17" i="3"/>
  <c r="I11" i="3"/>
  <c r="L4" i="3"/>
  <c r="J26" i="3"/>
  <c r="B12" i="3"/>
  <c r="K27" i="3"/>
  <c r="L14" i="3"/>
  <c r="B14" i="3"/>
  <c r="G21" i="3"/>
  <c r="L20" i="3"/>
  <c r="K15" i="3"/>
  <c r="G28" i="3"/>
  <c r="F20" i="3"/>
  <c r="J7" i="3"/>
  <c r="D12" i="3"/>
  <c r="F23" i="3"/>
  <c r="I12" i="3"/>
  <c r="G31" i="3"/>
  <c r="C12" i="3"/>
  <c r="C21" i="3"/>
  <c r="K23" i="3"/>
  <c r="M26" i="3"/>
  <c r="F7" i="3"/>
  <c r="G6" i="3"/>
  <c r="K34" i="3"/>
  <c r="I26" i="3"/>
  <c r="F12" i="3"/>
  <c r="D32" i="3"/>
  <c r="E8" i="3"/>
  <c r="E14" i="3"/>
  <c r="I34" i="3"/>
  <c r="C7" i="3"/>
  <c r="J23" i="3"/>
  <c r="K10" i="3"/>
  <c r="J24" i="3"/>
  <c r="B8" i="3"/>
  <c r="I25" i="3"/>
  <c r="M9" i="3"/>
  <c r="L12" i="3"/>
  <c r="C26" i="3"/>
  <c r="F24" i="3"/>
  <c r="L5" i="3"/>
  <c r="L18" i="3"/>
  <c r="D30" i="3"/>
  <c r="F5" i="3"/>
  <c r="F8" i="3"/>
  <c r="L23" i="3"/>
  <c r="L32" i="3"/>
  <c r="L31" i="3"/>
  <c r="J13" i="3"/>
  <c r="D6" i="3"/>
  <c r="G15" i="3"/>
  <c r="C11" i="3"/>
  <c r="I24" i="3"/>
  <c r="H18" i="3"/>
  <c r="G16" i="3"/>
  <c r="H25" i="3"/>
  <c r="C33" i="3"/>
  <c r="G33" i="3"/>
  <c r="E11" i="3"/>
  <c r="J25" i="3"/>
  <c r="E4" i="3"/>
  <c r="K17" i="3"/>
  <c r="G14" i="3"/>
  <c r="H26" i="3"/>
  <c r="I10" i="3"/>
  <c r="G8" i="3"/>
  <c r="B15" i="3"/>
  <c r="L9" i="3"/>
  <c r="F27" i="3"/>
  <c r="L6" i="3"/>
  <c r="G29" i="3"/>
  <c r="M30" i="3"/>
  <c r="J15" i="3"/>
  <c r="K20" i="3"/>
  <c r="C25" i="3"/>
  <c r="M7" i="3"/>
  <c r="G22" i="3"/>
  <c r="K12" i="3"/>
  <c r="B4" i="3"/>
  <c r="H9" i="3"/>
  <c r="E6" i="3"/>
  <c r="C16" i="3"/>
  <c r="G4" i="3"/>
  <c r="E24" i="3"/>
  <c r="I27" i="3"/>
  <c r="F22" i="3"/>
  <c r="F21" i="3"/>
  <c r="D33" i="3"/>
  <c r="K5" i="3"/>
  <c r="J20" i="3"/>
  <c r="F17" i="3"/>
  <c r="J27" i="3"/>
  <c r="M21" i="3"/>
  <c r="D15" i="3"/>
  <c r="K31" i="3"/>
  <c r="C9" i="3"/>
  <c r="D8" i="3"/>
  <c r="M11" i="3"/>
  <c r="F11" i="3"/>
  <c r="K6" i="3"/>
  <c r="G23" i="3"/>
  <c r="M28" i="3"/>
  <c r="I8" i="3"/>
  <c r="G13" i="3"/>
  <c r="I33" i="3"/>
  <c r="E16" i="3"/>
  <c r="K14" i="3"/>
  <c r="E7" i="3"/>
  <c r="G25" i="3"/>
  <c r="H12" i="3"/>
  <c r="M23" i="3"/>
  <c r="I13" i="3"/>
  <c r="J10" i="3"/>
  <c r="E18" i="3"/>
  <c r="I28" i="3"/>
  <c r="E26" i="3"/>
  <c r="K30" i="3"/>
  <c r="J33" i="3"/>
  <c r="K9" i="3"/>
  <c r="H32" i="3"/>
  <c r="I9" i="3"/>
  <c r="K24" i="3"/>
  <c r="B13" i="3"/>
  <c r="C5" i="3"/>
  <c r="K33" i="3"/>
  <c r="L27" i="3"/>
  <c r="D23" i="3"/>
  <c r="L25" i="3"/>
  <c r="J18" i="3"/>
  <c r="G24" i="3"/>
  <c r="E34" i="3"/>
  <c r="B18" i="3"/>
  <c r="J12" i="3"/>
  <c r="D9" i="3"/>
  <c r="M10" i="3"/>
  <c r="B32" i="3"/>
  <c r="I29" i="3"/>
  <c r="C27" i="3"/>
  <c r="G32" i="3"/>
  <c r="G27" i="3"/>
  <c r="J5" i="3"/>
  <c r="L15" i="3"/>
  <c r="L19" i="3"/>
  <c r="H17" i="3"/>
  <c r="D20" i="3"/>
  <c r="F26" i="3"/>
  <c r="G30" i="3"/>
  <c r="H28" i="3"/>
  <c r="D19" i="3"/>
  <c r="I17" i="3"/>
  <c r="K13" i="3"/>
  <c r="B26" i="3"/>
  <c r="F32" i="3"/>
  <c r="B16" i="3"/>
  <c r="K11" i="3"/>
  <c r="M20" i="3"/>
  <c r="E5" i="3"/>
  <c r="M31" i="3"/>
  <c r="D16" i="3"/>
  <c r="C30" i="3"/>
  <c r="M5" i="3"/>
  <c r="H22" i="3"/>
  <c r="H10" i="3"/>
  <c r="H20" i="3"/>
  <c r="K32" i="3"/>
  <c r="J9" i="3"/>
  <c r="L13" i="3"/>
  <c r="E33" i="3"/>
  <c r="B20" i="3"/>
  <c r="C4" i="3"/>
  <c r="I7" i="3"/>
  <c r="J17" i="3"/>
  <c r="I19" i="3"/>
  <c r="K16" i="3"/>
  <c r="K25" i="3"/>
  <c r="E25" i="3"/>
  <c r="E30" i="3"/>
  <c r="F29" i="3"/>
  <c r="J11" i="3"/>
  <c r="L34" i="3"/>
  <c r="K21" i="3"/>
  <c r="D26" i="3"/>
  <c r="M8" i="3"/>
  <c r="M24" i="3"/>
  <c r="E12" i="3"/>
  <c r="C8" i="3"/>
  <c r="C22" i="3"/>
  <c r="K4" i="3"/>
  <c r="C28" i="3"/>
  <c r="J19" i="3"/>
  <c r="C20" i="3"/>
  <c r="H16" i="3"/>
  <c r="C23" i="3"/>
  <c r="B10" i="3"/>
  <c r="G18" i="3"/>
  <c r="J28" i="3"/>
  <c r="M14" i="3"/>
  <c r="C6" i="3"/>
  <c r="E23" i="3"/>
  <c r="H11" i="3"/>
  <c r="L17" i="3"/>
  <c r="D42" i="3" l="1"/>
  <c r="F38" i="3"/>
  <c r="F37" i="3"/>
  <c r="F35" i="3"/>
  <c r="L37" i="3"/>
  <c r="L38" i="3"/>
  <c r="L35" i="3"/>
  <c r="E37" i="3"/>
  <c r="E38" i="3"/>
  <c r="E35" i="3"/>
  <c r="C38" i="3"/>
  <c r="C35" i="3"/>
  <c r="C37" i="3"/>
  <c r="K37" i="3"/>
  <c r="K35" i="3"/>
  <c r="K38" i="3"/>
  <c r="M35" i="3"/>
  <c r="M38" i="3"/>
  <c r="M37" i="3"/>
  <c r="G35" i="3"/>
  <c r="G38" i="3"/>
  <c r="G37" i="3"/>
  <c r="H35" i="3"/>
  <c r="H38" i="3"/>
  <c r="H37" i="3"/>
  <c r="D38" i="3"/>
  <c r="D35" i="3"/>
  <c r="D37" i="3"/>
  <c r="I38" i="3"/>
  <c r="I37" i="3"/>
  <c r="I35" i="3"/>
  <c r="J38" i="3"/>
  <c r="J35" i="3"/>
  <c r="J37" i="3"/>
  <c r="D40" i="3"/>
  <c r="B38" i="3"/>
  <c r="B37" i="3"/>
  <c r="B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<sst xmlns="http://schemas.openxmlformats.org/spreadsheetml/2006/main" count="414" uniqueCount="105">
  <si>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</si>
  <si>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</si>
  <si>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</si>
  <si>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</si>
  <si>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</si>
  <si>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</si>
  <si>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</si>
  <si>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</si>
  <si>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</si>
  <si>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</si>
  <si>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</si>
  <si>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</si>
  <si>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</si>
  <si>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</si>
  <si>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</si>
  <si>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</si>
  <si>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</si>
  <si>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</si>
  <si>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</si>
  <si>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</si>
  <si>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</si>
  <si>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</si>
  <si>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</si>
  <si>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</si>
  <si>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</si>
  <si>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</si>
  <si>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</si>
  <si>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</si>
  <si>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</si>
  <si>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</si>
  <si>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</si>
  <si>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</si>
  <si>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</si>
  <si>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</si>
  <si>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</si>
  <si>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</si>
  <si>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</si>
  <si>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</si>
  <si>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</si>
  <si>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</si>
  <si>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</si>
  <si>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</si>
  <si>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</si>
  <si>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</si>
  <si>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</si>
  <si>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</si>
  <si>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</si>
  <si>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</si>
  <si>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</si>
  <si>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</si>
  <si>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</si>
  <si>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</si>
  <si>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</si>
  <si>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</si>
  <si>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</si>
  <si>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</si>
  <si>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</si>
  <si>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</si>
  <si>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</si>
  <si>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</si>
  <si>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</si>
  <si>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</si>
  <si>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</si>
  <si>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</si>
  <si>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</si>
  <si>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</si>
  <si>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</si>
  <si>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</si>
  <si>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</si>
  <si>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</si>
  <si>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</si>
  <si>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</si>
  <si>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</si>
  <si>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</si>
  <si>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</si>
  <si>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</si>
  <si>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</si>
  <si>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</si>
  <si>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</si>
  <si>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</si>
  <si>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</si>
  <si>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</si>
  <si>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</si>
  <si>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</si>
  <si>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</si>
  <si>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</si>
  <si>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</si>
  <si>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</si>
  <si>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Big Horn Road  # 26700</t>
  </si>
  <si>
    <t>Big Horn Road</t>
  </si>
  <si>
    <r>
      <rPr>
        <b/>
        <sz val="11"/>
        <color theme="1"/>
        <rFont val="Calibri"/>
        <family val="2"/>
        <scheme val="minor"/>
      </rPr>
      <t>26700</t>
    </r>
    <r>
      <rPr>
        <sz val="11"/>
        <color theme="1"/>
        <rFont val="Calibri"/>
        <family val="2"/>
        <scheme val="minor"/>
      </rPr>
      <t xml:space="preserve"> since installation</t>
    </r>
  </si>
  <si>
    <t>Rain</t>
  </si>
  <si>
    <t>1,815 ft.</t>
  </si>
  <si>
    <t>6.9 mi. NE of Salome Hwy. @ Eagle Eye Rd.</t>
  </si>
  <si>
    <t>Tonopah</t>
  </si>
  <si>
    <t>Days w/ Rain</t>
  </si>
  <si>
    <r>
      <t>33</t>
    </r>
    <r>
      <rPr>
        <sz val="11"/>
        <color theme="1"/>
        <rFont val="Calibri"/>
        <family val="2"/>
      </rPr>
      <t>° 40' 00.9"</t>
    </r>
  </si>
  <si>
    <r>
      <t>113</t>
    </r>
    <r>
      <rPr>
        <sz val="11"/>
        <color theme="1"/>
        <rFont val="Calibri"/>
        <family val="2"/>
      </rPr>
      <t>° 12' 13.3"</t>
    </r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</si>
  <si>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</si>
  <si>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</si>
  <si>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</si>
  <si>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6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</si>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</sst>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D0D7E5"/>
      </left>
      <right style="thin">
        <color rgb="FFD0D7E5"/>
      </right>
      <top style="thin">
        <color theme="1"/>
      </top>
      <bottom style="thin">
        <color rgb="FFD0D7E5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23" xfId="0" applyFont="1" applyBorder="1" applyAlignment="1">
      <alignment horizontal="right" vertical="center" wrapText="1"/>
    </xf>
    <xf numFmtId="0" fontId="12" fillId="0" borderId="24" xfId="0" applyFont="1" applyBorder="1" applyAlignment="1">
      <alignment vertical="center"/>
    </xf>
    <xf numFmtId="0" fontId="19" fillId="9" borderId="25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2" fillId="0" borderId="26" xfId="0" applyNumberFormat="1" applyFont="1" applyBorder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2" fontId="12" fillId="0" borderId="27" xfId="0" applyNumberFormat="1" applyFont="1" applyBorder="1" applyAlignment="1">
      <alignment horizontal="right" vertical="center" wrapText="1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Meta_Stats!$O$5:$O$10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Meta_Stats!$P$5:$P$10</c:f>
              <c:numCache>
                <c:formatCode>0.00</c:formatCode>
                <c:ptCount val="6"/>
                <c:pt idx="0">
                  <c:v>9.0157299999999996</c:v>
                </c:pt>
                <c:pt idx="1">
                  <c:v>3.6614100000000001</c:v>
                </c:pt>
                <c:pt idx="2">
                  <c:v>12.322809999999997</c:v>
                </c:pt>
                <c:pt idx="3">
                  <c:v>5.8267599999999984</c:v>
                </c:pt>
                <c:pt idx="4">
                  <c:v>5.3936899999999985</c:v>
                </c:pt>
                <c:pt idx="5">
                  <c:v>4.5669199999999996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77-4C28-8A4E-00B9A0A03A8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Meta_Stats!$O$5:$O$10</c:f>
              <c:numCache>
                <c:formatCode>General</c:formatCode>
                <c:ptCount val="6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  <c:pt idx="5">
                  <c:v>2025</c:v>
                </c:pt>
              </c:numCache>
            </c:numRef>
          </c:cat>
          <c:val>
            <c:numRef>
              <c:f>Meta_Stats!$Q$5:$Q$10</c:f>
              <c:numCache>
                <c:formatCode>0.00</c:formatCode>
                <c:ptCount val="6"/>
                <c:pt idx="0">
                  <c:v>1.3385800000000001</c:v>
                </c:pt>
                <c:pt idx="1">
                  <c:v>1.85039</c:v>
                </c:pt>
                <c:pt idx="2">
                  <c:v>10.433049999999998</c:v>
                </c:pt>
                <c:pt idx="3">
                  <c:v>1.3385800000000001</c:v>
                </c:pt>
                <c:pt idx="4">
                  <c:v>0.94488000000000005</c:v>
                </c:pt>
                <c:pt idx="5">
                  <c:v>2.0472399999999999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77-4C28-8A4E-00B9A0A03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707664"/>
        <c:axId val="440708056"/>
      </c:barChart>
      <c:catAx>
        <c:axId val="44070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0708056"/>
        <c:crosses val="autoZero"/>
        <c:auto val="1"/>
        <c:lblAlgn val="ctr"/>
        <c:lblOffset val="100"/>
        <c:noMultiLvlLbl val="0"/>
      </c:catAx>
      <c:valAx>
        <c:axId val="440708056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0707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40'00.9%22N+113%C2%B012'13.3%22W/@33.66691,-113.2036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10583</xdr:rowOff>
    </xdr:from>
    <xdr:to>
      <xdr:col>13</xdr:col>
      <xdr:colOff>201083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08000"/>
          <a:ext cx="6572250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66691&amp;lon=-113.203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8" t="s">
        <v>0</v>
      </c>
      <c r="B1" s="129"/>
      <c r="C1" s="129"/>
      <c r="D1" s="129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2" t="s">
        <v>1</v>
      </c>
      <c r="B3" s="63" t="s">
        <v>89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5" t="s">
        <v>90</v>
      </c>
      <c r="C4" s="126"/>
      <c r="D4" s="127"/>
      <c r="O4" s="2">
        <v>2019</v>
      </c>
      <c r="P4" s="118"/>
      <c r="Q4" s="118"/>
    </row>
    <row r="5" spans="1:17" ht="15" customHeight="1" thickBot="1">
      <c r="A5" s="17"/>
      <c r="B5" s="126"/>
      <c r="C5" s="126"/>
      <c r="D5" s="127"/>
      <c r="O5" s="2">
        <v>2020</v>
      </c>
      <c r="P5" s="88">
        <f>'2020'!B367</f>
        <v>9.0157299999999996</v>
      </c>
      <c r="Q5" s="89">
        <f>'2020'!C367</f>
        <v>1.3385800000000001</v>
      </c>
    </row>
    <row r="6" spans="1:17" ht="15.75" thickBot="1">
      <c r="A6" s="17" t="s">
        <v>2</v>
      </c>
      <c r="B6" s="12" t="s">
        <v>91</v>
      </c>
      <c r="C6" s="12"/>
      <c r="D6" s="15"/>
      <c r="O6" s="2">
        <v>2021</v>
      </c>
      <c r="P6" s="88">
        <f>'2021'!B367</f>
        <v>3.6614100000000001</v>
      </c>
      <c r="Q6" s="89">
        <f>'2021'!C367</f>
        <v>1.85039</v>
      </c>
    </row>
    <row r="7" spans="1:17" ht="15.75" thickBot="1">
      <c r="A7" s="17" t="s">
        <v>3</v>
      </c>
      <c r="B7" s="80">
        <f>(D7-B8)/365.25</f>
        <v>6.1765913757700206</v>
      </c>
      <c r="C7" s="79" t="s">
        <v>73</v>
      </c>
      <c r="D7" s="78">
        <v>45931</v>
      </c>
      <c r="O7" s="2">
        <v>2022</v>
      </c>
      <c r="P7" s="88">
        <f>'2022'!B367</f>
        <v>12.322809999999997</v>
      </c>
      <c r="Q7" s="89">
        <f>'2022'!C367</f>
        <v>10.433049999999998</v>
      </c>
    </row>
    <row r="8" spans="1:17" ht="15.75" thickBot="1">
      <c r="A8" s="18" t="s">
        <v>4</v>
      </c>
      <c r="B8" s="19">
        <v>43675</v>
      </c>
      <c r="C8" s="6"/>
      <c r="D8" s="16"/>
      <c r="O8" s="2">
        <v>2023</v>
      </c>
      <c r="P8" s="88">
        <f>'2023'!B367</f>
        <v>5.8267599999999984</v>
      </c>
      <c r="Q8" s="89">
        <f>'2023'!C367</f>
        <v>1.3385800000000001</v>
      </c>
    </row>
    <row r="9" spans="1:17" ht="15.75" thickBot="1">
      <c r="A9" s="17" t="s">
        <v>57</v>
      </c>
      <c r="B9" s="12" t="s">
        <v>94</v>
      </c>
      <c r="C9" s="12"/>
      <c r="D9" s="15"/>
      <c r="O9" s="2">
        <v>2024</v>
      </c>
      <c r="P9" s="88">
        <f>'2024'!B367</f>
        <v>5.3936899999999985</v>
      </c>
      <c r="Q9" s="89">
        <f>'2024'!C367</f>
        <v>0.94488000000000005</v>
      </c>
    </row>
    <row r="10" spans="1:17" ht="15.75" thickBot="1">
      <c r="A10" s="17" t="s">
        <v>5</v>
      </c>
      <c r="B10" s="12" t="s">
        <v>87</v>
      </c>
      <c r="C10" s="12"/>
      <c r="D10" s="15"/>
      <c r="O10" s="2">
        <v>2025</v>
      </c>
      <c r="P10" s="88">
        <f>'2025'!B367</f>
        <v>4.5669199999999996</v>
      </c>
      <c r="Q10" s="89">
        <f>'2025'!C367</f>
        <v>2.0472399999999999</v>
      </c>
    </row>
    <row r="11" spans="1:17" ht="15.75" thickBot="1">
      <c r="A11" s="17" t="s">
        <v>6</v>
      </c>
      <c r="B11" s="12" t="s">
        <v>96</v>
      </c>
      <c r="C11" s="20">
        <v>33.666910000000001</v>
      </c>
      <c r="D11" s="15"/>
      <c r="O11" s="2">
        <v>2026</v>
      </c>
      <c r="P11" s="88"/>
      <c r="Q11" s="89"/>
    </row>
    <row r="12" spans="1:17" ht="15.75" thickBot="1">
      <c r="A12" s="17" t="s">
        <v>7</v>
      </c>
      <c r="B12" s="12" t="s">
        <v>97</v>
      </c>
      <c r="C12" s="20">
        <v>-113.20368000000001</v>
      </c>
      <c r="D12" s="15"/>
      <c r="O12" s="2">
        <v>2027</v>
      </c>
      <c r="P12" s="88"/>
      <c r="Q12" s="89"/>
    </row>
    <row r="13" spans="1:17" ht="15.75" thickBot="1">
      <c r="A13" s="17" t="s">
        <v>8</v>
      </c>
      <c r="B13" s="12" t="s">
        <v>92</v>
      </c>
      <c r="C13" s="12"/>
      <c r="D13" s="15"/>
      <c r="O13" s="2">
        <v>2028</v>
      </c>
      <c r="P13" s="88"/>
      <c r="Q13" s="89"/>
    </row>
    <row r="14" spans="1:17" ht="15.75" thickBot="1">
      <c r="A14" s="18" t="s">
        <v>9</v>
      </c>
      <c r="B14" s="6" t="s">
        <v>93</v>
      </c>
      <c r="C14" s="6"/>
      <c r="D14" s="16"/>
      <c r="O14" s="2">
        <v>2029</v>
      </c>
      <c r="P14" s="88"/>
      <c r="Q14" s="89"/>
    </row>
    <row r="15" spans="1:17" ht="15.75" thickBot="1">
      <c r="A15" s="81" t="s">
        <v>101</v>
      </c>
      <c r="B15" s="12"/>
      <c r="C15" s="12"/>
      <c r="D15" s="60">
        <f>AVERAGE(P4:P34)</f>
        <v>6.797886666666666</v>
      </c>
      <c r="O15" s="2">
        <v>2030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2031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2032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2033</v>
      </c>
      <c r="P18" s="88"/>
      <c r="Q18" s="89"/>
    </row>
    <row r="19" spans="1:17" ht="15.75" thickBot="1">
      <c r="O19" s="2">
        <v>2034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2035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2036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2037</v>
      </c>
      <c r="P22" s="88"/>
      <c r="Q22" s="89"/>
    </row>
    <row r="23" spans="1:17" ht="15.75" thickBot="1">
      <c r="O23" s="2">
        <v>2038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2039</v>
      </c>
      <c r="P24" s="88"/>
      <c r="Q24" s="89"/>
    </row>
    <row r="25" spans="1:17" ht="15.75" thickBot="1">
      <c r="A25" s="40"/>
      <c r="B25" s="40" t="s">
        <v>51</v>
      </c>
      <c r="C25" s="53">
        <v>7</v>
      </c>
      <c r="D25" s="55"/>
      <c r="O25" s="2">
        <v>2040</v>
      </c>
      <c r="P25" s="88"/>
      <c r="Q25" s="89"/>
    </row>
    <row r="26" spans="1:17" ht="15.75" thickBot="1">
      <c r="A26" s="40"/>
      <c r="B26" s="40" t="s">
        <v>52</v>
      </c>
      <c r="C26" s="53">
        <v>1</v>
      </c>
      <c r="D26" s="55"/>
      <c r="O26" s="2">
        <v>2041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2042</v>
      </c>
      <c r="P27" s="88"/>
      <c r="Q27" s="89"/>
    </row>
    <row r="28" spans="1:17" ht="15.75" thickBot="1">
      <c r="O28" s="2">
        <v>2043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2044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2045</v>
      </c>
      <c r="P30" s="88"/>
      <c r="Q30" s="89"/>
    </row>
    <row r="31" spans="1:17" ht="15.75" thickBot="1">
      <c r="A31" s="44" t="s">
        <v>18</v>
      </c>
      <c r="B31" s="45">
        <f>FREQ!$B$10</f>
        <v>1.26</v>
      </c>
      <c r="C31" s="116">
        <f>FREQ!$C$10</f>
        <v>44816</v>
      </c>
      <c r="D31" s="107">
        <v>66</v>
      </c>
      <c r="O31" s="2">
        <v>2046</v>
      </c>
      <c r="P31" s="88"/>
      <c r="Q31" s="89"/>
    </row>
    <row r="32" spans="1:17" ht="15.75" thickBot="1">
      <c r="A32" s="44" t="s">
        <v>19</v>
      </c>
      <c r="B32" s="45">
        <f>FREQ!$D$10</f>
        <v>1.57</v>
      </c>
      <c r="C32" s="116">
        <f>FREQ!$E$10</f>
        <v>44785</v>
      </c>
      <c r="D32" s="107">
        <v>14</v>
      </c>
      <c r="O32" s="2">
        <v>2047</v>
      </c>
      <c r="P32" s="88"/>
      <c r="Q32" s="89"/>
    </row>
    <row r="33" spans="1:17" ht="15.75" thickBot="1">
      <c r="A33" s="44" t="s">
        <v>20</v>
      </c>
      <c r="B33" s="45">
        <f>FREQ!$F$10</f>
        <v>2.56</v>
      </c>
      <c r="C33" s="116">
        <f>FREQ!$G$10</f>
        <v>44785</v>
      </c>
      <c r="D33" s="107">
        <v>54</v>
      </c>
      <c r="O33" s="2">
        <v>2048</v>
      </c>
      <c r="P33" s="88"/>
      <c r="Q33" s="89"/>
    </row>
    <row r="34" spans="1:17" ht="15.75" customHeight="1" thickBot="1">
      <c r="A34" s="44" t="s">
        <v>21</v>
      </c>
      <c r="B34" s="45">
        <f>FREQ!$H$10</f>
        <v>2.56</v>
      </c>
      <c r="C34" s="116">
        <f>FREQ!$I$10</f>
        <v>44785</v>
      </c>
      <c r="D34" s="107">
        <v>27</v>
      </c>
      <c r="O34" s="2">
        <v>2049</v>
      </c>
      <c r="P34" s="88"/>
      <c r="Q34" s="89"/>
    </row>
    <row r="35" spans="1:17">
      <c r="A35" s="44" t="s">
        <v>22</v>
      </c>
      <c r="B35" s="45">
        <f>FREQ!$J$10</f>
        <v>2.56</v>
      </c>
      <c r="C35" s="116">
        <f>FREQ!$K$10</f>
        <v>44785</v>
      </c>
      <c r="D35" s="107">
        <v>10</v>
      </c>
      <c r="O35" s="132" t="s">
        <v>98</v>
      </c>
      <c r="P35" s="133"/>
      <c r="Q35" s="133"/>
    </row>
    <row r="36" spans="1:17">
      <c r="A36" s="46" t="s">
        <v>23</v>
      </c>
      <c r="B36" s="47">
        <f>FREQ!$L$10</f>
        <v>3.11</v>
      </c>
      <c r="C36" s="117">
        <f>FREQ!$M$10</f>
        <v>44791</v>
      </c>
      <c r="D36" s="109">
        <v>14</v>
      </c>
      <c r="O36" s="134"/>
      <c r="P36" s="134"/>
      <c r="Q36" s="134"/>
    </row>
    <row r="38" spans="1:17" ht="15.75">
      <c r="A38" s="130" t="s">
        <v>72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</row>
  </sheetData>
  <sheetProtection algorithmName="SHA-512" hashValue="YdTXZjHYr6Lpspu1IlM1zGfwFkHqvuoGxCafSkvSaCizoNY10SqDtDAmrbiXVkzpwx2oYNj5HO/3znoxyFqwjA==" saltValue="SllOEGCqMp92Jgvk84Uqi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88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0.31496000000000002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0.62992000000000004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0.35432999999999998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0.70865999999999996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0.27559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0.11811000000000001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0.90551000000000004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0.11811000000000001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0.11811000000000001</v>
      </c>
      <c r="F35" s="69">
        <f t="shared" ref="F35:I35" ca="1" si="0">SUM(F4:F34)</f>
        <v>0</v>
      </c>
      <c r="G35" s="69">
        <f t="shared" ca="1" si="0"/>
        <v>1.9685000000000001</v>
      </c>
      <c r="H35" s="69">
        <f t="shared" ca="1" si="0"/>
        <v>3.9370000000000002E-2</v>
      </c>
      <c r="I35" s="69">
        <f t="shared" ca="1" si="0"/>
        <v>0.39370000000000005</v>
      </c>
      <c r="J35" s="69">
        <f t="shared" ref="J35" ca="1" si="1">SUM(J4:J34)</f>
        <v>0</v>
      </c>
      <c r="K35" s="69">
        <f t="shared" ref="K35" ca="1" si="2">SUM(K4:K34)</f>
        <v>0.47243999999999997</v>
      </c>
      <c r="L35" s="69">
        <f t="shared" ref="L35" ca="1" si="3">SUM(L4:L34)</f>
        <v>0.90551000000000004</v>
      </c>
      <c r="M35" s="69">
        <f t="shared" ref="M35" ca="1" si="4">SUM(M4:M34)</f>
        <v>0.66929000000000005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0.11811000000000001</v>
      </c>
      <c r="F36" s="71">
        <f t="shared" ca="1" si="5"/>
        <v>0.11811000000000001</v>
      </c>
      <c r="G36" s="71">
        <f t="shared" ca="1" si="5"/>
        <v>2.0866100000000003</v>
      </c>
      <c r="H36" s="71">
        <f t="shared" ca="1" si="5"/>
        <v>2.1259800000000002</v>
      </c>
      <c r="I36" s="71">
        <f t="shared" ca="1" si="5"/>
        <v>2.5196800000000001</v>
      </c>
      <c r="J36" s="71">
        <f t="shared" ca="1" si="5"/>
        <v>2.5196800000000001</v>
      </c>
      <c r="K36" s="71">
        <f t="shared" ca="1" si="5"/>
        <v>2.9921199999999999</v>
      </c>
      <c r="L36" s="71">
        <f t="shared" ca="1" si="5"/>
        <v>3.8976299999999999</v>
      </c>
      <c r="M36" s="71">
        <f t="shared" ca="1" si="5"/>
        <v>4.5669199999999996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0.11811000000000001</v>
      </c>
      <c r="F37" s="71">
        <f t="shared" ca="1" si="6"/>
        <v>0</v>
      </c>
      <c r="G37" s="71">
        <f t="shared" ca="1" si="6"/>
        <v>0.70865999999999996</v>
      </c>
      <c r="H37" s="71">
        <f t="shared" ca="1" si="6"/>
        <v>3.9370000000000002E-2</v>
      </c>
      <c r="I37" s="71">
        <f t="shared" ca="1" si="6"/>
        <v>0.31496000000000002</v>
      </c>
      <c r="J37" s="71">
        <f t="shared" ca="1" si="6"/>
        <v>0</v>
      </c>
      <c r="K37" s="71">
        <f t="shared" ca="1" si="6"/>
        <v>0.27559</v>
      </c>
      <c r="L37" s="71">
        <f ca="1">MAX(L4:L34)</f>
        <v>0.90551000000000004</v>
      </c>
      <c r="M37" s="71">
        <f t="shared" ca="1" si="6"/>
        <v>0.55118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4</v>
      </c>
      <c r="H38" s="72">
        <f t="shared" ca="1" si="7"/>
        <v>1</v>
      </c>
      <c r="I38" s="72">
        <f t="shared" ca="1" si="7"/>
        <v>3</v>
      </c>
      <c r="J38" s="72">
        <f t="shared" ca="1" si="7"/>
        <v>0</v>
      </c>
      <c r="K38" s="72">
        <f t="shared" ca="1" si="7"/>
        <v>2</v>
      </c>
      <c r="L38" s="72">
        <f t="shared" ca="1" si="7"/>
        <v>1</v>
      </c>
      <c r="M38" s="72">
        <f t="shared" ca="1" si="7"/>
        <v>2</v>
      </c>
    </row>
    <row r="40" spans="1:22" ht="15.75">
      <c r="A40" s="73" t="s">
        <v>46</v>
      </c>
      <c r="B40" s="74"/>
      <c r="C40" s="74"/>
      <c r="D40" s="75">
        <f ca="1">MAX(B4:M34)</f>
        <v>0.90551000000000004</v>
      </c>
    </row>
    <row r="41" spans="1:22" ht="15.75">
      <c r="A41" s="73" t="s">
        <v>47</v>
      </c>
      <c r="B41" s="74"/>
      <c r="C41" s="74"/>
      <c r="D41" s="75">
        <f ca="1">MAX(B35:M35)</f>
        <v>1.9685000000000001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2.0472400000000004</v>
      </c>
    </row>
    <row r="43" spans="1:22" ht="15.75">
      <c r="A43" s="73" t="s">
        <v>70</v>
      </c>
      <c r="B43" s="74"/>
      <c r="C43" s="74"/>
      <c r="D43" s="75">
        <f ca="1">M36</f>
        <v>4.5669199999999996</v>
      </c>
    </row>
    <row r="44" spans="1:22" ht="15.75">
      <c r="A44" s="73" t="s">
        <v>66</v>
      </c>
      <c r="B44" s="74"/>
      <c r="C44" s="74"/>
      <c r="D44" s="76">
        <f ca="1">M36/Meta_Stats!$D$15</f>
        <v>0.6718146718146718</v>
      </c>
    </row>
    <row r="45" spans="1:22" ht="15.75">
      <c r="A45" s="73" t="s">
        <v>48</v>
      </c>
      <c r="B45" s="74"/>
      <c r="C45" s="74"/>
      <c r="D45" s="77">
        <f ca="1">SUM(B38:M38)</f>
        <v>14</v>
      </c>
    </row>
    <row r="47" spans="1:22" ht="15.75">
      <c r="A47" s="130" t="s">
        <v>72</v>
      </c>
      <c r="B47" s="130"/>
      <c r="C47" s="130"/>
      <c r="D47" s="130"/>
      <c r="E47" s="130"/>
      <c r="F47" s="130"/>
      <c r="G47" s="130"/>
      <c r="H47" s="130"/>
      <c r="I47" s="130"/>
      <c r="J47" s="130"/>
      <c r="K47" s="130"/>
      <c r="L47" s="130"/>
      <c r="M47" s="130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2019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F3" sqref="F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4" t="s">
        <v>60</v>
      </c>
      <c r="G1" s="61" t="s">
        <v>61</v>
      </c>
      <c r="H1" s="61" t="s">
        <v>64</v>
      </c>
      <c r="I1" s="61" t="s">
        <v>65</v>
      </c>
    </row>
    <row r="2" spans="1:9">
      <c r="A2" s="108">
        <v>26700</v>
      </c>
      <c r="B2" s="22">
        <v>45668.5</v>
      </c>
      <c r="C2" s="21" t="s">
        <v>102</v>
      </c>
      <c r="D2" s="22">
        <v>45670.5</v>
      </c>
      <c r="E2" s="112" t="s">
        <v>102</v>
      </c>
      <c r="F2" s="115">
        <v>2</v>
      </c>
      <c r="G2" s="113" t="s">
        <v>103</v>
      </c>
      <c r="H2" s="24" t="s">
        <v>104</v>
      </c>
      <c r="I2" s="21">
        <v>1</v>
      </c>
    </row>
    <row r="3" spans="1:9">
      <c r="A3" s="21"/>
      <c r="B3" s="22"/>
      <c r="C3" s="21"/>
      <c r="D3" s="22"/>
      <c r="E3" s="21"/>
      <c r="F3" s="137">
        <f>SUM(F2)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9" t="s">
        <v>99</v>
      </c>
      <c r="D5" s="120"/>
      <c r="E5" s="122">
        <f>Meta_Stats!B7*365.25</f>
        <v>2256</v>
      </c>
      <c r="F5" s="121">
        <f>100-(F3/E5)*100</f>
        <v>99.911347517730491</v>
      </c>
      <c r="G5" s="119" t="s">
        <v>100</v>
      </c>
      <c r="H5" s="24"/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0"/>
  <sheetViews>
    <sheetView workbookViewId="0">
      <selection activeCell="M12" sqref="M12"/>
    </sheetView>
  </sheetViews>
  <sheetFormatPr defaultRowHeight="1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>
      <c r="A3" s="100">
        <v>2020</v>
      </c>
      <c r="B3" s="123">
        <v>1.06</v>
      </c>
      <c r="C3" s="103">
        <v>44073</v>
      </c>
      <c r="D3" s="123">
        <v>1.18</v>
      </c>
      <c r="E3" s="103">
        <v>44073</v>
      </c>
      <c r="F3" s="123">
        <v>1.18</v>
      </c>
      <c r="G3" s="103">
        <v>44073</v>
      </c>
      <c r="H3" s="123">
        <v>1.18</v>
      </c>
      <c r="I3" s="103">
        <v>44073</v>
      </c>
      <c r="J3" s="123">
        <v>1.26</v>
      </c>
      <c r="K3" s="103">
        <v>43798</v>
      </c>
      <c r="L3" s="123">
        <v>2.2000000000000002</v>
      </c>
      <c r="M3" s="103">
        <v>43902</v>
      </c>
    </row>
    <row r="4" spans="1:13">
      <c r="A4" s="100">
        <v>2021</v>
      </c>
      <c r="B4" s="111">
        <v>0.51</v>
      </c>
      <c r="C4" s="103">
        <v>44407</v>
      </c>
      <c r="D4" s="111">
        <v>0.59</v>
      </c>
      <c r="E4" s="103">
        <v>44407</v>
      </c>
      <c r="F4" s="111">
        <v>0.63</v>
      </c>
      <c r="G4" s="103">
        <v>44407</v>
      </c>
      <c r="H4" s="111">
        <v>0.63</v>
      </c>
      <c r="I4" s="103">
        <v>44407</v>
      </c>
      <c r="J4" s="111">
        <v>0.63</v>
      </c>
      <c r="K4" s="103">
        <v>44407</v>
      </c>
      <c r="L4" s="111">
        <v>1.1000000000000001</v>
      </c>
      <c r="M4" s="103">
        <v>44221</v>
      </c>
    </row>
    <row r="5" spans="1:13">
      <c r="A5" s="100">
        <v>2022</v>
      </c>
      <c r="B5" s="111">
        <v>1.26</v>
      </c>
      <c r="C5" s="103">
        <v>44816</v>
      </c>
      <c r="D5" s="111">
        <v>1.57</v>
      </c>
      <c r="E5" s="103">
        <v>44785</v>
      </c>
      <c r="F5" s="111">
        <v>2.56</v>
      </c>
      <c r="G5" s="103">
        <v>44785</v>
      </c>
      <c r="H5" s="111">
        <v>2.56</v>
      </c>
      <c r="I5" s="103">
        <v>44785</v>
      </c>
      <c r="J5" s="111">
        <v>2.56</v>
      </c>
      <c r="K5" s="103">
        <v>44785</v>
      </c>
      <c r="L5" s="111">
        <v>3.11</v>
      </c>
      <c r="M5" s="103">
        <v>44791</v>
      </c>
    </row>
    <row r="6" spans="1:13">
      <c r="A6" s="100">
        <v>2023</v>
      </c>
      <c r="B6" s="111">
        <v>0.28000000000000003</v>
      </c>
      <c r="C6" s="103">
        <v>45169</v>
      </c>
      <c r="D6" s="111">
        <v>0.47</v>
      </c>
      <c r="E6" s="103">
        <v>45169</v>
      </c>
      <c r="F6" s="111">
        <v>0.63</v>
      </c>
      <c r="G6" s="103">
        <v>44986</v>
      </c>
      <c r="H6" s="111">
        <v>0.67</v>
      </c>
      <c r="I6" s="103">
        <v>45170</v>
      </c>
      <c r="J6" s="111">
        <v>0.91</v>
      </c>
      <c r="K6" s="103">
        <v>45170</v>
      </c>
      <c r="L6" s="111">
        <v>0.98</v>
      </c>
      <c r="M6" s="103">
        <v>45170</v>
      </c>
    </row>
    <row r="7" spans="1:13">
      <c r="A7" s="100">
        <v>2024</v>
      </c>
      <c r="B7" s="111">
        <v>0.2</v>
      </c>
      <c r="C7" s="103">
        <v>45330</v>
      </c>
      <c r="D7" s="111">
        <v>0.39</v>
      </c>
      <c r="E7" s="103">
        <v>45324</v>
      </c>
      <c r="F7" s="111">
        <v>0.59</v>
      </c>
      <c r="G7" s="103">
        <v>45324</v>
      </c>
      <c r="H7" s="111">
        <v>0.87</v>
      </c>
      <c r="I7" s="103">
        <v>45324</v>
      </c>
      <c r="J7" s="111">
        <v>0.91</v>
      </c>
      <c r="K7" s="103">
        <v>45324</v>
      </c>
      <c r="L7" s="111">
        <v>0.94</v>
      </c>
      <c r="M7" s="103">
        <v>45284</v>
      </c>
    </row>
    <row r="8" spans="1:13" ht="15.75" thickBot="1">
      <c r="A8" s="100">
        <v>2025</v>
      </c>
      <c r="B8" s="110">
        <v>0.59</v>
      </c>
      <c r="C8" s="103">
        <v>45894</v>
      </c>
      <c r="D8" s="110">
        <v>0.75</v>
      </c>
      <c r="E8" s="103">
        <v>45894</v>
      </c>
      <c r="F8" s="110">
        <v>0.83</v>
      </c>
      <c r="G8" s="103">
        <v>45728</v>
      </c>
      <c r="H8" s="110">
        <v>0.91</v>
      </c>
      <c r="I8" s="103">
        <v>45728</v>
      </c>
      <c r="J8" s="110">
        <v>0.98</v>
      </c>
      <c r="K8" s="103">
        <v>45728</v>
      </c>
      <c r="L8" s="110">
        <v>1.69</v>
      </c>
      <c r="M8" s="103">
        <v>45730</v>
      </c>
    </row>
    <row r="9" spans="1:13">
      <c r="A9" s="104"/>
      <c r="B9" s="105"/>
      <c r="C9" s="103"/>
      <c r="D9" s="105"/>
      <c r="E9" s="103"/>
      <c r="F9" s="105"/>
      <c r="G9" s="103"/>
      <c r="H9" s="105"/>
      <c r="I9" s="103"/>
      <c r="J9" s="105"/>
      <c r="K9" s="103"/>
      <c r="L9" s="105"/>
      <c r="M9" s="103"/>
    </row>
    <row r="10" spans="1:13">
      <c r="A10" s="100" t="s">
        <v>85</v>
      </c>
      <c r="B10" s="101">
        <f>MAX(B3:B8)</f>
        <v>1.26</v>
      </c>
      <c r="C10" s="106">
        <f>VLOOKUP(MAX($B$3:$B$8), $B$3:$C$8, 2, FALSE)</f>
        <v>44816</v>
      </c>
      <c r="D10" s="101">
        <f>MAX(D3:D8)</f>
        <v>1.57</v>
      </c>
      <c r="E10" s="106">
        <f>VLOOKUP(MAX($D$3:$D$8), $D$3:$E$8, 2, FALSE)</f>
        <v>44785</v>
      </c>
      <c r="F10" s="101">
        <f>MAX(F3:F8)</f>
        <v>2.56</v>
      </c>
      <c r="G10" s="106">
        <f>VLOOKUP(MAX($F$3:$F$8), $F$3:$G$8, 2, FALSE)</f>
        <v>44785</v>
      </c>
      <c r="H10" s="101">
        <f>MAX(H3:H8)</f>
        <v>2.56</v>
      </c>
      <c r="I10" s="106">
        <f>VLOOKUP(MAX($H$3:$H$8), $H$3:$I$8, 2, FALSE)</f>
        <v>44785</v>
      </c>
      <c r="J10" s="101">
        <f>MAX(J3:J8)</f>
        <v>2.56</v>
      </c>
      <c r="K10" s="106">
        <f>VLOOKUP(MAX($J$3:$J$8), $J$3:$K$8, 2, FALSE)</f>
        <v>44785</v>
      </c>
      <c r="L10" s="101">
        <f>MAX(L3:L8)</f>
        <v>3.11</v>
      </c>
      <c r="M10" s="106">
        <f>VLOOKUP(MAX($L$3:$L$8), $L$3:$M$8, 2, FALSE)</f>
        <v>44791</v>
      </c>
    </row>
  </sheetData>
  <conditionalFormatting sqref="B3:B8">
    <cfRule type="top10" dxfId="5" priority="6" rank="1"/>
  </conditionalFormatting>
  <conditionalFormatting sqref="D3:D8">
    <cfRule type="top10" dxfId="4" priority="5" rank="1"/>
  </conditionalFormatting>
  <conditionalFormatting sqref="F3:F8">
    <cfRule type="top10" dxfId="3" priority="4" rank="1"/>
  </conditionalFormatting>
  <conditionalFormatting sqref="H3:H8">
    <cfRule type="top10" dxfId="2" priority="3" rank="1"/>
  </conditionalFormatting>
  <conditionalFormatting sqref="J3:J8">
    <cfRule type="top10" dxfId="1" priority="2" rank="1"/>
  </conditionalFormatting>
  <conditionalFormatting sqref="L3:L8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8"/>
  <sheetViews>
    <sheetView zoomScale="90" zoomScaleNormal="90" workbookViewId="0">
      <selection activeCell="D9" sqref="D9"/>
    </sheetView>
  </sheetViews>
  <sheetFormatPr defaultRowHeight="15"/>
  <sheetData>
    <row r="1" spans="1:9">
      <c r="A1">
        <v>2025</v>
      </c>
    </row>
    <row r="2" spans="1:9">
      <c r="A2">
        <v>2024</v>
      </c>
      <c r="C2" s="136" t="s">
        <v>95</v>
      </c>
      <c r="D2" s="136"/>
    </row>
    <row r="3" spans="1:9">
      <c r="A3">
        <v>2023</v>
      </c>
      <c r="C3">
        <v>2020</v>
      </c>
      <c r="D3">
        <f>COUNTIF('2020'!$B1:$B366,"&gt;.01")</f>
        <v>21</v>
      </c>
    </row>
    <row r="4" spans="1:9">
      <c r="A4">
        <v>2022</v>
      </c>
      <c r="C4">
        <v>2021</v>
      </c>
      <c r="D4">
        <f>COUNTIF('2021'!$B1:$B366,"&gt;.01")</f>
        <v>19</v>
      </c>
    </row>
    <row r="5" spans="1:9">
      <c r="A5">
        <v>2021</v>
      </c>
      <c r="C5">
        <v>2022</v>
      </c>
      <c r="D5">
        <f>COUNTIF('2022'!$B1:$B366,"&gt;.01")</f>
        <v>26</v>
      </c>
    </row>
    <row r="6" spans="1:9">
      <c r="A6">
        <v>2020</v>
      </c>
      <c r="C6">
        <v>2023</v>
      </c>
      <c r="D6">
        <f>COUNTIF('2023'!$B1:$B366,"&gt;.01")</f>
        <v>25</v>
      </c>
    </row>
    <row r="7" spans="1:9">
      <c r="A7">
        <v>2019</v>
      </c>
      <c r="C7">
        <v>2024</v>
      </c>
      <c r="D7">
        <f>COUNTIF('2024'!$B1:$B366,"&gt;.01")</f>
        <v>25</v>
      </c>
      <c r="H7" s="135"/>
      <c r="I7" s="135"/>
    </row>
    <row r="8" spans="1:9">
      <c r="C8">
        <v>2025</v>
      </c>
      <c r="D8">
        <f>COUNTIF('2025'!$B1:$B366,"&gt;.01")</f>
        <v>14</v>
      </c>
    </row>
  </sheetData>
  <mergeCells count="2">
    <mergeCell ref="H7:I7"/>
    <mergeCell ref="C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C62D8-C782-478B-87DA-F3BDF1B3FDF8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86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0.11811000000000001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0.27559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0.62992000000000004</v>
      </c>
      <c r="C163" s="94"/>
    </row>
    <row r="164" spans="1:3" ht="15" customHeight="1">
      <c r="A164" s="92">
        <v>44997</v>
      </c>
      <c r="B164" s="3">
        <v>0.35432999999999998</v>
      </c>
      <c r="C164" s="94"/>
    </row>
    <row r="165" spans="1:3" ht="15" customHeight="1">
      <c r="A165" s="92">
        <v>44998</v>
      </c>
      <c r="B165" s="3">
        <v>0.70865999999999996</v>
      </c>
      <c r="C165" s="94"/>
    </row>
    <row r="166" spans="1:3" ht="15" customHeight="1">
      <c r="A166" s="92">
        <v>44999</v>
      </c>
      <c r="B166" s="3">
        <v>0</v>
      </c>
      <c r="C166" s="94"/>
    </row>
    <row r="167" spans="1:3" ht="15" customHeight="1">
      <c r="A167" s="92">
        <v>45000</v>
      </c>
      <c r="B167" s="3">
        <v>0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3.9370000000000002E-2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0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0.31496000000000002</v>
      </c>
      <c r="C218" s="94"/>
    </row>
    <row r="219" spans="1:3" ht="15" customHeight="1">
      <c r="A219" s="92">
        <v>45052</v>
      </c>
      <c r="B219" s="3">
        <v>3.9370000000000002E-2</v>
      </c>
      <c r="C219" s="94"/>
    </row>
    <row r="220" spans="1:3" ht="15" customHeight="1">
      <c r="A220" s="92">
        <v>45053</v>
      </c>
      <c r="B220" s="3">
        <v>3.9370000000000002E-2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0.19685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0.27559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0.90551000000000004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0.11811000000000001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0.55118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</v>
      </c>
      <c r="C362" s="94"/>
    </row>
    <row r="363" spans="1:3" ht="15" customHeight="1">
      <c r="A363" s="92">
        <v>45196</v>
      </c>
      <c r="B363" s="3">
        <v>0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4.5669199999999996</v>
      </c>
      <c r="C367" s="91">
        <f>SUM(B260:B366)</f>
        <v>2.0472399999999999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66A71-ABE0-4294-B872-F2B2DE847E9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4">
        <v>45200</v>
      </c>
      <c r="B1" s="93">
        <v>0</v>
      </c>
      <c r="C1" s="94"/>
    </row>
    <row r="2" spans="1:3" ht="15" customHeight="1">
      <c r="A2" s="124">
        <v>45201</v>
      </c>
      <c r="B2" s="93">
        <v>0</v>
      </c>
      <c r="C2" s="94"/>
    </row>
    <row r="3" spans="1:3" ht="15" customHeight="1">
      <c r="A3" s="124">
        <v>45202</v>
      </c>
      <c r="B3" s="93">
        <v>0</v>
      </c>
      <c r="C3" s="94"/>
    </row>
    <row r="4" spans="1:3" ht="15" customHeight="1">
      <c r="A4" s="124">
        <v>45203</v>
      </c>
      <c r="B4" s="93">
        <v>0</v>
      </c>
      <c r="C4" s="94"/>
    </row>
    <row r="5" spans="1:3" ht="15" customHeight="1">
      <c r="A5" s="124">
        <v>45204</v>
      </c>
      <c r="B5" s="93">
        <v>0</v>
      </c>
      <c r="C5" s="94"/>
    </row>
    <row r="6" spans="1:3" ht="15" customHeight="1">
      <c r="A6" s="124">
        <v>45205</v>
      </c>
      <c r="B6" s="93">
        <v>0</v>
      </c>
      <c r="C6" s="94"/>
    </row>
    <row r="7" spans="1:3" ht="15" customHeight="1">
      <c r="A7" s="124">
        <v>45206</v>
      </c>
      <c r="B7" s="93">
        <v>0</v>
      </c>
      <c r="C7" s="94"/>
    </row>
    <row r="8" spans="1:3" ht="15" customHeight="1">
      <c r="A8" s="124">
        <v>45207</v>
      </c>
      <c r="B8" s="93">
        <v>0</v>
      </c>
      <c r="C8" s="94"/>
    </row>
    <row r="9" spans="1:3" ht="15" customHeight="1">
      <c r="A9" s="124">
        <v>45208</v>
      </c>
      <c r="B9" s="93">
        <v>0</v>
      </c>
      <c r="C9" s="94"/>
    </row>
    <row r="10" spans="1:3" ht="15" customHeight="1">
      <c r="A10" s="124">
        <v>45209</v>
      </c>
      <c r="B10" s="93">
        <v>0</v>
      </c>
      <c r="C10" s="94"/>
    </row>
    <row r="11" spans="1:3" ht="15" customHeight="1">
      <c r="A11" s="124">
        <v>45210</v>
      </c>
      <c r="B11" s="93">
        <v>0</v>
      </c>
      <c r="C11" s="94"/>
    </row>
    <row r="12" spans="1:3" ht="15" customHeight="1">
      <c r="A12" s="124">
        <v>45211</v>
      </c>
      <c r="B12" s="93">
        <v>0</v>
      </c>
      <c r="C12" s="94"/>
    </row>
    <row r="13" spans="1:3" ht="15" customHeight="1">
      <c r="A13" s="124">
        <v>45212</v>
      </c>
      <c r="B13" s="93">
        <v>0</v>
      </c>
      <c r="C13" s="94"/>
    </row>
    <row r="14" spans="1:3" ht="15" customHeight="1">
      <c r="A14" s="124">
        <v>45213</v>
      </c>
      <c r="B14" s="93">
        <v>0</v>
      </c>
      <c r="C14" s="94"/>
    </row>
    <row r="15" spans="1:3" ht="15" customHeight="1">
      <c r="A15" s="124">
        <v>45214</v>
      </c>
      <c r="B15" s="93">
        <v>0</v>
      </c>
      <c r="C15" s="94"/>
    </row>
    <row r="16" spans="1:3" ht="15" customHeight="1">
      <c r="A16" s="124">
        <v>45215</v>
      </c>
      <c r="B16" s="93">
        <v>0</v>
      </c>
      <c r="C16" s="94"/>
    </row>
    <row r="17" spans="1:3" ht="15" customHeight="1">
      <c r="A17" s="124">
        <v>45216</v>
      </c>
      <c r="B17" s="93">
        <v>0</v>
      </c>
      <c r="C17" s="94"/>
    </row>
    <row r="18" spans="1:3" ht="15" customHeight="1">
      <c r="A18" s="124">
        <v>45217</v>
      </c>
      <c r="B18" s="93">
        <v>0</v>
      </c>
      <c r="C18" s="94"/>
    </row>
    <row r="19" spans="1:3" ht="15" customHeight="1">
      <c r="A19" s="124">
        <v>45218</v>
      </c>
      <c r="B19" s="93">
        <v>0</v>
      </c>
      <c r="C19" s="94"/>
    </row>
    <row r="20" spans="1:3" ht="15" customHeight="1">
      <c r="A20" s="124">
        <v>45219</v>
      </c>
      <c r="B20" s="93">
        <v>0</v>
      </c>
      <c r="C20" s="94"/>
    </row>
    <row r="21" spans="1:3" ht="15" customHeight="1">
      <c r="A21" s="124">
        <v>45220</v>
      </c>
      <c r="B21" s="93">
        <v>0</v>
      </c>
      <c r="C21" s="94"/>
    </row>
    <row r="22" spans="1:3" ht="15" customHeight="1">
      <c r="A22" s="124">
        <v>45221</v>
      </c>
      <c r="B22" s="93">
        <v>0</v>
      </c>
      <c r="C22" s="94"/>
    </row>
    <row r="23" spans="1:3" ht="15" customHeight="1">
      <c r="A23" s="124">
        <v>45222</v>
      </c>
      <c r="B23" s="93">
        <v>0</v>
      </c>
      <c r="C23" s="94"/>
    </row>
    <row r="24" spans="1:3" ht="15" customHeight="1">
      <c r="A24" s="124">
        <v>45223</v>
      </c>
      <c r="B24" s="93">
        <v>0</v>
      </c>
      <c r="C24" s="94"/>
    </row>
    <row r="25" spans="1:3" ht="15" customHeight="1">
      <c r="A25" s="124">
        <v>45224</v>
      </c>
      <c r="B25" s="93">
        <v>0</v>
      </c>
      <c r="C25" s="94"/>
    </row>
    <row r="26" spans="1:3" ht="15" customHeight="1">
      <c r="A26" s="124">
        <v>45225</v>
      </c>
      <c r="B26" s="93">
        <v>0</v>
      </c>
      <c r="C26" s="94"/>
    </row>
    <row r="27" spans="1:3" ht="15" customHeight="1">
      <c r="A27" s="124">
        <v>45226</v>
      </c>
      <c r="B27" s="93">
        <v>0</v>
      </c>
      <c r="C27" s="94"/>
    </row>
    <row r="28" spans="1:3" ht="15" customHeight="1">
      <c r="A28" s="124">
        <v>45227</v>
      </c>
      <c r="B28" s="93">
        <v>0</v>
      </c>
      <c r="C28" s="94"/>
    </row>
    <row r="29" spans="1:3" ht="15" customHeight="1">
      <c r="A29" s="124">
        <v>45228</v>
      </c>
      <c r="B29" s="93">
        <v>0</v>
      </c>
      <c r="C29" s="94"/>
    </row>
    <row r="30" spans="1:3" ht="15" customHeight="1">
      <c r="A30" s="124">
        <v>45229</v>
      </c>
      <c r="B30" s="93">
        <v>0</v>
      </c>
      <c r="C30" s="94"/>
    </row>
    <row r="31" spans="1:3" ht="15" customHeight="1">
      <c r="A31" s="124">
        <v>45230</v>
      </c>
      <c r="B31" s="93">
        <v>0</v>
      </c>
      <c r="C31" s="94"/>
    </row>
    <row r="32" spans="1:3" ht="15" customHeight="1">
      <c r="A32" s="124">
        <v>45231</v>
      </c>
      <c r="B32" s="93">
        <v>0</v>
      </c>
      <c r="C32" s="94"/>
    </row>
    <row r="33" spans="1:3" ht="15" customHeight="1">
      <c r="A33" s="124">
        <v>45232</v>
      </c>
      <c r="B33" s="93">
        <v>0</v>
      </c>
      <c r="C33" s="94"/>
    </row>
    <row r="34" spans="1:3" ht="15" customHeight="1">
      <c r="A34" s="124">
        <v>45233</v>
      </c>
      <c r="B34" s="93">
        <v>0</v>
      </c>
      <c r="C34" s="94"/>
    </row>
    <row r="35" spans="1:3" ht="15" customHeight="1">
      <c r="A35" s="124">
        <v>45234</v>
      </c>
      <c r="B35" s="93">
        <v>0</v>
      </c>
      <c r="C35" s="94"/>
    </row>
    <row r="36" spans="1:3" ht="15" customHeight="1">
      <c r="A36" s="124">
        <v>45235</v>
      </c>
      <c r="B36" s="93">
        <v>0</v>
      </c>
      <c r="C36" s="94"/>
    </row>
    <row r="37" spans="1:3" ht="15" customHeight="1">
      <c r="A37" s="124">
        <v>45236</v>
      </c>
      <c r="B37" s="93">
        <v>0</v>
      </c>
      <c r="C37" s="94"/>
    </row>
    <row r="38" spans="1:3" ht="15" customHeight="1">
      <c r="A38" s="124">
        <v>45237</v>
      </c>
      <c r="B38" s="93">
        <v>0</v>
      </c>
      <c r="C38" s="94"/>
    </row>
    <row r="39" spans="1:3" ht="15" customHeight="1">
      <c r="A39" s="124">
        <v>45238</v>
      </c>
      <c r="B39" s="93">
        <v>0</v>
      </c>
      <c r="C39" s="94"/>
    </row>
    <row r="40" spans="1:3" ht="15" customHeight="1">
      <c r="A40" s="124">
        <v>45239</v>
      </c>
      <c r="B40" s="93">
        <v>0</v>
      </c>
      <c r="C40" s="94"/>
    </row>
    <row r="41" spans="1:3" ht="15" customHeight="1">
      <c r="A41" s="124">
        <v>45240</v>
      </c>
      <c r="B41" s="93">
        <v>0</v>
      </c>
      <c r="C41" s="94"/>
    </row>
    <row r="42" spans="1:3" ht="15" customHeight="1">
      <c r="A42" s="124">
        <v>45241</v>
      </c>
      <c r="B42" s="93">
        <v>0</v>
      </c>
      <c r="C42" s="94"/>
    </row>
    <row r="43" spans="1:3" ht="15" customHeight="1">
      <c r="A43" s="124">
        <v>45242</v>
      </c>
      <c r="B43" s="93">
        <v>0</v>
      </c>
      <c r="C43" s="94"/>
    </row>
    <row r="44" spans="1:3" ht="15" customHeight="1">
      <c r="A44" s="124">
        <v>45243</v>
      </c>
      <c r="B44" s="93">
        <v>0</v>
      </c>
      <c r="C44" s="94"/>
    </row>
    <row r="45" spans="1:3" ht="15" customHeight="1">
      <c r="A45" s="124">
        <v>45244</v>
      </c>
      <c r="B45" s="93">
        <v>0</v>
      </c>
      <c r="C45" s="94"/>
    </row>
    <row r="46" spans="1:3" ht="15" customHeight="1">
      <c r="A46" s="124">
        <v>45245</v>
      </c>
      <c r="B46" s="93">
        <v>0</v>
      </c>
      <c r="C46" s="94"/>
    </row>
    <row r="47" spans="1:3" ht="15" customHeight="1">
      <c r="A47" s="124">
        <v>45246</v>
      </c>
      <c r="B47" s="93">
        <v>0</v>
      </c>
      <c r="C47" s="94"/>
    </row>
    <row r="48" spans="1:3" ht="15" customHeight="1">
      <c r="A48" s="124">
        <v>45247</v>
      </c>
      <c r="B48" s="93">
        <v>0</v>
      </c>
      <c r="C48" s="94"/>
    </row>
    <row r="49" spans="1:3" ht="15" customHeight="1">
      <c r="A49" s="124">
        <v>45248</v>
      </c>
      <c r="B49" s="93">
        <v>0.39369999999999999</v>
      </c>
      <c r="C49" s="94"/>
    </row>
    <row r="50" spans="1:3" ht="15" customHeight="1">
      <c r="A50" s="124">
        <v>45249</v>
      </c>
      <c r="B50" s="93">
        <v>0</v>
      </c>
      <c r="C50" s="94"/>
    </row>
    <row r="51" spans="1:3" ht="15" customHeight="1">
      <c r="A51" s="124">
        <v>45250</v>
      </c>
      <c r="B51" s="93">
        <v>0</v>
      </c>
      <c r="C51" s="94"/>
    </row>
    <row r="52" spans="1:3" ht="15" customHeight="1">
      <c r="A52" s="124">
        <v>45251</v>
      </c>
      <c r="B52" s="93">
        <v>0</v>
      </c>
      <c r="C52" s="94"/>
    </row>
    <row r="53" spans="1:3" ht="15" customHeight="1">
      <c r="A53" s="124">
        <v>45252</v>
      </c>
      <c r="B53" s="93">
        <v>0</v>
      </c>
      <c r="C53" s="94"/>
    </row>
    <row r="54" spans="1:3" ht="15" customHeight="1">
      <c r="A54" s="124">
        <v>45253</v>
      </c>
      <c r="B54" s="93">
        <v>0</v>
      </c>
      <c r="C54" s="94"/>
    </row>
    <row r="55" spans="1:3" ht="15" customHeight="1">
      <c r="A55" s="124">
        <v>45254</v>
      </c>
      <c r="B55" s="93">
        <v>0</v>
      </c>
      <c r="C55" s="94"/>
    </row>
    <row r="56" spans="1:3" ht="15" customHeight="1">
      <c r="A56" s="124">
        <v>45255</v>
      </c>
      <c r="B56" s="93">
        <v>0</v>
      </c>
      <c r="C56" s="94"/>
    </row>
    <row r="57" spans="1:3" ht="15" customHeight="1">
      <c r="A57" s="124">
        <v>45256</v>
      </c>
      <c r="B57" s="93">
        <v>0</v>
      </c>
      <c r="C57" s="94"/>
    </row>
    <row r="58" spans="1:3" ht="15" customHeight="1">
      <c r="A58" s="124">
        <v>45257</v>
      </c>
      <c r="B58" s="93">
        <v>0</v>
      </c>
      <c r="C58" s="94"/>
    </row>
    <row r="59" spans="1:3" ht="15" customHeight="1">
      <c r="A59" s="124">
        <v>45258</v>
      </c>
      <c r="B59" s="93">
        <v>0</v>
      </c>
      <c r="C59" s="94"/>
    </row>
    <row r="60" spans="1:3" ht="15" customHeight="1">
      <c r="A60" s="124">
        <v>45259</v>
      </c>
      <c r="B60" s="93">
        <v>0</v>
      </c>
      <c r="C60" s="94"/>
    </row>
    <row r="61" spans="1:3" ht="15" customHeight="1">
      <c r="A61" s="124">
        <v>45260</v>
      </c>
      <c r="B61" s="93">
        <v>3.9370000000000002E-2</v>
      </c>
      <c r="C61" s="94"/>
    </row>
    <row r="62" spans="1:3" ht="15" customHeight="1">
      <c r="A62" s="124">
        <v>45261</v>
      </c>
      <c r="B62" s="93">
        <v>0</v>
      </c>
      <c r="C62" s="94"/>
    </row>
    <row r="63" spans="1:3" ht="15" customHeight="1">
      <c r="A63" s="124">
        <v>45262</v>
      </c>
      <c r="B63" s="93">
        <v>0</v>
      </c>
      <c r="C63" s="94"/>
    </row>
    <row r="64" spans="1:3" ht="15" customHeight="1">
      <c r="A64" s="124">
        <v>45263</v>
      </c>
      <c r="B64" s="93">
        <v>0</v>
      </c>
      <c r="C64" s="94"/>
    </row>
    <row r="65" spans="1:3" ht="15" customHeight="1">
      <c r="A65" s="124">
        <v>45264</v>
      </c>
      <c r="B65" s="93">
        <v>0</v>
      </c>
      <c r="C65" s="94"/>
    </row>
    <row r="66" spans="1:3" ht="15" customHeight="1">
      <c r="A66" s="124">
        <v>45265</v>
      </c>
      <c r="B66" s="93">
        <v>0</v>
      </c>
      <c r="C66" s="94"/>
    </row>
    <row r="67" spans="1:3" ht="15" customHeight="1">
      <c r="A67" s="124">
        <v>45266</v>
      </c>
      <c r="B67" s="93">
        <v>0</v>
      </c>
      <c r="C67" s="94"/>
    </row>
    <row r="68" spans="1:3" ht="15" customHeight="1">
      <c r="A68" s="124">
        <v>45267</v>
      </c>
      <c r="B68" s="93">
        <v>0</v>
      </c>
      <c r="C68" s="94"/>
    </row>
    <row r="69" spans="1:3" ht="15" customHeight="1">
      <c r="A69" s="124">
        <v>45268</v>
      </c>
      <c r="B69" s="93">
        <v>0</v>
      </c>
      <c r="C69" s="94"/>
    </row>
    <row r="70" spans="1:3" ht="15" customHeight="1">
      <c r="A70" s="124">
        <v>45269</v>
      </c>
      <c r="B70" s="93">
        <v>0</v>
      </c>
      <c r="C70" s="94"/>
    </row>
    <row r="71" spans="1:3" ht="15" customHeight="1">
      <c r="A71" s="124">
        <v>45270</v>
      </c>
      <c r="B71" s="93">
        <v>0</v>
      </c>
      <c r="C71" s="94"/>
    </row>
    <row r="72" spans="1:3" ht="15" customHeight="1">
      <c r="A72" s="124">
        <v>45271</v>
      </c>
      <c r="B72" s="93">
        <v>0</v>
      </c>
      <c r="C72" s="94"/>
    </row>
    <row r="73" spans="1:3" ht="15" customHeight="1">
      <c r="A73" s="124">
        <v>45272</v>
      </c>
      <c r="B73" s="93">
        <v>0</v>
      </c>
      <c r="C73" s="94"/>
    </row>
    <row r="74" spans="1:3" ht="15" customHeight="1">
      <c r="A74" s="124">
        <v>45273</v>
      </c>
      <c r="B74" s="93">
        <v>0</v>
      </c>
      <c r="C74" s="94"/>
    </row>
    <row r="75" spans="1:3" ht="15" customHeight="1">
      <c r="A75" s="124">
        <v>45274</v>
      </c>
      <c r="B75" s="93">
        <v>0</v>
      </c>
      <c r="C75" s="94"/>
    </row>
    <row r="76" spans="1:3" ht="15" customHeight="1">
      <c r="A76" s="124">
        <v>45275</v>
      </c>
      <c r="B76" s="93">
        <v>0</v>
      </c>
      <c r="C76" s="94"/>
    </row>
    <row r="77" spans="1:3" ht="15" customHeight="1">
      <c r="A77" s="124">
        <v>45276</v>
      </c>
      <c r="B77" s="93">
        <v>0</v>
      </c>
      <c r="C77" s="94"/>
    </row>
    <row r="78" spans="1:3" ht="15" customHeight="1">
      <c r="A78" s="124">
        <v>45277</v>
      </c>
      <c r="B78" s="93">
        <v>0</v>
      </c>
      <c r="C78" s="94"/>
    </row>
    <row r="79" spans="1:3" ht="15" customHeight="1">
      <c r="A79" s="124">
        <v>45278</v>
      </c>
      <c r="B79" s="93">
        <v>0</v>
      </c>
      <c r="C79" s="94"/>
    </row>
    <row r="80" spans="1:3" ht="15" customHeight="1">
      <c r="A80" s="124">
        <v>45279</v>
      </c>
      <c r="B80" s="93">
        <v>0</v>
      </c>
      <c r="C80" s="94"/>
    </row>
    <row r="81" spans="1:3" ht="15" customHeight="1">
      <c r="A81" s="124">
        <v>45280</v>
      </c>
      <c r="B81" s="93">
        <v>0</v>
      </c>
      <c r="C81" s="94"/>
    </row>
    <row r="82" spans="1:3" ht="15" customHeight="1">
      <c r="A82" s="124">
        <v>45281</v>
      </c>
      <c r="B82" s="93">
        <v>0</v>
      </c>
      <c r="C82" s="94"/>
    </row>
    <row r="83" spans="1:3" ht="15" customHeight="1">
      <c r="A83" s="124">
        <v>45282</v>
      </c>
      <c r="B83" s="93">
        <v>0.86614000000000002</v>
      </c>
      <c r="C83" s="94"/>
    </row>
    <row r="84" spans="1:3" ht="15" customHeight="1">
      <c r="A84" s="124">
        <v>45283</v>
      </c>
      <c r="B84" s="93">
        <v>7.8740000000000004E-2</v>
      </c>
      <c r="C84" s="94"/>
    </row>
    <row r="85" spans="1:3" ht="15" customHeight="1">
      <c r="A85" s="124">
        <v>45284</v>
      </c>
      <c r="B85" s="93">
        <v>0</v>
      </c>
      <c r="C85" s="94"/>
    </row>
    <row r="86" spans="1:3" ht="15" customHeight="1">
      <c r="A86" s="124">
        <v>45285</v>
      </c>
      <c r="B86" s="93">
        <v>0</v>
      </c>
      <c r="C86" s="94"/>
    </row>
    <row r="87" spans="1:3" ht="15" customHeight="1">
      <c r="A87" s="124">
        <v>45286</v>
      </c>
      <c r="B87" s="93">
        <v>0</v>
      </c>
      <c r="C87" s="94"/>
    </row>
    <row r="88" spans="1:3" ht="15" customHeight="1">
      <c r="A88" s="124">
        <v>45287</v>
      </c>
      <c r="B88" s="93">
        <v>0</v>
      </c>
      <c r="C88" s="94"/>
    </row>
    <row r="89" spans="1:3" ht="15" customHeight="1">
      <c r="A89" s="124">
        <v>45288</v>
      </c>
      <c r="B89" s="93">
        <v>0</v>
      </c>
      <c r="C89" s="94"/>
    </row>
    <row r="90" spans="1:3" ht="15" customHeight="1">
      <c r="A90" s="124">
        <v>45289</v>
      </c>
      <c r="B90" s="93">
        <v>0</v>
      </c>
      <c r="C90" s="94"/>
    </row>
    <row r="91" spans="1:3" ht="15" customHeight="1">
      <c r="A91" s="124">
        <v>45290</v>
      </c>
      <c r="B91" s="93">
        <v>0</v>
      </c>
      <c r="C91" s="94"/>
    </row>
    <row r="92" spans="1:3" ht="15" customHeight="1">
      <c r="A92" s="124">
        <v>45291</v>
      </c>
      <c r="B92" s="93">
        <v>0</v>
      </c>
      <c r="C92" s="94"/>
    </row>
    <row r="93" spans="1:3" ht="15" customHeight="1">
      <c r="A93" s="124">
        <v>45292</v>
      </c>
      <c r="B93" s="93">
        <v>0</v>
      </c>
      <c r="C93" s="94"/>
    </row>
    <row r="94" spans="1:3" ht="15" customHeight="1">
      <c r="A94" s="124">
        <v>45293</v>
      </c>
      <c r="B94" s="93">
        <v>0</v>
      </c>
      <c r="C94" s="94"/>
    </row>
    <row r="95" spans="1:3" ht="15" customHeight="1">
      <c r="A95" s="124">
        <v>45294</v>
      </c>
      <c r="B95" s="93">
        <v>0</v>
      </c>
      <c r="C95" s="94"/>
    </row>
    <row r="96" spans="1:3" ht="15" customHeight="1">
      <c r="A96" s="124">
        <v>45295</v>
      </c>
      <c r="B96" s="93">
        <v>0</v>
      </c>
      <c r="C96" s="94"/>
    </row>
    <row r="97" spans="1:3" ht="15" customHeight="1">
      <c r="A97" s="124">
        <v>45296</v>
      </c>
      <c r="B97" s="93">
        <v>0</v>
      </c>
      <c r="C97" s="94"/>
    </row>
    <row r="98" spans="1:3" ht="15" customHeight="1">
      <c r="A98" s="124">
        <v>45297</v>
      </c>
      <c r="B98" s="93">
        <v>0</v>
      </c>
      <c r="C98" s="94"/>
    </row>
    <row r="99" spans="1:3" ht="15" customHeight="1">
      <c r="A99" s="124">
        <v>45298</v>
      </c>
      <c r="B99" s="93">
        <v>7.8740000000000004E-2</v>
      </c>
      <c r="C99" s="94"/>
    </row>
    <row r="100" spans="1:3" ht="15" customHeight="1">
      <c r="A100" s="124">
        <v>45299</v>
      </c>
      <c r="B100" s="93">
        <v>0</v>
      </c>
      <c r="C100" s="94"/>
    </row>
    <row r="101" spans="1:3" ht="15" customHeight="1">
      <c r="A101" s="124">
        <v>45300</v>
      </c>
      <c r="B101" s="93">
        <v>0</v>
      </c>
      <c r="C101" s="94"/>
    </row>
    <row r="102" spans="1:3" ht="15" customHeight="1">
      <c r="A102" s="124">
        <v>45301</v>
      </c>
      <c r="B102" s="93">
        <v>0</v>
      </c>
      <c r="C102" s="94"/>
    </row>
    <row r="103" spans="1:3" ht="15" customHeight="1">
      <c r="A103" s="124">
        <v>45302</v>
      </c>
      <c r="B103" s="93">
        <v>0</v>
      </c>
      <c r="C103" s="94"/>
    </row>
    <row r="104" spans="1:3" ht="15" customHeight="1">
      <c r="A104" s="124">
        <v>45303</v>
      </c>
      <c r="B104" s="93">
        <v>0</v>
      </c>
      <c r="C104" s="94"/>
    </row>
    <row r="105" spans="1:3" ht="15" customHeight="1">
      <c r="A105" s="124">
        <v>45304</v>
      </c>
      <c r="B105" s="93">
        <v>0</v>
      </c>
      <c r="C105" s="94"/>
    </row>
    <row r="106" spans="1:3" ht="15" customHeight="1">
      <c r="A106" s="124">
        <v>45305</v>
      </c>
      <c r="B106" s="93">
        <v>0</v>
      </c>
      <c r="C106" s="94"/>
    </row>
    <row r="107" spans="1:3" ht="15" customHeight="1">
      <c r="A107" s="124">
        <v>45306</v>
      </c>
      <c r="B107" s="93">
        <v>0</v>
      </c>
      <c r="C107" s="94"/>
    </row>
    <row r="108" spans="1:3" ht="15" customHeight="1">
      <c r="A108" s="124">
        <v>45307</v>
      </c>
      <c r="B108" s="93">
        <v>0</v>
      </c>
      <c r="C108" s="94"/>
    </row>
    <row r="109" spans="1:3" ht="15" customHeight="1">
      <c r="A109" s="124">
        <v>45308</v>
      </c>
      <c r="B109" s="93">
        <v>0</v>
      </c>
      <c r="C109" s="94"/>
    </row>
    <row r="110" spans="1:3" ht="15" customHeight="1">
      <c r="A110" s="124">
        <v>45309</v>
      </c>
      <c r="B110" s="93">
        <v>0</v>
      </c>
      <c r="C110" s="94"/>
    </row>
    <row r="111" spans="1:3" ht="15" customHeight="1">
      <c r="A111" s="124">
        <v>45310</v>
      </c>
      <c r="B111" s="93">
        <v>0</v>
      </c>
      <c r="C111" s="94"/>
    </row>
    <row r="112" spans="1:3" ht="15" customHeight="1">
      <c r="A112" s="124">
        <v>45311</v>
      </c>
      <c r="B112" s="93">
        <v>0</v>
      </c>
      <c r="C112" s="94"/>
    </row>
    <row r="113" spans="1:3" ht="15" customHeight="1">
      <c r="A113" s="124">
        <v>45312</v>
      </c>
      <c r="B113" s="93">
        <v>3.9370000000000002E-2</v>
      </c>
      <c r="C113" s="94"/>
    </row>
    <row r="114" spans="1:3" ht="15" customHeight="1">
      <c r="A114" s="124">
        <v>45313</v>
      </c>
      <c r="B114" s="93">
        <v>0.19685</v>
      </c>
      <c r="C114" s="94"/>
    </row>
    <row r="115" spans="1:3" ht="15" customHeight="1">
      <c r="A115" s="124">
        <v>45314</v>
      </c>
      <c r="B115" s="93">
        <v>7.8740000000000004E-2</v>
      </c>
      <c r="C115" s="94"/>
    </row>
    <row r="116" spans="1:3" ht="15" customHeight="1">
      <c r="A116" s="124">
        <v>45315</v>
      </c>
      <c r="B116" s="93">
        <v>0</v>
      </c>
      <c r="C116" s="94"/>
    </row>
    <row r="117" spans="1:3" ht="15" customHeight="1">
      <c r="A117" s="124">
        <v>45316</v>
      </c>
      <c r="B117" s="93">
        <v>0</v>
      </c>
      <c r="C117" s="94"/>
    </row>
    <row r="118" spans="1:3" ht="15" customHeight="1">
      <c r="A118" s="124">
        <v>45317</v>
      </c>
      <c r="B118" s="93">
        <v>0</v>
      </c>
      <c r="C118" s="94"/>
    </row>
    <row r="119" spans="1:3" ht="15" customHeight="1">
      <c r="A119" s="124">
        <v>45318</v>
      </c>
      <c r="B119" s="93">
        <v>0</v>
      </c>
      <c r="C119" s="94"/>
    </row>
    <row r="120" spans="1:3" ht="15" customHeight="1">
      <c r="A120" s="124">
        <v>45319</v>
      </c>
      <c r="B120" s="93">
        <v>0</v>
      </c>
      <c r="C120" s="94"/>
    </row>
    <row r="121" spans="1:3" ht="15" customHeight="1">
      <c r="A121" s="124">
        <v>45320</v>
      </c>
      <c r="B121" s="93">
        <v>0</v>
      </c>
      <c r="C121" s="94"/>
    </row>
    <row r="122" spans="1:3" ht="15" customHeight="1">
      <c r="A122" s="124">
        <v>45321</v>
      </c>
      <c r="B122" s="93">
        <v>0</v>
      </c>
      <c r="C122" s="94"/>
    </row>
    <row r="123" spans="1:3" ht="15" customHeight="1">
      <c r="A123" s="124">
        <v>45322</v>
      </c>
      <c r="B123" s="93">
        <v>0</v>
      </c>
      <c r="C123" s="94"/>
    </row>
    <row r="124" spans="1:3" ht="15" customHeight="1">
      <c r="A124" s="124">
        <v>45323</v>
      </c>
      <c r="B124" s="93">
        <v>0.82677</v>
      </c>
      <c r="C124" s="94"/>
    </row>
    <row r="125" spans="1:3" ht="15" customHeight="1">
      <c r="A125" s="124">
        <v>45324</v>
      </c>
      <c r="B125" s="93">
        <v>7.8740000000000004E-2</v>
      </c>
      <c r="C125" s="94"/>
    </row>
    <row r="126" spans="1:3" ht="15" customHeight="1">
      <c r="A126" s="124">
        <v>45325</v>
      </c>
      <c r="B126" s="93">
        <v>0</v>
      </c>
      <c r="C126" s="94"/>
    </row>
    <row r="127" spans="1:3" ht="15" customHeight="1">
      <c r="A127" s="124">
        <v>45326</v>
      </c>
      <c r="B127" s="93">
        <v>0</v>
      </c>
      <c r="C127" s="94"/>
    </row>
    <row r="128" spans="1:3" ht="15" customHeight="1">
      <c r="A128" s="124">
        <v>45327</v>
      </c>
      <c r="B128" s="93">
        <v>0</v>
      </c>
      <c r="C128" s="94"/>
    </row>
    <row r="129" spans="1:3" ht="15" customHeight="1">
      <c r="A129" s="124">
        <v>45328</v>
      </c>
      <c r="B129" s="93">
        <v>0.43307000000000001</v>
      </c>
      <c r="C129" s="94"/>
    </row>
    <row r="130" spans="1:3" ht="15" customHeight="1">
      <c r="A130" s="124">
        <v>45329</v>
      </c>
      <c r="B130" s="93">
        <v>0</v>
      </c>
      <c r="C130" s="94"/>
    </row>
    <row r="131" spans="1:3" ht="15" customHeight="1">
      <c r="A131" s="124">
        <v>45330</v>
      </c>
      <c r="B131" s="93">
        <v>0.31496000000000002</v>
      </c>
      <c r="C131" s="94"/>
    </row>
    <row r="132" spans="1:3" ht="15" customHeight="1">
      <c r="A132" s="124">
        <v>45331</v>
      </c>
      <c r="B132" s="93">
        <v>0</v>
      </c>
      <c r="C132" s="94"/>
    </row>
    <row r="133" spans="1:3" ht="15" customHeight="1">
      <c r="A133" s="124">
        <v>45332</v>
      </c>
      <c r="B133" s="93">
        <v>0</v>
      </c>
      <c r="C133" s="94"/>
    </row>
    <row r="134" spans="1:3" ht="15" customHeight="1">
      <c r="A134" s="124">
        <v>45333</v>
      </c>
      <c r="B134" s="93">
        <v>0</v>
      </c>
      <c r="C134" s="94"/>
    </row>
    <row r="135" spans="1:3" ht="15" customHeight="1">
      <c r="A135" s="124">
        <v>45334</v>
      </c>
      <c r="B135" s="93">
        <v>0</v>
      </c>
      <c r="C135" s="94"/>
    </row>
    <row r="136" spans="1:3" ht="15" customHeight="1">
      <c r="A136" s="124">
        <v>45335</v>
      </c>
      <c r="B136" s="93">
        <v>0</v>
      </c>
      <c r="C136" s="94"/>
    </row>
    <row r="137" spans="1:3" ht="15" customHeight="1">
      <c r="A137" s="124">
        <v>45336</v>
      </c>
      <c r="B137" s="93">
        <v>0</v>
      </c>
      <c r="C137" s="94"/>
    </row>
    <row r="138" spans="1:3" ht="15" customHeight="1">
      <c r="A138" s="124">
        <v>45337</v>
      </c>
      <c r="B138" s="93">
        <v>0</v>
      </c>
      <c r="C138" s="94"/>
    </row>
    <row r="139" spans="1:3" ht="15" customHeight="1">
      <c r="A139" s="124">
        <v>45338</v>
      </c>
      <c r="B139" s="93">
        <v>0</v>
      </c>
      <c r="C139" s="94"/>
    </row>
    <row r="140" spans="1:3" ht="15" customHeight="1">
      <c r="A140" s="124">
        <v>45339</v>
      </c>
      <c r="B140" s="93">
        <v>0</v>
      </c>
      <c r="C140" s="94"/>
    </row>
    <row r="141" spans="1:3" ht="15" customHeight="1">
      <c r="A141" s="124">
        <v>45340</v>
      </c>
      <c r="B141" s="93">
        <v>0</v>
      </c>
      <c r="C141" s="94"/>
    </row>
    <row r="142" spans="1:3" ht="15" customHeight="1">
      <c r="A142" s="124">
        <v>45341</v>
      </c>
      <c r="B142" s="93">
        <v>0</v>
      </c>
      <c r="C142" s="94"/>
    </row>
    <row r="143" spans="1:3" ht="15" customHeight="1">
      <c r="A143" s="124">
        <v>45342</v>
      </c>
      <c r="B143" s="93">
        <v>0</v>
      </c>
      <c r="C143" s="94"/>
    </row>
    <row r="144" spans="1:3" ht="15" customHeight="1">
      <c r="A144" s="124">
        <v>45343</v>
      </c>
      <c r="B144" s="93">
        <v>0</v>
      </c>
      <c r="C144" s="94"/>
    </row>
    <row r="145" spans="1:3" ht="15" customHeight="1">
      <c r="A145" s="124">
        <v>45344</v>
      </c>
      <c r="B145" s="93">
        <v>0</v>
      </c>
      <c r="C145" s="94"/>
    </row>
    <row r="146" spans="1:3" ht="15" customHeight="1">
      <c r="A146" s="124">
        <v>45345</v>
      </c>
      <c r="B146" s="93">
        <v>0</v>
      </c>
      <c r="C146" s="94"/>
    </row>
    <row r="147" spans="1:3" ht="15" customHeight="1">
      <c r="A147" s="124">
        <v>45346</v>
      </c>
      <c r="B147" s="93">
        <v>0</v>
      </c>
      <c r="C147" s="94"/>
    </row>
    <row r="148" spans="1:3" ht="15" customHeight="1">
      <c r="A148" s="124">
        <v>45347</v>
      </c>
      <c r="B148" s="93">
        <v>0</v>
      </c>
      <c r="C148" s="94"/>
    </row>
    <row r="149" spans="1:3" ht="15" customHeight="1">
      <c r="A149" s="124">
        <v>45348</v>
      </c>
      <c r="B149" s="93">
        <v>0</v>
      </c>
      <c r="C149" s="94"/>
    </row>
    <row r="150" spans="1:3" ht="15" customHeight="1">
      <c r="A150" s="124">
        <v>45349</v>
      </c>
      <c r="B150" s="93">
        <v>0</v>
      </c>
      <c r="C150" s="94"/>
    </row>
    <row r="151" spans="1:3" ht="15" customHeight="1">
      <c r="A151" s="124">
        <v>45350</v>
      </c>
      <c r="B151" s="93">
        <v>0</v>
      </c>
      <c r="C151" s="94"/>
    </row>
    <row r="152" spans="1:3" ht="15" customHeight="1">
      <c r="A152" s="124">
        <v>45351</v>
      </c>
      <c r="B152" s="93">
        <v>0</v>
      </c>
      <c r="C152" s="94"/>
    </row>
    <row r="153" spans="1:3" ht="15" customHeight="1">
      <c r="A153" s="124">
        <v>45352</v>
      </c>
      <c r="B153" s="93">
        <v>0</v>
      </c>
      <c r="C153" s="94"/>
    </row>
    <row r="154" spans="1:3" ht="15" customHeight="1">
      <c r="A154" s="124">
        <v>45353</v>
      </c>
      <c r="B154" s="93">
        <v>0</v>
      </c>
      <c r="C154" s="94"/>
    </row>
    <row r="155" spans="1:3" ht="15" customHeight="1">
      <c r="A155" s="124">
        <v>45354</v>
      </c>
      <c r="B155" s="93">
        <v>0</v>
      </c>
      <c r="C155" s="94"/>
    </row>
    <row r="156" spans="1:3" ht="15" customHeight="1">
      <c r="A156" s="124">
        <v>45355</v>
      </c>
      <c r="B156" s="93">
        <v>0</v>
      </c>
      <c r="C156" s="94"/>
    </row>
    <row r="157" spans="1:3" ht="15" customHeight="1">
      <c r="A157" s="124">
        <v>45356</v>
      </c>
      <c r="B157" s="93">
        <v>0</v>
      </c>
      <c r="C157" s="94"/>
    </row>
    <row r="158" spans="1:3" ht="15" customHeight="1">
      <c r="A158" s="124">
        <v>45357</v>
      </c>
      <c r="B158" s="93">
        <v>0</v>
      </c>
      <c r="C158" s="94"/>
    </row>
    <row r="159" spans="1:3" ht="15" customHeight="1">
      <c r="A159" s="124">
        <v>45358</v>
      </c>
      <c r="B159" s="93">
        <v>0.11811000000000001</v>
      </c>
      <c r="C159" s="94"/>
    </row>
    <row r="160" spans="1:3" ht="15" customHeight="1">
      <c r="A160" s="124">
        <v>45359</v>
      </c>
      <c r="B160" s="93">
        <v>3.9370000000000002E-2</v>
      </c>
      <c r="C160" s="94"/>
    </row>
    <row r="161" spans="1:3" ht="15" customHeight="1">
      <c r="A161" s="124">
        <v>45360</v>
      </c>
      <c r="B161" s="93">
        <v>0</v>
      </c>
      <c r="C161" s="94"/>
    </row>
    <row r="162" spans="1:3" ht="15" customHeight="1">
      <c r="A162" s="124">
        <v>45361</v>
      </c>
      <c r="B162" s="93">
        <v>0</v>
      </c>
      <c r="C162" s="94"/>
    </row>
    <row r="163" spans="1:3" ht="15" customHeight="1">
      <c r="A163" s="124">
        <v>45362</v>
      </c>
      <c r="B163" s="93">
        <v>0</v>
      </c>
      <c r="C163" s="94"/>
    </row>
    <row r="164" spans="1:3" ht="15" customHeight="1">
      <c r="A164" s="124">
        <v>45363</v>
      </c>
      <c r="B164" s="93">
        <v>0</v>
      </c>
      <c r="C164" s="94"/>
    </row>
    <row r="165" spans="1:3" ht="15" customHeight="1">
      <c r="A165" s="124">
        <v>45364</v>
      </c>
      <c r="B165" s="93">
        <v>0</v>
      </c>
      <c r="C165" s="94"/>
    </row>
    <row r="166" spans="1:3" ht="15" customHeight="1">
      <c r="A166" s="124">
        <v>45365</v>
      </c>
      <c r="B166" s="93">
        <v>3.9370000000000002E-2</v>
      </c>
      <c r="C166" s="94"/>
    </row>
    <row r="167" spans="1:3" ht="15" customHeight="1">
      <c r="A167" s="124">
        <v>45366</v>
      </c>
      <c r="B167" s="93">
        <v>3.9370000000000002E-2</v>
      </c>
      <c r="C167" s="94"/>
    </row>
    <row r="168" spans="1:3" ht="15" customHeight="1">
      <c r="A168" s="124">
        <v>45367</v>
      </c>
      <c r="B168" s="93">
        <v>3.9370000000000002E-2</v>
      </c>
      <c r="C168" s="94"/>
    </row>
    <row r="169" spans="1:3" ht="15" customHeight="1">
      <c r="A169" s="124">
        <v>45368</v>
      </c>
      <c r="B169" s="93">
        <v>0</v>
      </c>
      <c r="C169" s="94"/>
    </row>
    <row r="170" spans="1:3" ht="15" customHeight="1">
      <c r="A170" s="124">
        <v>45369</v>
      </c>
      <c r="B170" s="93">
        <v>0</v>
      </c>
      <c r="C170" s="94"/>
    </row>
    <row r="171" spans="1:3" ht="15" customHeight="1">
      <c r="A171" s="124">
        <v>45370</v>
      </c>
      <c r="B171" s="93">
        <v>0</v>
      </c>
      <c r="C171" s="94"/>
    </row>
    <row r="172" spans="1:3" ht="15" customHeight="1">
      <c r="A172" s="124">
        <v>45371</v>
      </c>
      <c r="B172" s="93">
        <v>0</v>
      </c>
      <c r="C172" s="94"/>
    </row>
    <row r="173" spans="1:3" ht="15" customHeight="1">
      <c r="A173" s="124">
        <v>45372</v>
      </c>
      <c r="B173" s="93">
        <v>0</v>
      </c>
      <c r="C173" s="94"/>
    </row>
    <row r="174" spans="1:3" ht="15" customHeight="1">
      <c r="A174" s="124">
        <v>45373</v>
      </c>
      <c r="B174" s="93">
        <v>0</v>
      </c>
      <c r="C174" s="94"/>
    </row>
    <row r="175" spans="1:3" ht="15" customHeight="1">
      <c r="A175" s="124">
        <v>45374</v>
      </c>
      <c r="B175" s="93">
        <v>0</v>
      </c>
      <c r="C175" s="94"/>
    </row>
    <row r="176" spans="1:3" ht="15" customHeight="1">
      <c r="A176" s="124">
        <v>45375</v>
      </c>
      <c r="B176" s="93">
        <v>0</v>
      </c>
      <c r="C176" s="94"/>
    </row>
    <row r="177" spans="1:3" ht="15" customHeight="1">
      <c r="A177" s="124">
        <v>45376</v>
      </c>
      <c r="B177" s="93">
        <v>0</v>
      </c>
      <c r="C177" s="94"/>
    </row>
    <row r="178" spans="1:3" ht="15" customHeight="1">
      <c r="A178" s="124">
        <v>45377</v>
      </c>
      <c r="B178" s="93">
        <v>0</v>
      </c>
      <c r="C178" s="94"/>
    </row>
    <row r="179" spans="1:3" ht="15" customHeight="1">
      <c r="A179" s="124">
        <v>45378</v>
      </c>
      <c r="B179" s="93">
        <v>0</v>
      </c>
      <c r="C179" s="94"/>
    </row>
    <row r="180" spans="1:3" ht="15" customHeight="1">
      <c r="A180" s="124">
        <v>45379</v>
      </c>
      <c r="B180" s="93">
        <v>0</v>
      </c>
      <c r="C180" s="94"/>
    </row>
    <row r="181" spans="1:3" ht="15" customHeight="1">
      <c r="A181" s="124">
        <v>45380</v>
      </c>
      <c r="B181" s="93">
        <v>0</v>
      </c>
      <c r="C181" s="94"/>
    </row>
    <row r="182" spans="1:3" ht="15" customHeight="1">
      <c r="A182" s="124">
        <v>45381</v>
      </c>
      <c r="B182" s="93">
        <v>0</v>
      </c>
      <c r="C182" s="94"/>
    </row>
    <row r="183" spans="1:3" ht="15" customHeight="1">
      <c r="A183" s="124">
        <v>45382</v>
      </c>
      <c r="B183" s="93">
        <v>0.43307000000000001</v>
      </c>
      <c r="C183" s="94"/>
    </row>
    <row r="184" spans="1:3" ht="15" customHeight="1">
      <c r="A184" s="124">
        <v>45383</v>
      </c>
      <c r="B184" s="93">
        <v>0.31496000000000002</v>
      </c>
      <c r="C184" s="94"/>
    </row>
    <row r="185" spans="1:3" ht="15" customHeight="1">
      <c r="A185" s="124">
        <v>45384</v>
      </c>
      <c r="B185" s="93">
        <v>0</v>
      </c>
      <c r="C185" s="94"/>
    </row>
    <row r="186" spans="1:3" ht="15" customHeight="1">
      <c r="A186" s="124">
        <v>45385</v>
      </c>
      <c r="B186" s="93">
        <v>0</v>
      </c>
      <c r="C186" s="94"/>
    </row>
    <row r="187" spans="1:3" ht="15" customHeight="1">
      <c r="A187" s="124">
        <v>45386</v>
      </c>
      <c r="B187" s="93">
        <v>0</v>
      </c>
      <c r="C187" s="94"/>
    </row>
    <row r="188" spans="1:3" ht="15" customHeight="1">
      <c r="A188" s="124">
        <v>45387</v>
      </c>
      <c r="B188" s="93">
        <v>0</v>
      </c>
      <c r="C188" s="94"/>
    </row>
    <row r="189" spans="1:3" ht="15" customHeight="1">
      <c r="A189" s="124">
        <v>45388</v>
      </c>
      <c r="B189" s="93">
        <v>0</v>
      </c>
      <c r="C189" s="94"/>
    </row>
    <row r="190" spans="1:3" ht="15" customHeight="1">
      <c r="A190" s="124">
        <v>45389</v>
      </c>
      <c r="B190" s="93">
        <v>0</v>
      </c>
      <c r="C190" s="94"/>
    </row>
    <row r="191" spans="1:3" ht="15" customHeight="1">
      <c r="A191" s="124">
        <v>45390</v>
      </c>
      <c r="B191" s="93">
        <v>0</v>
      </c>
      <c r="C191" s="94"/>
    </row>
    <row r="192" spans="1:3" ht="15" customHeight="1">
      <c r="A192" s="124">
        <v>45391</v>
      </c>
      <c r="B192" s="93">
        <v>0</v>
      </c>
      <c r="C192" s="94"/>
    </row>
    <row r="193" spans="1:3" ht="15" customHeight="1">
      <c r="A193" s="124">
        <v>45392</v>
      </c>
      <c r="B193" s="93">
        <v>0</v>
      </c>
      <c r="C193" s="94"/>
    </row>
    <row r="194" spans="1:3" ht="15" customHeight="1">
      <c r="A194" s="124">
        <v>45393</v>
      </c>
      <c r="B194" s="93">
        <v>0</v>
      </c>
      <c r="C194" s="94"/>
    </row>
    <row r="195" spans="1:3" ht="15" customHeight="1">
      <c r="A195" s="124">
        <v>45394</v>
      </c>
      <c r="B195" s="93">
        <v>0</v>
      </c>
      <c r="C195" s="94"/>
    </row>
    <row r="196" spans="1:3" ht="15" customHeight="1">
      <c r="A196" s="124">
        <v>45395</v>
      </c>
      <c r="B196" s="93">
        <v>0</v>
      </c>
      <c r="C196" s="94"/>
    </row>
    <row r="197" spans="1:3" ht="15" customHeight="1">
      <c r="A197" s="124">
        <v>45396</v>
      </c>
      <c r="B197" s="93">
        <v>0</v>
      </c>
      <c r="C197" s="94"/>
    </row>
    <row r="198" spans="1:3" ht="15" customHeight="1">
      <c r="A198" s="124">
        <v>45397</v>
      </c>
      <c r="B198" s="93">
        <v>0</v>
      </c>
      <c r="C198" s="94"/>
    </row>
    <row r="199" spans="1:3" ht="15" customHeight="1">
      <c r="A199" s="124">
        <v>45398</v>
      </c>
      <c r="B199" s="93">
        <v>0</v>
      </c>
      <c r="C199" s="94"/>
    </row>
    <row r="200" spans="1:3" ht="15" customHeight="1">
      <c r="A200" s="124">
        <v>45399</v>
      </c>
      <c r="B200" s="93">
        <v>0</v>
      </c>
      <c r="C200" s="94"/>
    </row>
    <row r="201" spans="1:3" ht="15" customHeight="1">
      <c r="A201" s="124">
        <v>45400</v>
      </c>
      <c r="B201" s="93">
        <v>0</v>
      </c>
      <c r="C201" s="94"/>
    </row>
    <row r="202" spans="1:3" ht="15" customHeight="1">
      <c r="A202" s="124">
        <v>45401</v>
      </c>
      <c r="B202" s="93">
        <v>0</v>
      </c>
      <c r="C202" s="94"/>
    </row>
    <row r="203" spans="1:3" ht="15" customHeight="1">
      <c r="A203" s="124">
        <v>45402</v>
      </c>
      <c r="B203" s="93">
        <v>0</v>
      </c>
      <c r="C203" s="94"/>
    </row>
    <row r="204" spans="1:3" ht="15" customHeight="1">
      <c r="A204" s="124">
        <v>45403</v>
      </c>
      <c r="B204" s="93">
        <v>0</v>
      </c>
      <c r="C204" s="94"/>
    </row>
    <row r="205" spans="1:3" ht="15" customHeight="1">
      <c r="A205" s="124">
        <v>45404</v>
      </c>
      <c r="B205" s="93">
        <v>0</v>
      </c>
      <c r="C205" s="94"/>
    </row>
    <row r="206" spans="1:3" ht="15" customHeight="1">
      <c r="A206" s="124">
        <v>45405</v>
      </c>
      <c r="B206" s="93">
        <v>0</v>
      </c>
      <c r="C206" s="94"/>
    </row>
    <row r="207" spans="1:3" ht="15" customHeight="1">
      <c r="A207" s="124">
        <v>45406</v>
      </c>
      <c r="B207" s="93">
        <v>0</v>
      </c>
      <c r="C207" s="94"/>
    </row>
    <row r="208" spans="1:3" ht="15" customHeight="1">
      <c r="A208" s="124">
        <v>45407</v>
      </c>
      <c r="B208" s="93">
        <v>0</v>
      </c>
      <c r="C208" s="94"/>
    </row>
    <row r="209" spans="1:3" ht="15" customHeight="1">
      <c r="A209" s="124">
        <v>45408</v>
      </c>
      <c r="B209" s="93">
        <v>0</v>
      </c>
      <c r="C209" s="94"/>
    </row>
    <row r="210" spans="1:3" ht="15" customHeight="1">
      <c r="A210" s="124">
        <v>45409</v>
      </c>
      <c r="B210" s="93">
        <v>0</v>
      </c>
      <c r="C210" s="94"/>
    </row>
    <row r="211" spans="1:3" ht="15" customHeight="1">
      <c r="A211" s="124">
        <v>45410</v>
      </c>
      <c r="B211" s="93">
        <v>0</v>
      </c>
      <c r="C211" s="94"/>
    </row>
    <row r="212" spans="1:3" ht="15" customHeight="1">
      <c r="A212" s="124">
        <v>45411</v>
      </c>
      <c r="B212" s="93">
        <v>0</v>
      </c>
      <c r="C212" s="94"/>
    </row>
    <row r="213" spans="1:3" ht="15" customHeight="1">
      <c r="A213" s="124">
        <v>45412</v>
      </c>
      <c r="B213" s="93">
        <v>0</v>
      </c>
      <c r="C213" s="94"/>
    </row>
    <row r="214" spans="1:3" ht="15" customHeight="1">
      <c r="A214" s="124">
        <v>45413</v>
      </c>
      <c r="B214" s="93">
        <v>0</v>
      </c>
      <c r="C214" s="94"/>
    </row>
    <row r="215" spans="1:3" ht="15" customHeight="1">
      <c r="A215" s="124">
        <v>45414</v>
      </c>
      <c r="B215" s="93">
        <v>0</v>
      </c>
      <c r="C215" s="94"/>
    </row>
    <row r="216" spans="1:3" ht="15" customHeight="1">
      <c r="A216" s="124">
        <v>45415</v>
      </c>
      <c r="B216" s="93">
        <v>0</v>
      </c>
      <c r="C216" s="94"/>
    </row>
    <row r="217" spans="1:3" ht="15" customHeight="1">
      <c r="A217" s="124">
        <v>45416</v>
      </c>
      <c r="B217" s="93">
        <v>0</v>
      </c>
      <c r="C217" s="94"/>
    </row>
    <row r="218" spans="1:3" ht="15" customHeight="1">
      <c r="A218" s="124">
        <v>45417</v>
      </c>
      <c r="B218" s="93">
        <v>0</v>
      </c>
      <c r="C218" s="94"/>
    </row>
    <row r="219" spans="1:3" ht="15" customHeight="1">
      <c r="A219" s="124">
        <v>45418</v>
      </c>
      <c r="B219" s="93">
        <v>0</v>
      </c>
      <c r="C219" s="94"/>
    </row>
    <row r="220" spans="1:3" ht="15" customHeight="1">
      <c r="A220" s="124">
        <v>45419</v>
      </c>
      <c r="B220" s="93">
        <v>0</v>
      </c>
      <c r="C220" s="94"/>
    </row>
    <row r="221" spans="1:3" ht="15" customHeight="1">
      <c r="A221" s="124">
        <v>45420</v>
      </c>
      <c r="B221" s="93">
        <v>0</v>
      </c>
      <c r="C221" s="94"/>
    </row>
    <row r="222" spans="1:3" ht="15" customHeight="1">
      <c r="A222" s="124">
        <v>45421</v>
      </c>
      <c r="B222" s="93">
        <v>0</v>
      </c>
      <c r="C222" s="94"/>
    </row>
    <row r="223" spans="1:3" ht="15" customHeight="1">
      <c r="A223" s="124">
        <v>45422</v>
      </c>
      <c r="B223" s="93">
        <v>0</v>
      </c>
      <c r="C223" s="94"/>
    </row>
    <row r="224" spans="1:3" ht="15" customHeight="1">
      <c r="A224" s="124">
        <v>45423</v>
      </c>
      <c r="B224" s="93">
        <v>0</v>
      </c>
      <c r="C224" s="94"/>
    </row>
    <row r="225" spans="1:3" ht="15" customHeight="1">
      <c r="A225" s="124">
        <v>45424</v>
      </c>
      <c r="B225" s="93">
        <v>0</v>
      </c>
      <c r="C225" s="94"/>
    </row>
    <row r="226" spans="1:3" ht="15" customHeight="1">
      <c r="A226" s="124">
        <v>45425</v>
      </c>
      <c r="B226" s="93">
        <v>0</v>
      </c>
      <c r="C226" s="94"/>
    </row>
    <row r="227" spans="1:3" ht="15" customHeight="1">
      <c r="A227" s="124">
        <v>45426</v>
      </c>
      <c r="B227" s="93">
        <v>0</v>
      </c>
      <c r="C227" s="94"/>
    </row>
    <row r="228" spans="1:3" ht="15" customHeight="1">
      <c r="A228" s="124">
        <v>45427</v>
      </c>
      <c r="B228" s="93">
        <v>0</v>
      </c>
      <c r="C228" s="94"/>
    </row>
    <row r="229" spans="1:3" ht="15" customHeight="1">
      <c r="A229" s="124">
        <v>45428</v>
      </c>
      <c r="B229" s="93">
        <v>0</v>
      </c>
      <c r="C229" s="94"/>
    </row>
    <row r="230" spans="1:3" ht="15" customHeight="1">
      <c r="A230" s="124">
        <v>45429</v>
      </c>
      <c r="B230" s="93">
        <v>0</v>
      </c>
      <c r="C230" s="94"/>
    </row>
    <row r="231" spans="1:3" ht="15" customHeight="1">
      <c r="A231" s="124">
        <v>45430</v>
      </c>
      <c r="B231" s="93">
        <v>0</v>
      </c>
      <c r="C231" s="94"/>
    </row>
    <row r="232" spans="1:3" ht="15" customHeight="1">
      <c r="A232" s="124">
        <v>45431</v>
      </c>
      <c r="B232" s="93">
        <v>0</v>
      </c>
      <c r="C232" s="94"/>
    </row>
    <row r="233" spans="1:3" ht="15" customHeight="1">
      <c r="A233" s="124">
        <v>45432</v>
      </c>
      <c r="B233" s="93">
        <v>0</v>
      </c>
      <c r="C233" s="94"/>
    </row>
    <row r="234" spans="1:3" ht="15" customHeight="1">
      <c r="A234" s="124">
        <v>45433</v>
      </c>
      <c r="B234" s="93">
        <v>0</v>
      </c>
      <c r="C234" s="94"/>
    </row>
    <row r="235" spans="1:3" ht="15" customHeight="1">
      <c r="A235" s="124">
        <v>45434</v>
      </c>
      <c r="B235" s="93">
        <v>0</v>
      </c>
      <c r="C235" s="94"/>
    </row>
    <row r="236" spans="1:3" ht="15" customHeight="1">
      <c r="A236" s="124">
        <v>45435</v>
      </c>
      <c r="B236" s="93">
        <v>0</v>
      </c>
      <c r="C236" s="94"/>
    </row>
    <row r="237" spans="1:3" ht="15" customHeight="1">
      <c r="A237" s="124">
        <v>45436</v>
      </c>
      <c r="B237" s="93">
        <v>0</v>
      </c>
      <c r="C237" s="94"/>
    </row>
    <row r="238" spans="1:3" ht="15" customHeight="1">
      <c r="A238" s="124">
        <v>45437</v>
      </c>
      <c r="B238" s="93">
        <v>0</v>
      </c>
      <c r="C238" s="94"/>
    </row>
    <row r="239" spans="1:3" ht="15" customHeight="1">
      <c r="A239" s="124">
        <v>45438</v>
      </c>
      <c r="B239" s="93">
        <v>0</v>
      </c>
      <c r="C239" s="94"/>
    </row>
    <row r="240" spans="1:3" ht="15" customHeight="1">
      <c r="A240" s="124">
        <v>45439</v>
      </c>
      <c r="B240" s="93">
        <v>0</v>
      </c>
      <c r="C240" s="94"/>
    </row>
    <row r="241" spans="1:3" ht="15" customHeight="1">
      <c r="A241" s="124">
        <v>45440</v>
      </c>
      <c r="B241" s="93">
        <v>0</v>
      </c>
      <c r="C241" s="94"/>
    </row>
    <row r="242" spans="1:3" ht="15" customHeight="1">
      <c r="A242" s="124">
        <v>45441</v>
      </c>
      <c r="B242" s="93">
        <v>0</v>
      </c>
      <c r="C242" s="94"/>
    </row>
    <row r="243" spans="1:3" ht="15" customHeight="1">
      <c r="A243" s="124">
        <v>45442</v>
      </c>
      <c r="B243" s="93">
        <v>0</v>
      </c>
      <c r="C243" s="94"/>
    </row>
    <row r="244" spans="1:3" ht="15" customHeight="1">
      <c r="A244" s="124">
        <v>45443</v>
      </c>
      <c r="B244" s="93">
        <v>0</v>
      </c>
      <c r="C244" s="94"/>
    </row>
    <row r="245" spans="1:3" ht="15" customHeight="1">
      <c r="A245" s="124">
        <v>45444</v>
      </c>
      <c r="B245" s="93">
        <v>0</v>
      </c>
      <c r="C245" s="94"/>
    </row>
    <row r="246" spans="1:3" ht="15" customHeight="1">
      <c r="A246" s="124">
        <v>45445</v>
      </c>
      <c r="B246" s="93">
        <v>0</v>
      </c>
      <c r="C246" s="94"/>
    </row>
    <row r="247" spans="1:3" ht="15" customHeight="1">
      <c r="A247" s="124">
        <v>45446</v>
      </c>
      <c r="B247" s="93">
        <v>0</v>
      </c>
      <c r="C247" s="94"/>
    </row>
    <row r="248" spans="1:3" ht="15" customHeight="1">
      <c r="A248" s="124">
        <v>45447</v>
      </c>
      <c r="B248" s="93">
        <v>0</v>
      </c>
      <c r="C248" s="94"/>
    </row>
    <row r="249" spans="1:3" ht="15" customHeight="1">
      <c r="A249" s="124">
        <v>45448</v>
      </c>
      <c r="B249" s="93">
        <v>0</v>
      </c>
      <c r="C249" s="94"/>
    </row>
    <row r="250" spans="1:3" ht="15" customHeight="1">
      <c r="A250" s="124">
        <v>45449</v>
      </c>
      <c r="B250" s="93">
        <v>0</v>
      </c>
      <c r="C250" s="94"/>
    </row>
    <row r="251" spans="1:3" ht="15" customHeight="1">
      <c r="A251" s="124">
        <v>45450</v>
      </c>
      <c r="B251" s="93">
        <v>0</v>
      </c>
      <c r="C251" s="94"/>
    </row>
    <row r="252" spans="1:3" ht="15" customHeight="1">
      <c r="A252" s="124">
        <v>45451</v>
      </c>
      <c r="B252" s="93">
        <v>0</v>
      </c>
      <c r="C252" s="94"/>
    </row>
    <row r="253" spans="1:3" ht="15" customHeight="1">
      <c r="A253" s="124">
        <v>45452</v>
      </c>
      <c r="B253" s="93">
        <v>0</v>
      </c>
      <c r="C253" s="94"/>
    </row>
    <row r="254" spans="1:3" ht="15" customHeight="1">
      <c r="A254" s="124">
        <v>45453</v>
      </c>
      <c r="B254" s="93">
        <v>0</v>
      </c>
      <c r="C254" s="94"/>
    </row>
    <row r="255" spans="1:3" ht="15" customHeight="1">
      <c r="A255" s="124">
        <v>45454</v>
      </c>
      <c r="B255" s="93">
        <v>0</v>
      </c>
      <c r="C255" s="94"/>
    </row>
    <row r="256" spans="1:3" ht="15" customHeight="1">
      <c r="A256" s="124">
        <v>45455</v>
      </c>
      <c r="B256" s="93">
        <v>0</v>
      </c>
      <c r="C256" s="94"/>
    </row>
    <row r="257" spans="1:3" ht="15" customHeight="1">
      <c r="A257" s="124">
        <v>45456</v>
      </c>
      <c r="B257" s="93">
        <v>0</v>
      </c>
      <c r="C257" s="94"/>
    </row>
    <row r="258" spans="1:3" ht="15" customHeight="1">
      <c r="A258" s="124">
        <v>45457</v>
      </c>
      <c r="B258" s="93">
        <v>0</v>
      </c>
      <c r="C258" s="94"/>
    </row>
    <row r="259" spans="1:3" ht="15" customHeight="1">
      <c r="A259" s="124">
        <v>45458</v>
      </c>
      <c r="B259" s="93">
        <v>0</v>
      </c>
      <c r="C259" s="94"/>
    </row>
    <row r="260" spans="1:3" ht="15" customHeight="1">
      <c r="A260" s="124">
        <v>45459</v>
      </c>
      <c r="B260" s="93">
        <v>0</v>
      </c>
      <c r="C260" s="94"/>
    </row>
    <row r="261" spans="1:3" ht="15" customHeight="1">
      <c r="A261" s="124">
        <v>45460</v>
      </c>
      <c r="B261" s="93">
        <v>0</v>
      </c>
      <c r="C261" s="94"/>
    </row>
    <row r="262" spans="1:3" ht="15" customHeight="1">
      <c r="A262" s="124">
        <v>45461</v>
      </c>
      <c r="B262" s="93">
        <v>0</v>
      </c>
      <c r="C262" s="94"/>
    </row>
    <row r="263" spans="1:3" ht="15" customHeight="1">
      <c r="A263" s="124">
        <v>45462</v>
      </c>
      <c r="B263" s="93">
        <v>0</v>
      </c>
      <c r="C263" s="94"/>
    </row>
    <row r="264" spans="1:3" ht="15" customHeight="1">
      <c r="A264" s="124">
        <v>45463</v>
      </c>
      <c r="B264" s="93">
        <v>0</v>
      </c>
      <c r="C264" s="94"/>
    </row>
    <row r="265" spans="1:3" ht="15" customHeight="1">
      <c r="A265" s="124">
        <v>45464</v>
      </c>
      <c r="B265" s="93">
        <v>0</v>
      </c>
      <c r="C265" s="94"/>
    </row>
    <row r="266" spans="1:3" ht="15" customHeight="1">
      <c r="A266" s="124">
        <v>45465</v>
      </c>
      <c r="B266" s="93">
        <v>0</v>
      </c>
      <c r="C266" s="94"/>
    </row>
    <row r="267" spans="1:3" ht="15" customHeight="1">
      <c r="A267" s="124">
        <v>45466</v>
      </c>
      <c r="B267" s="93">
        <v>3.9370000000000002E-2</v>
      </c>
      <c r="C267" s="94"/>
    </row>
    <row r="268" spans="1:3" ht="15" customHeight="1">
      <c r="A268" s="124">
        <v>45467</v>
      </c>
      <c r="B268" s="93">
        <v>0</v>
      </c>
      <c r="C268" s="94"/>
    </row>
    <row r="269" spans="1:3" ht="15" customHeight="1">
      <c r="A269" s="124">
        <v>45468</v>
      </c>
      <c r="B269" s="93">
        <v>0.47244000000000003</v>
      </c>
      <c r="C269" s="94"/>
    </row>
    <row r="270" spans="1:3" ht="15" customHeight="1">
      <c r="A270" s="124">
        <v>45469</v>
      </c>
      <c r="B270" s="93">
        <v>0</v>
      </c>
      <c r="C270" s="94"/>
    </row>
    <row r="271" spans="1:3" ht="15" customHeight="1">
      <c r="A271" s="124">
        <v>45470</v>
      </c>
      <c r="B271" s="93">
        <v>0</v>
      </c>
      <c r="C271" s="94"/>
    </row>
    <row r="272" spans="1:3" ht="15" customHeight="1">
      <c r="A272" s="124">
        <v>45471</v>
      </c>
      <c r="B272" s="93">
        <v>0</v>
      </c>
      <c r="C272" s="94"/>
    </row>
    <row r="273" spans="1:3" ht="15" customHeight="1">
      <c r="A273" s="124">
        <v>45472</v>
      </c>
      <c r="B273" s="93">
        <v>0</v>
      </c>
      <c r="C273" s="94"/>
    </row>
    <row r="274" spans="1:3" ht="15" customHeight="1">
      <c r="A274" s="124">
        <v>45473</v>
      </c>
      <c r="B274" s="93">
        <v>0</v>
      </c>
      <c r="C274" s="94"/>
    </row>
    <row r="275" spans="1:3" ht="15" customHeight="1">
      <c r="A275" s="124">
        <v>45474</v>
      </c>
      <c r="B275" s="93">
        <v>3.9370000000000002E-2</v>
      </c>
      <c r="C275" s="94"/>
    </row>
    <row r="276" spans="1:3" ht="15" customHeight="1">
      <c r="A276" s="124">
        <v>45475</v>
      </c>
      <c r="B276" s="93">
        <v>0</v>
      </c>
      <c r="C276" s="94"/>
    </row>
    <row r="277" spans="1:3" ht="15" customHeight="1">
      <c r="A277" s="124">
        <v>45476</v>
      </c>
      <c r="B277" s="93">
        <v>0</v>
      </c>
      <c r="C277" s="94"/>
    </row>
    <row r="278" spans="1:3" ht="15" customHeight="1">
      <c r="A278" s="124">
        <v>45477</v>
      </c>
      <c r="B278" s="93">
        <v>0</v>
      </c>
      <c r="C278" s="94"/>
    </row>
    <row r="279" spans="1:3" ht="15" customHeight="1">
      <c r="A279" s="124">
        <v>45478</v>
      </c>
      <c r="B279" s="93">
        <v>0</v>
      </c>
      <c r="C279" s="94"/>
    </row>
    <row r="280" spans="1:3" ht="15" customHeight="1">
      <c r="A280" s="124">
        <v>45479</v>
      </c>
      <c r="B280" s="93">
        <v>0</v>
      </c>
      <c r="C280" s="94"/>
    </row>
    <row r="281" spans="1:3" ht="15" customHeight="1">
      <c r="A281" s="124">
        <v>45480</v>
      </c>
      <c r="B281" s="93">
        <v>0</v>
      </c>
      <c r="C281" s="94"/>
    </row>
    <row r="282" spans="1:3" ht="15" customHeight="1">
      <c r="A282" s="124">
        <v>45481</v>
      </c>
      <c r="B282" s="93">
        <v>0</v>
      </c>
      <c r="C282" s="94"/>
    </row>
    <row r="283" spans="1:3" ht="15" customHeight="1">
      <c r="A283" s="124">
        <v>45482</v>
      </c>
      <c r="B283" s="93">
        <v>0</v>
      </c>
      <c r="C283" s="94"/>
    </row>
    <row r="284" spans="1:3" ht="15" customHeight="1">
      <c r="A284" s="124">
        <v>45483</v>
      </c>
      <c r="B284" s="93">
        <v>0</v>
      </c>
      <c r="C284" s="94"/>
    </row>
    <row r="285" spans="1:3" ht="15" customHeight="1">
      <c r="A285" s="124">
        <v>45484</v>
      </c>
      <c r="B285" s="93">
        <v>0</v>
      </c>
      <c r="C285" s="94"/>
    </row>
    <row r="286" spans="1:3" ht="15" customHeight="1">
      <c r="A286" s="124">
        <v>45485</v>
      </c>
      <c r="B286" s="93">
        <v>0</v>
      </c>
      <c r="C286" s="94"/>
    </row>
    <row r="287" spans="1:3" ht="15" customHeight="1">
      <c r="A287" s="124">
        <v>45486</v>
      </c>
      <c r="B287" s="93">
        <v>0</v>
      </c>
      <c r="C287" s="94"/>
    </row>
    <row r="288" spans="1:3" ht="15" customHeight="1">
      <c r="A288" s="124">
        <v>45487</v>
      </c>
      <c r="B288" s="93">
        <v>0</v>
      </c>
      <c r="C288" s="94"/>
    </row>
    <row r="289" spans="1:3" ht="15" customHeight="1">
      <c r="A289" s="124">
        <v>45488</v>
      </c>
      <c r="B289" s="93">
        <v>0</v>
      </c>
      <c r="C289" s="94"/>
    </row>
    <row r="290" spans="1:3" ht="15" customHeight="1">
      <c r="A290" s="124">
        <v>45489</v>
      </c>
      <c r="B290" s="93">
        <v>0</v>
      </c>
      <c r="C290" s="94"/>
    </row>
    <row r="291" spans="1:3" ht="15" customHeight="1">
      <c r="A291" s="124">
        <v>45490</v>
      </c>
      <c r="B291" s="93">
        <v>0</v>
      </c>
      <c r="C291" s="94"/>
    </row>
    <row r="292" spans="1:3" ht="15" customHeight="1">
      <c r="A292" s="124">
        <v>45491</v>
      </c>
      <c r="B292" s="93">
        <v>0</v>
      </c>
      <c r="C292" s="94"/>
    </row>
    <row r="293" spans="1:3" ht="15" customHeight="1">
      <c r="A293" s="124">
        <v>45492</v>
      </c>
      <c r="B293" s="93">
        <v>0</v>
      </c>
      <c r="C293" s="94"/>
    </row>
    <row r="294" spans="1:3" ht="15" customHeight="1">
      <c r="A294" s="124">
        <v>45493</v>
      </c>
      <c r="B294" s="93">
        <v>0</v>
      </c>
      <c r="C294" s="94"/>
    </row>
    <row r="295" spans="1:3" ht="15" customHeight="1">
      <c r="A295" s="124">
        <v>45494</v>
      </c>
      <c r="B295" s="93">
        <v>0</v>
      </c>
      <c r="C295" s="94"/>
    </row>
    <row r="296" spans="1:3" ht="15" customHeight="1">
      <c r="A296" s="124">
        <v>45495</v>
      </c>
      <c r="B296" s="93">
        <v>0</v>
      </c>
      <c r="C296" s="94"/>
    </row>
    <row r="297" spans="1:3" ht="15" customHeight="1">
      <c r="A297" s="124">
        <v>45496</v>
      </c>
      <c r="B297" s="93">
        <v>0</v>
      </c>
      <c r="C297" s="94"/>
    </row>
    <row r="298" spans="1:3" ht="15" customHeight="1">
      <c r="A298" s="124">
        <v>45497</v>
      </c>
      <c r="B298" s="93">
        <v>0</v>
      </c>
      <c r="C298" s="94"/>
    </row>
    <row r="299" spans="1:3" ht="15" customHeight="1">
      <c r="A299" s="124">
        <v>45498</v>
      </c>
      <c r="B299" s="93">
        <v>0</v>
      </c>
      <c r="C299" s="94"/>
    </row>
    <row r="300" spans="1:3" ht="15" customHeight="1">
      <c r="A300" s="124">
        <v>45499</v>
      </c>
      <c r="B300" s="93">
        <v>0</v>
      </c>
      <c r="C300" s="94"/>
    </row>
    <row r="301" spans="1:3" ht="15" customHeight="1">
      <c r="A301" s="124">
        <v>45500</v>
      </c>
      <c r="B301" s="93">
        <v>0</v>
      </c>
      <c r="C301" s="94"/>
    </row>
    <row r="302" spans="1:3" ht="15" customHeight="1">
      <c r="A302" s="124">
        <v>45501</v>
      </c>
      <c r="B302" s="93">
        <v>0</v>
      </c>
      <c r="C302" s="94"/>
    </row>
    <row r="303" spans="1:3" ht="15" customHeight="1">
      <c r="A303" s="124">
        <v>45502</v>
      </c>
      <c r="B303" s="93">
        <v>0</v>
      </c>
      <c r="C303" s="94"/>
    </row>
    <row r="304" spans="1:3" ht="15" customHeight="1">
      <c r="A304" s="124">
        <v>45503</v>
      </c>
      <c r="B304" s="93">
        <v>0</v>
      </c>
      <c r="C304" s="94"/>
    </row>
    <row r="305" spans="1:3" ht="15" customHeight="1">
      <c r="A305" s="124">
        <v>45504</v>
      </c>
      <c r="B305" s="93">
        <v>0</v>
      </c>
      <c r="C305" s="94"/>
    </row>
    <row r="306" spans="1:3" ht="15" customHeight="1">
      <c r="A306" s="124">
        <v>45505</v>
      </c>
      <c r="B306" s="93">
        <v>0</v>
      </c>
      <c r="C306" s="94"/>
    </row>
    <row r="307" spans="1:3" ht="15" customHeight="1">
      <c r="A307" s="124">
        <v>45506</v>
      </c>
      <c r="B307" s="93">
        <v>0</v>
      </c>
      <c r="C307" s="94"/>
    </row>
    <row r="308" spans="1:3" ht="15" customHeight="1">
      <c r="A308" s="124">
        <v>45507</v>
      </c>
      <c r="B308" s="93">
        <v>0.11811000000000001</v>
      </c>
      <c r="C308" s="94"/>
    </row>
    <row r="309" spans="1:3" ht="15" customHeight="1">
      <c r="A309" s="124">
        <v>45508</v>
      </c>
      <c r="B309" s="93">
        <v>0.15748000000000001</v>
      </c>
      <c r="C309" s="94"/>
    </row>
    <row r="310" spans="1:3" ht="15" customHeight="1">
      <c r="A310" s="124">
        <v>45509</v>
      </c>
      <c r="B310" s="93">
        <v>0</v>
      </c>
      <c r="C310" s="94"/>
    </row>
    <row r="311" spans="1:3" ht="15" customHeight="1">
      <c r="A311" s="124">
        <v>45510</v>
      </c>
      <c r="B311" s="93">
        <v>0</v>
      </c>
      <c r="C311" s="94"/>
    </row>
    <row r="312" spans="1:3" ht="15" customHeight="1">
      <c r="A312" s="124">
        <v>45511</v>
      </c>
      <c r="B312" s="93">
        <v>0</v>
      </c>
      <c r="C312" s="94"/>
    </row>
    <row r="313" spans="1:3" ht="15" customHeight="1">
      <c r="A313" s="124">
        <v>45512</v>
      </c>
      <c r="B313" s="93">
        <v>0</v>
      </c>
      <c r="C313" s="94"/>
    </row>
    <row r="314" spans="1:3" ht="15" customHeight="1">
      <c r="A314" s="124">
        <v>45513</v>
      </c>
      <c r="B314" s="93">
        <v>0.11811000000000001</v>
      </c>
      <c r="C314" s="94"/>
    </row>
    <row r="315" spans="1:3" ht="15" customHeight="1">
      <c r="A315" s="124">
        <v>45514</v>
      </c>
      <c r="B315" s="93">
        <v>0</v>
      </c>
      <c r="C315" s="94"/>
    </row>
    <row r="316" spans="1:3" ht="15" customHeight="1">
      <c r="A316" s="124">
        <v>45515</v>
      </c>
      <c r="B316" s="93">
        <v>0</v>
      </c>
      <c r="C316" s="94"/>
    </row>
    <row r="317" spans="1:3" ht="15" customHeight="1">
      <c r="A317" s="124">
        <v>45516</v>
      </c>
      <c r="B317" s="93">
        <v>0</v>
      </c>
      <c r="C317" s="94"/>
    </row>
    <row r="318" spans="1:3" ht="15" customHeight="1">
      <c r="A318" s="124">
        <v>45517</v>
      </c>
      <c r="B318" s="93">
        <v>0</v>
      </c>
      <c r="C318" s="94"/>
    </row>
    <row r="319" spans="1:3" ht="15" customHeight="1">
      <c r="A319" s="124">
        <v>45518</v>
      </c>
      <c r="B319" s="93">
        <v>0</v>
      </c>
      <c r="C319" s="94"/>
    </row>
    <row r="320" spans="1:3" ht="15" customHeight="1">
      <c r="A320" s="124">
        <v>45519</v>
      </c>
      <c r="B320" s="93">
        <v>0</v>
      </c>
      <c r="C320" s="94"/>
    </row>
    <row r="321" spans="1:3" ht="15" customHeight="1">
      <c r="A321" s="124">
        <v>45520</v>
      </c>
      <c r="B321" s="93">
        <v>0</v>
      </c>
      <c r="C321" s="94"/>
    </row>
    <row r="322" spans="1:3" ht="15" customHeight="1">
      <c r="A322" s="124">
        <v>45521</v>
      </c>
      <c r="B322" s="93">
        <v>0</v>
      </c>
      <c r="C322" s="94"/>
    </row>
    <row r="323" spans="1:3" ht="15" customHeight="1">
      <c r="A323" s="124">
        <v>45522</v>
      </c>
      <c r="B323" s="93">
        <v>0</v>
      </c>
      <c r="C323" s="94"/>
    </row>
    <row r="324" spans="1:3" ht="15" customHeight="1">
      <c r="A324" s="124">
        <v>45523</v>
      </c>
      <c r="B324" s="93">
        <v>0</v>
      </c>
      <c r="C324" s="94"/>
    </row>
    <row r="325" spans="1:3" ht="15" customHeight="1">
      <c r="A325" s="124">
        <v>45524</v>
      </c>
      <c r="B325" s="93">
        <v>0</v>
      </c>
      <c r="C325" s="94"/>
    </row>
    <row r="326" spans="1:3" ht="15" customHeight="1">
      <c r="A326" s="124">
        <v>45525</v>
      </c>
      <c r="B326" s="93">
        <v>0</v>
      </c>
      <c r="C326" s="94"/>
    </row>
    <row r="327" spans="1:3" ht="15" customHeight="1">
      <c r="A327" s="124">
        <v>45526</v>
      </c>
      <c r="B327" s="93">
        <v>0</v>
      </c>
      <c r="C327" s="94"/>
    </row>
    <row r="328" spans="1:3" ht="15" customHeight="1">
      <c r="A328" s="124">
        <v>45527</v>
      </c>
      <c r="B328" s="93">
        <v>0</v>
      </c>
      <c r="C328" s="94"/>
    </row>
    <row r="329" spans="1:3" ht="15" customHeight="1">
      <c r="A329" s="124">
        <v>45528</v>
      </c>
      <c r="B329" s="93">
        <v>0</v>
      </c>
      <c r="C329" s="94"/>
    </row>
    <row r="330" spans="1:3" ht="15" customHeight="1">
      <c r="A330" s="124">
        <v>45529</v>
      </c>
      <c r="B330" s="93">
        <v>0</v>
      </c>
      <c r="C330" s="94"/>
    </row>
    <row r="331" spans="1:3" ht="15" customHeight="1">
      <c r="A331" s="124">
        <v>45530</v>
      </c>
      <c r="B331" s="93">
        <v>0</v>
      </c>
      <c r="C331" s="94"/>
    </row>
    <row r="332" spans="1:3" ht="15" customHeight="1">
      <c r="A332" s="124">
        <v>45531</v>
      </c>
      <c r="B332" s="93">
        <v>0</v>
      </c>
      <c r="C332" s="94"/>
    </row>
    <row r="333" spans="1:3" ht="15" customHeight="1">
      <c r="A333" s="124">
        <v>45532</v>
      </c>
      <c r="B333" s="93">
        <v>0</v>
      </c>
      <c r="C333" s="94"/>
    </row>
    <row r="334" spans="1:3" ht="15" customHeight="1">
      <c r="A334" s="124">
        <v>45533</v>
      </c>
      <c r="B334" s="93">
        <v>0</v>
      </c>
      <c r="C334" s="94"/>
    </row>
    <row r="335" spans="1:3" ht="15" customHeight="1">
      <c r="A335" s="124">
        <v>45534</v>
      </c>
      <c r="B335" s="93">
        <v>0</v>
      </c>
      <c r="C335" s="94"/>
    </row>
    <row r="336" spans="1:3" ht="15" customHeight="1">
      <c r="A336" s="124">
        <v>45535</v>
      </c>
      <c r="B336" s="93">
        <v>0</v>
      </c>
      <c r="C336" s="94"/>
    </row>
    <row r="337" spans="1:3" ht="15" customHeight="1">
      <c r="A337" s="124">
        <v>45536</v>
      </c>
      <c r="B337" s="93">
        <v>0</v>
      </c>
      <c r="C337" s="94"/>
    </row>
    <row r="338" spans="1:3" ht="15" customHeight="1">
      <c r="A338" s="124">
        <v>45537</v>
      </c>
      <c r="B338" s="93">
        <v>0</v>
      </c>
      <c r="C338" s="94"/>
    </row>
    <row r="339" spans="1:3" ht="15" customHeight="1">
      <c r="A339" s="124">
        <v>45538</v>
      </c>
      <c r="B339" s="93">
        <v>0</v>
      </c>
      <c r="C339" s="94"/>
    </row>
    <row r="340" spans="1:3" ht="15" customHeight="1">
      <c r="A340" s="124">
        <v>45539</v>
      </c>
      <c r="B340" s="93">
        <v>0</v>
      </c>
      <c r="C340" s="94"/>
    </row>
    <row r="341" spans="1:3" ht="15" customHeight="1">
      <c r="A341" s="124">
        <v>45540</v>
      </c>
      <c r="B341" s="93">
        <v>0</v>
      </c>
      <c r="C341" s="94"/>
    </row>
    <row r="342" spans="1:3" ht="15" customHeight="1">
      <c r="A342" s="124">
        <v>45541</v>
      </c>
      <c r="B342" s="93">
        <v>0</v>
      </c>
      <c r="C342" s="94"/>
    </row>
    <row r="343" spans="1:3" ht="15" customHeight="1">
      <c r="A343" s="124">
        <v>45542</v>
      </c>
      <c r="B343" s="93">
        <v>0</v>
      </c>
      <c r="C343" s="94"/>
    </row>
    <row r="344" spans="1:3" ht="15" customHeight="1">
      <c r="A344" s="124">
        <v>45543</v>
      </c>
      <c r="B344" s="93">
        <v>0</v>
      </c>
      <c r="C344" s="94"/>
    </row>
    <row r="345" spans="1:3" ht="15" customHeight="1">
      <c r="A345" s="124">
        <v>45544</v>
      </c>
      <c r="B345" s="93">
        <v>0</v>
      </c>
      <c r="C345" s="94"/>
    </row>
    <row r="346" spans="1:3" ht="15" customHeight="1">
      <c r="A346" s="124">
        <v>45545</v>
      </c>
      <c r="B346" s="93">
        <v>0</v>
      </c>
      <c r="C346" s="94"/>
    </row>
    <row r="347" spans="1:3" ht="15" customHeight="1">
      <c r="A347" s="124">
        <v>45546</v>
      </c>
      <c r="B347" s="93">
        <v>0</v>
      </c>
      <c r="C347" s="94"/>
    </row>
    <row r="348" spans="1:3" ht="15" customHeight="1">
      <c r="A348" s="124">
        <v>45547</v>
      </c>
      <c r="B348" s="93">
        <v>0</v>
      </c>
      <c r="C348" s="94"/>
    </row>
    <row r="349" spans="1:3" ht="15" customHeight="1">
      <c r="A349" s="124">
        <v>45548</v>
      </c>
      <c r="B349" s="93">
        <v>0</v>
      </c>
      <c r="C349" s="94"/>
    </row>
    <row r="350" spans="1:3" ht="15" customHeight="1">
      <c r="A350" s="124">
        <v>45549</v>
      </c>
      <c r="B350" s="93">
        <v>0</v>
      </c>
      <c r="C350" s="94"/>
    </row>
    <row r="351" spans="1:3" ht="15" customHeight="1">
      <c r="A351" s="124">
        <v>45550</v>
      </c>
      <c r="B351" s="93">
        <v>0</v>
      </c>
      <c r="C351" s="94"/>
    </row>
    <row r="352" spans="1:3" ht="15" customHeight="1">
      <c r="A352" s="124">
        <v>45551</v>
      </c>
      <c r="B352" s="93">
        <v>0</v>
      </c>
      <c r="C352" s="94"/>
    </row>
    <row r="353" spans="1:3" ht="15" customHeight="1">
      <c r="A353" s="124">
        <v>45552</v>
      </c>
      <c r="B353" s="93">
        <v>0</v>
      </c>
      <c r="C353" s="94"/>
    </row>
    <row r="354" spans="1:3" ht="15" customHeight="1">
      <c r="A354" s="124">
        <v>45553</v>
      </c>
      <c r="B354" s="93">
        <v>0</v>
      </c>
      <c r="C354" s="94"/>
    </row>
    <row r="355" spans="1:3" ht="15" customHeight="1">
      <c r="A355" s="124">
        <v>45554</v>
      </c>
      <c r="B355" s="93">
        <v>0</v>
      </c>
      <c r="C355" s="94"/>
    </row>
    <row r="356" spans="1:3" ht="15" customHeight="1">
      <c r="A356" s="124">
        <v>45555</v>
      </c>
      <c r="B356" s="93">
        <v>0</v>
      </c>
      <c r="C356" s="94"/>
    </row>
    <row r="357" spans="1:3" ht="15" customHeight="1">
      <c r="A357" s="124">
        <v>45556</v>
      </c>
      <c r="B357" s="93">
        <v>0</v>
      </c>
      <c r="C357" s="94"/>
    </row>
    <row r="358" spans="1:3" ht="15" customHeight="1">
      <c r="A358" s="124">
        <v>45557</v>
      </c>
      <c r="B358" s="93">
        <v>0</v>
      </c>
      <c r="C358" s="94"/>
    </row>
    <row r="359" spans="1:3" ht="15" customHeight="1">
      <c r="A359" s="124">
        <v>45558</v>
      </c>
      <c r="B359" s="93">
        <v>0</v>
      </c>
      <c r="C359" s="94"/>
    </row>
    <row r="360" spans="1:3" ht="15" customHeight="1">
      <c r="A360" s="124">
        <v>45559</v>
      </c>
      <c r="B360" s="93">
        <v>0</v>
      </c>
      <c r="C360" s="94"/>
    </row>
    <row r="361" spans="1:3" ht="15" customHeight="1">
      <c r="A361" s="124">
        <v>45560</v>
      </c>
      <c r="B361" s="93">
        <v>0</v>
      </c>
      <c r="C361" s="94"/>
    </row>
    <row r="362" spans="1:3" ht="15" customHeight="1">
      <c r="A362" s="124">
        <v>45561</v>
      </c>
      <c r="B362" s="93">
        <v>0</v>
      </c>
      <c r="C362" s="94"/>
    </row>
    <row r="363" spans="1:3" ht="15" customHeight="1">
      <c r="A363" s="124">
        <v>45562</v>
      </c>
      <c r="B363" s="93">
        <v>0</v>
      </c>
      <c r="C363" s="94"/>
    </row>
    <row r="364" spans="1:3" ht="15" customHeight="1">
      <c r="A364" s="124">
        <v>45563</v>
      </c>
      <c r="B364" s="93">
        <v>0</v>
      </c>
      <c r="C364" s="94"/>
    </row>
    <row r="365" spans="1:3" ht="15" customHeight="1">
      <c r="A365" s="124">
        <v>45564</v>
      </c>
      <c r="B365" s="93">
        <v>0</v>
      </c>
      <c r="C365" s="94"/>
    </row>
    <row r="366" spans="1:3" ht="15" customHeight="1">
      <c r="A366" s="124">
        <v>45565</v>
      </c>
      <c r="B366" s="93">
        <v>0</v>
      </c>
      <c r="C366" s="94"/>
    </row>
    <row r="367" spans="1:3">
      <c r="A367" s="90"/>
      <c r="B367" s="91">
        <f>SUM(B1:B366)</f>
        <v>5.3936899999999985</v>
      </c>
      <c r="C367" s="91">
        <f>SUM(B260:B366)</f>
        <v>0.94488000000000005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A8F6D-D896-41EE-BA57-D724A0B8B2D8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0.59055000000000002</v>
      </c>
      <c r="C15" s="94"/>
    </row>
    <row r="16" spans="1:3" ht="15" customHeight="1">
      <c r="A16" s="92">
        <v>44850</v>
      </c>
      <c r="B16" s="93">
        <v>0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0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0.15748000000000001</v>
      </c>
      <c r="C64" s="94"/>
    </row>
    <row r="65" spans="1:3" ht="15" customHeight="1">
      <c r="A65" s="92">
        <v>44899</v>
      </c>
      <c r="B65" s="93">
        <v>0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0.15748000000000001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0.59055000000000002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0.43307000000000001</v>
      </c>
      <c r="C93" s="94"/>
    </row>
    <row r="94" spans="1:3" ht="15" customHeight="1">
      <c r="A94" s="92">
        <v>44928</v>
      </c>
      <c r="B94" s="93">
        <v>0.11811000000000001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0.15748000000000001</v>
      </c>
      <c r="C106" s="94"/>
    </row>
    <row r="107" spans="1:3" ht="15" customHeight="1">
      <c r="A107" s="92">
        <v>44941</v>
      </c>
      <c r="B107" s="93">
        <v>3.9370000000000002E-2</v>
      </c>
      <c r="C107" s="94"/>
    </row>
    <row r="108" spans="1:3" ht="15" customHeight="1">
      <c r="A108" s="92">
        <v>44942</v>
      </c>
      <c r="B108" s="93">
        <v>0.47244000000000003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0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7.8740000000000004E-2</v>
      </c>
      <c r="C136" s="94"/>
    </row>
    <row r="137" spans="1:3" ht="15" customHeight="1">
      <c r="A137" s="92">
        <v>44971</v>
      </c>
      <c r="B137" s="93">
        <v>0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>
        <v>0</v>
      </c>
      <c r="C139" s="94"/>
    </row>
    <row r="140" spans="1:3" ht="15" customHeight="1">
      <c r="A140" s="92">
        <v>44974</v>
      </c>
      <c r="B140" s="93">
        <v>0</v>
      </c>
      <c r="C140" s="94"/>
    </row>
    <row r="141" spans="1:3" ht="15" customHeight="1">
      <c r="A141" s="92">
        <v>44975</v>
      </c>
      <c r="B141" s="93">
        <v>0</v>
      </c>
      <c r="C141" s="94"/>
    </row>
    <row r="142" spans="1:3" ht="15" customHeight="1">
      <c r="A142" s="92">
        <v>44976</v>
      </c>
      <c r="B142" s="93">
        <v>0</v>
      </c>
      <c r="C142" s="94"/>
    </row>
    <row r="143" spans="1:3" ht="15" customHeight="1">
      <c r="A143" s="92">
        <v>44977</v>
      </c>
      <c r="B143" s="93">
        <v>0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0</v>
      </c>
      <c r="C145" s="94"/>
    </row>
    <row r="146" spans="1:3" ht="15" customHeight="1">
      <c r="A146" s="92">
        <v>44980</v>
      </c>
      <c r="B146" s="93">
        <v>0.11811000000000001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0.11811000000000001</v>
      </c>
      <c r="C148" s="94"/>
    </row>
    <row r="149" spans="1:3" ht="15" customHeight="1">
      <c r="A149" s="92">
        <v>44983</v>
      </c>
      <c r="B149" s="93">
        <v>3.9370000000000002E-2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0.62992000000000004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0.43307000000000001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0.15748000000000001</v>
      </c>
      <c r="C173" s="94"/>
    </row>
    <row r="174" spans="1:3" ht="15" customHeight="1">
      <c r="A174" s="92">
        <v>45007</v>
      </c>
      <c r="B174" s="93">
        <v>0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0.19685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7.8740000000000004E-2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0.11811000000000001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3.9370000000000002E-2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3.9370000000000002E-2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0.47244000000000003</v>
      </c>
      <c r="C336" s="94"/>
    </row>
    <row r="337" spans="1:3" ht="15" customHeight="1">
      <c r="A337" s="92">
        <v>45170</v>
      </c>
      <c r="B337" s="93">
        <v>0.43307000000000001</v>
      </c>
      <c r="C337" s="94"/>
    </row>
    <row r="338" spans="1:3" ht="15" customHeight="1">
      <c r="A338" s="92">
        <v>45171</v>
      </c>
      <c r="B338" s="93">
        <v>7.8740000000000004E-2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7.8740000000000004E-2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5.8267599999999984</v>
      </c>
      <c r="C367" s="91">
        <f>SUM(B260:B366)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AC1F-05F9-44FC-969E-3212C4E4E6E3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>
        <v>0</v>
      </c>
      <c r="C1" s="94"/>
    </row>
    <row r="2" spans="1:3" ht="15" customHeight="1">
      <c r="A2" s="92">
        <v>44471</v>
      </c>
      <c r="B2" s="93">
        <v>0</v>
      </c>
      <c r="C2" s="94"/>
    </row>
    <row r="3" spans="1:3" ht="15" customHeight="1">
      <c r="A3" s="92">
        <v>44472</v>
      </c>
      <c r="B3" s="93">
        <v>0</v>
      </c>
      <c r="C3" s="94"/>
    </row>
    <row r="4" spans="1:3" ht="15" customHeight="1">
      <c r="A4" s="92">
        <v>44473</v>
      </c>
      <c r="B4" s="93">
        <v>0</v>
      </c>
      <c r="C4" s="94"/>
    </row>
    <row r="5" spans="1:3" ht="15" customHeight="1">
      <c r="A5" s="92">
        <v>44474</v>
      </c>
      <c r="B5" s="93">
        <v>0.39369999999999999</v>
      </c>
      <c r="C5" s="94"/>
    </row>
    <row r="6" spans="1:3" ht="15" customHeight="1">
      <c r="A6" s="92">
        <v>44475</v>
      </c>
      <c r="B6" s="93">
        <v>0</v>
      </c>
      <c r="C6" s="94"/>
    </row>
    <row r="7" spans="1:3" ht="15" customHeight="1">
      <c r="A7" s="92">
        <v>44476</v>
      </c>
      <c r="B7" s="93">
        <v>0</v>
      </c>
      <c r="C7" s="94"/>
    </row>
    <row r="8" spans="1:3" ht="15" customHeight="1">
      <c r="A8" s="92">
        <v>44477</v>
      </c>
      <c r="B8" s="93">
        <v>0</v>
      </c>
      <c r="C8" s="94"/>
    </row>
    <row r="9" spans="1:3" ht="15" customHeight="1">
      <c r="A9" s="92">
        <v>44478</v>
      </c>
      <c r="B9" s="93">
        <v>0</v>
      </c>
      <c r="C9" s="94"/>
    </row>
    <row r="10" spans="1:3" ht="15" customHeight="1">
      <c r="A10" s="92">
        <v>44479</v>
      </c>
      <c r="B10" s="93">
        <v>0</v>
      </c>
      <c r="C10" s="94"/>
    </row>
    <row r="11" spans="1:3" ht="15" customHeight="1">
      <c r="A11" s="92">
        <v>44480</v>
      </c>
      <c r="B11" s="93">
        <v>0</v>
      </c>
      <c r="C11" s="94"/>
    </row>
    <row r="12" spans="1:3" ht="15" customHeight="1">
      <c r="A12" s="92">
        <v>44481</v>
      </c>
      <c r="B12" s="93">
        <v>0</v>
      </c>
      <c r="C12" s="94"/>
    </row>
    <row r="13" spans="1:3" ht="15" customHeight="1">
      <c r="A13" s="92">
        <v>44482</v>
      </c>
      <c r="B13" s="93">
        <v>0</v>
      </c>
      <c r="C13" s="94"/>
    </row>
    <row r="14" spans="1:3" ht="15" customHeight="1">
      <c r="A14" s="92">
        <v>44483</v>
      </c>
      <c r="B14" s="93">
        <v>0</v>
      </c>
      <c r="C14" s="94"/>
    </row>
    <row r="15" spans="1:3" ht="15" customHeight="1">
      <c r="A15" s="92">
        <v>44484</v>
      </c>
      <c r="B15" s="93">
        <v>0</v>
      </c>
      <c r="C15" s="94"/>
    </row>
    <row r="16" spans="1:3" ht="15" customHeight="1">
      <c r="A16" s="92">
        <v>44485</v>
      </c>
      <c r="B16" s="93">
        <v>0</v>
      </c>
      <c r="C16" s="94"/>
    </row>
    <row r="17" spans="1:3" ht="15" customHeight="1">
      <c r="A17" s="92">
        <v>44486</v>
      </c>
      <c r="B17" s="93">
        <v>0</v>
      </c>
      <c r="C17" s="94"/>
    </row>
    <row r="18" spans="1:3" ht="15" customHeight="1">
      <c r="A18" s="92">
        <v>44487</v>
      </c>
      <c r="B18" s="93">
        <v>0</v>
      </c>
      <c r="C18" s="94"/>
    </row>
    <row r="19" spans="1:3" ht="15" customHeight="1">
      <c r="A19" s="92">
        <v>44488</v>
      </c>
      <c r="B19" s="93">
        <v>0</v>
      </c>
      <c r="C19" s="94"/>
    </row>
    <row r="20" spans="1:3" ht="15" customHeight="1">
      <c r="A20" s="92">
        <v>44489</v>
      </c>
      <c r="B20" s="93">
        <v>0</v>
      </c>
      <c r="C20" s="94"/>
    </row>
    <row r="21" spans="1:3" ht="15" customHeight="1">
      <c r="A21" s="92">
        <v>44490</v>
      </c>
      <c r="B21" s="93">
        <v>0</v>
      </c>
      <c r="C21" s="94"/>
    </row>
    <row r="22" spans="1:3" ht="15" customHeight="1">
      <c r="A22" s="92">
        <v>44491</v>
      </c>
      <c r="B22" s="93">
        <v>0</v>
      </c>
      <c r="C22" s="94"/>
    </row>
    <row r="23" spans="1:3" ht="15" customHeight="1">
      <c r="A23" s="92">
        <v>44492</v>
      </c>
      <c r="B23" s="93">
        <v>0</v>
      </c>
      <c r="C23" s="94"/>
    </row>
    <row r="24" spans="1:3" ht="15" customHeight="1">
      <c r="A24" s="92">
        <v>44493</v>
      </c>
      <c r="B24" s="93">
        <v>0</v>
      </c>
      <c r="C24" s="94"/>
    </row>
    <row r="25" spans="1:3" ht="15" customHeight="1">
      <c r="A25" s="92">
        <v>44494</v>
      </c>
      <c r="B25" s="93">
        <v>0</v>
      </c>
      <c r="C25" s="94"/>
    </row>
    <row r="26" spans="1:3" ht="15" customHeight="1">
      <c r="A26" s="92">
        <v>44495</v>
      </c>
      <c r="B26" s="93">
        <v>0</v>
      </c>
      <c r="C26" s="94"/>
    </row>
    <row r="27" spans="1:3" ht="15" customHeight="1">
      <c r="A27" s="92">
        <v>44496</v>
      </c>
      <c r="B27" s="93">
        <v>0</v>
      </c>
      <c r="C27" s="94"/>
    </row>
    <row r="28" spans="1:3" ht="15" customHeight="1">
      <c r="A28" s="92">
        <v>44497</v>
      </c>
      <c r="B28" s="93">
        <v>0</v>
      </c>
      <c r="C28" s="94"/>
    </row>
    <row r="29" spans="1:3" ht="15" customHeight="1">
      <c r="A29" s="92">
        <v>44498</v>
      </c>
      <c r="B29" s="93">
        <v>0</v>
      </c>
      <c r="C29" s="94"/>
    </row>
    <row r="30" spans="1:3" ht="15" customHeight="1">
      <c r="A30" s="92">
        <v>44499</v>
      </c>
      <c r="B30" s="93">
        <v>0</v>
      </c>
      <c r="C30" s="94"/>
    </row>
    <row r="31" spans="1:3" ht="15" customHeight="1">
      <c r="A31" s="92">
        <v>44500</v>
      </c>
      <c r="B31" s="93">
        <v>0</v>
      </c>
      <c r="C31" s="94"/>
    </row>
    <row r="32" spans="1:3" ht="15" customHeight="1">
      <c r="A32" s="92">
        <v>44501</v>
      </c>
      <c r="B32" s="93">
        <v>0</v>
      </c>
      <c r="C32" s="94"/>
    </row>
    <row r="33" spans="1:3" ht="15" customHeight="1">
      <c r="A33" s="92">
        <v>44502</v>
      </c>
      <c r="B33" s="93">
        <v>0</v>
      </c>
      <c r="C33" s="94"/>
    </row>
    <row r="34" spans="1:3" ht="15" customHeight="1">
      <c r="A34" s="92">
        <v>44503</v>
      </c>
      <c r="B34" s="93">
        <v>0</v>
      </c>
      <c r="C34" s="94"/>
    </row>
    <row r="35" spans="1:3" ht="15" customHeight="1">
      <c r="A35" s="92">
        <v>44504</v>
      </c>
      <c r="B35" s="93">
        <v>0</v>
      </c>
      <c r="C35" s="94"/>
    </row>
    <row r="36" spans="1:3" ht="15" customHeight="1">
      <c r="A36" s="92">
        <v>44505</v>
      </c>
      <c r="B36" s="93">
        <v>0</v>
      </c>
      <c r="C36" s="94"/>
    </row>
    <row r="37" spans="1:3" ht="15" customHeight="1">
      <c r="A37" s="92">
        <v>44506</v>
      </c>
      <c r="B37" s="93">
        <v>0</v>
      </c>
      <c r="C37" s="94"/>
    </row>
    <row r="38" spans="1:3" ht="15" customHeight="1">
      <c r="A38" s="92">
        <v>44507</v>
      </c>
      <c r="B38" s="93">
        <v>0</v>
      </c>
      <c r="C38" s="94"/>
    </row>
    <row r="39" spans="1:3" ht="15" customHeight="1">
      <c r="A39" s="92">
        <v>44508</v>
      </c>
      <c r="B39" s="93">
        <v>0</v>
      </c>
      <c r="C39" s="94"/>
    </row>
    <row r="40" spans="1:3" ht="15" customHeight="1">
      <c r="A40" s="92">
        <v>44509</v>
      </c>
      <c r="B40" s="93">
        <v>0</v>
      </c>
      <c r="C40" s="94"/>
    </row>
    <row r="41" spans="1:3" ht="15" customHeight="1">
      <c r="A41" s="92">
        <v>44510</v>
      </c>
      <c r="B41" s="93">
        <v>0</v>
      </c>
      <c r="C41" s="94"/>
    </row>
    <row r="42" spans="1:3" ht="15" customHeight="1">
      <c r="A42" s="92">
        <v>44511</v>
      </c>
      <c r="B42" s="93">
        <v>0</v>
      </c>
      <c r="C42" s="94"/>
    </row>
    <row r="43" spans="1:3" ht="15" customHeight="1">
      <c r="A43" s="92">
        <v>44512</v>
      </c>
      <c r="B43" s="93">
        <v>0</v>
      </c>
      <c r="C43" s="94"/>
    </row>
    <row r="44" spans="1:3" ht="15" customHeight="1">
      <c r="A44" s="92">
        <v>44513</v>
      </c>
      <c r="B44" s="93">
        <v>0</v>
      </c>
      <c r="C44" s="94"/>
    </row>
    <row r="45" spans="1:3" ht="15" customHeight="1">
      <c r="A45" s="92">
        <v>44514</v>
      </c>
      <c r="B45" s="93">
        <v>0</v>
      </c>
      <c r="C45" s="94"/>
    </row>
    <row r="46" spans="1:3" ht="15" customHeight="1">
      <c r="A46" s="92">
        <v>44515</v>
      </c>
      <c r="B46" s="93">
        <v>0</v>
      </c>
      <c r="C46" s="94"/>
    </row>
    <row r="47" spans="1:3" ht="15" customHeight="1">
      <c r="A47" s="92">
        <v>44516</v>
      </c>
      <c r="B47" s="93">
        <v>0</v>
      </c>
      <c r="C47" s="94"/>
    </row>
    <row r="48" spans="1:3" ht="15" customHeight="1">
      <c r="A48" s="92">
        <v>44517</v>
      </c>
      <c r="B48" s="93">
        <v>0</v>
      </c>
      <c r="C48" s="94"/>
    </row>
    <row r="49" spans="1:3" ht="15" customHeight="1">
      <c r="A49" s="92">
        <v>44518</v>
      </c>
      <c r="B49" s="93">
        <v>0</v>
      </c>
      <c r="C49" s="94"/>
    </row>
    <row r="50" spans="1:3" ht="15" customHeight="1">
      <c r="A50" s="92">
        <v>44519</v>
      </c>
      <c r="B50" s="93">
        <v>0</v>
      </c>
      <c r="C50" s="94"/>
    </row>
    <row r="51" spans="1:3" ht="15" customHeight="1">
      <c r="A51" s="92">
        <v>44520</v>
      </c>
      <c r="B51" s="93">
        <v>0</v>
      </c>
      <c r="C51" s="94"/>
    </row>
    <row r="52" spans="1:3" ht="15" customHeight="1">
      <c r="A52" s="92">
        <v>44521</v>
      </c>
      <c r="B52" s="93">
        <v>0</v>
      </c>
      <c r="C52" s="94"/>
    </row>
    <row r="53" spans="1:3" ht="15" customHeight="1">
      <c r="A53" s="92">
        <v>44522</v>
      </c>
      <c r="B53" s="93">
        <v>0</v>
      </c>
      <c r="C53" s="94"/>
    </row>
    <row r="54" spans="1:3" ht="15" customHeight="1">
      <c r="A54" s="92">
        <v>44523</v>
      </c>
      <c r="B54" s="93">
        <v>0</v>
      </c>
      <c r="C54" s="94"/>
    </row>
    <row r="55" spans="1:3" ht="15" customHeight="1">
      <c r="A55" s="92">
        <v>44524</v>
      </c>
      <c r="B55" s="93">
        <v>0</v>
      </c>
      <c r="C55" s="94"/>
    </row>
    <row r="56" spans="1:3" ht="15" customHeight="1">
      <c r="A56" s="92">
        <v>44525</v>
      </c>
      <c r="B56" s="93">
        <v>0</v>
      </c>
      <c r="C56" s="94"/>
    </row>
    <row r="57" spans="1:3" ht="15" customHeight="1">
      <c r="A57" s="92">
        <v>44526</v>
      </c>
      <c r="B57" s="93">
        <v>0</v>
      </c>
      <c r="C57" s="94"/>
    </row>
    <row r="58" spans="1:3" ht="15" customHeight="1">
      <c r="A58" s="92">
        <v>44527</v>
      </c>
      <c r="B58" s="93">
        <v>0</v>
      </c>
      <c r="C58" s="94"/>
    </row>
    <row r="59" spans="1:3" ht="15" customHeight="1">
      <c r="A59" s="92">
        <v>44528</v>
      </c>
      <c r="B59" s="93">
        <v>0</v>
      </c>
      <c r="C59" s="94"/>
    </row>
    <row r="60" spans="1:3" ht="15" customHeight="1">
      <c r="A60" s="92">
        <v>44529</v>
      </c>
      <c r="B60" s="93">
        <v>0</v>
      </c>
      <c r="C60" s="94"/>
    </row>
    <row r="61" spans="1:3" ht="15" customHeight="1">
      <c r="A61" s="92">
        <v>44530</v>
      </c>
      <c r="B61" s="93">
        <v>0</v>
      </c>
      <c r="C61" s="94"/>
    </row>
    <row r="62" spans="1:3" ht="15" customHeight="1">
      <c r="A62" s="92">
        <v>44531</v>
      </c>
      <c r="B62" s="93">
        <v>0</v>
      </c>
      <c r="C62" s="94"/>
    </row>
    <row r="63" spans="1:3" ht="15" customHeight="1">
      <c r="A63" s="92">
        <v>44532</v>
      </c>
      <c r="B63" s="93">
        <v>0</v>
      </c>
      <c r="C63" s="94"/>
    </row>
    <row r="64" spans="1:3" ht="15" customHeight="1">
      <c r="A64" s="92">
        <v>44533</v>
      </c>
      <c r="B64" s="93">
        <v>0</v>
      </c>
      <c r="C64" s="94"/>
    </row>
    <row r="65" spans="1:3" ht="15" customHeight="1">
      <c r="A65" s="92">
        <v>44534</v>
      </c>
      <c r="B65" s="93">
        <v>0</v>
      </c>
      <c r="C65" s="94"/>
    </row>
    <row r="66" spans="1:3" ht="15" customHeight="1">
      <c r="A66" s="92">
        <v>44535</v>
      </c>
      <c r="B66" s="93">
        <v>0</v>
      </c>
      <c r="C66" s="94"/>
    </row>
    <row r="67" spans="1:3" ht="15" customHeight="1">
      <c r="A67" s="92">
        <v>44536</v>
      </c>
      <c r="B67" s="93">
        <v>0</v>
      </c>
      <c r="C67" s="94"/>
    </row>
    <row r="68" spans="1:3" ht="15" customHeight="1">
      <c r="A68" s="92">
        <v>44537</v>
      </c>
      <c r="B68" s="93">
        <v>0</v>
      </c>
      <c r="C68" s="94"/>
    </row>
    <row r="69" spans="1:3" ht="15" customHeight="1">
      <c r="A69" s="92">
        <v>44538</v>
      </c>
      <c r="B69" s="93">
        <v>0</v>
      </c>
      <c r="C69" s="94"/>
    </row>
    <row r="70" spans="1:3" ht="15" customHeight="1">
      <c r="A70" s="92">
        <v>44539</v>
      </c>
      <c r="B70" s="93">
        <v>0.11811000000000001</v>
      </c>
      <c r="C70" s="94"/>
    </row>
    <row r="71" spans="1:3" ht="15" customHeight="1">
      <c r="A71" s="92">
        <v>44540</v>
      </c>
      <c r="B71" s="93">
        <v>0</v>
      </c>
      <c r="C71" s="94"/>
    </row>
    <row r="72" spans="1:3" ht="15" customHeight="1">
      <c r="A72" s="92">
        <v>44541</v>
      </c>
      <c r="B72" s="93">
        <v>0</v>
      </c>
      <c r="C72" s="94"/>
    </row>
    <row r="73" spans="1:3" ht="15" customHeight="1">
      <c r="A73" s="92">
        <v>44542</v>
      </c>
      <c r="B73" s="93">
        <v>0</v>
      </c>
      <c r="C73" s="94"/>
    </row>
    <row r="74" spans="1:3" ht="15" customHeight="1">
      <c r="A74" s="92">
        <v>44543</v>
      </c>
      <c r="B74" s="93">
        <v>0</v>
      </c>
      <c r="C74" s="94"/>
    </row>
    <row r="75" spans="1:3" ht="15" customHeight="1">
      <c r="A75" s="92">
        <v>44544</v>
      </c>
      <c r="B75" s="93">
        <v>0.11811000000000001</v>
      </c>
      <c r="C75" s="94"/>
    </row>
    <row r="76" spans="1:3" ht="15" customHeight="1">
      <c r="A76" s="92">
        <v>44545</v>
      </c>
      <c r="B76" s="93">
        <v>0</v>
      </c>
      <c r="C76" s="94"/>
    </row>
    <row r="77" spans="1:3" ht="15" customHeight="1">
      <c r="A77" s="92">
        <v>44546</v>
      </c>
      <c r="B77" s="93">
        <v>0</v>
      </c>
      <c r="C77" s="94"/>
    </row>
    <row r="78" spans="1:3" ht="15" customHeight="1">
      <c r="A78" s="92">
        <v>44547</v>
      </c>
      <c r="B78" s="93">
        <v>0</v>
      </c>
      <c r="C78" s="94"/>
    </row>
    <row r="79" spans="1:3" ht="15" customHeight="1">
      <c r="A79" s="92">
        <v>44548</v>
      </c>
      <c r="B79" s="93">
        <v>0</v>
      </c>
      <c r="C79" s="94"/>
    </row>
    <row r="80" spans="1:3" ht="15" customHeight="1">
      <c r="A80" s="92">
        <v>44549</v>
      </c>
      <c r="B80" s="93">
        <v>0</v>
      </c>
      <c r="C80" s="94"/>
    </row>
    <row r="81" spans="1:3" ht="15" customHeight="1">
      <c r="A81" s="92">
        <v>44550</v>
      </c>
      <c r="B81" s="93">
        <v>0</v>
      </c>
      <c r="C81" s="94"/>
    </row>
    <row r="82" spans="1:3" ht="15" customHeight="1">
      <c r="A82" s="92">
        <v>44551</v>
      </c>
      <c r="B82" s="93">
        <v>0</v>
      </c>
      <c r="C82" s="94"/>
    </row>
    <row r="83" spans="1:3" ht="15" customHeight="1">
      <c r="A83" s="92">
        <v>44552</v>
      </c>
      <c r="B83" s="93">
        <v>0</v>
      </c>
      <c r="C83" s="94"/>
    </row>
    <row r="84" spans="1:3" ht="15" customHeight="1">
      <c r="A84" s="92">
        <v>44553</v>
      </c>
      <c r="B84" s="93">
        <v>0</v>
      </c>
      <c r="C84" s="94"/>
    </row>
    <row r="85" spans="1:3" ht="15" customHeight="1">
      <c r="A85" s="92">
        <v>44554</v>
      </c>
      <c r="B85" s="93">
        <v>0.90551000000000004</v>
      </c>
      <c r="C85" s="94"/>
    </row>
    <row r="86" spans="1:3" ht="15" customHeight="1">
      <c r="A86" s="92">
        <v>44555</v>
      </c>
      <c r="B86" s="93">
        <v>0</v>
      </c>
      <c r="C86" s="94"/>
    </row>
    <row r="87" spans="1:3" ht="15" customHeight="1">
      <c r="A87" s="92">
        <v>44556</v>
      </c>
      <c r="B87" s="93">
        <v>0</v>
      </c>
      <c r="C87" s="94"/>
    </row>
    <row r="88" spans="1:3" ht="15" customHeight="1">
      <c r="A88" s="92">
        <v>44557</v>
      </c>
      <c r="B88" s="93">
        <v>0</v>
      </c>
      <c r="C88" s="94"/>
    </row>
    <row r="89" spans="1:3" ht="15" customHeight="1">
      <c r="A89" s="92">
        <v>44558</v>
      </c>
      <c r="B89" s="93">
        <v>0</v>
      </c>
      <c r="C89" s="94"/>
    </row>
    <row r="90" spans="1:3" ht="15" customHeight="1">
      <c r="A90" s="92">
        <v>44559</v>
      </c>
      <c r="B90" s="93">
        <v>0</v>
      </c>
      <c r="C90" s="94"/>
    </row>
    <row r="91" spans="1:3" ht="15" customHeight="1">
      <c r="A91" s="92">
        <v>44560</v>
      </c>
      <c r="B91" s="93">
        <v>0</v>
      </c>
      <c r="C91" s="94"/>
    </row>
    <row r="92" spans="1:3" ht="15" customHeight="1">
      <c r="A92" s="92">
        <v>44561</v>
      </c>
      <c r="B92" s="93">
        <v>7.8740000000000004E-2</v>
      </c>
      <c r="C92" s="94"/>
    </row>
    <row r="93" spans="1:3" ht="15" customHeight="1">
      <c r="A93" s="92">
        <v>44562</v>
      </c>
      <c r="B93" s="93">
        <v>0</v>
      </c>
      <c r="C93" s="94"/>
    </row>
    <row r="94" spans="1:3" ht="15" customHeight="1">
      <c r="A94" s="92">
        <v>44563</v>
      </c>
      <c r="B94" s="93">
        <v>0</v>
      </c>
      <c r="C94" s="94"/>
    </row>
    <row r="95" spans="1:3" ht="15" customHeight="1">
      <c r="A95" s="92">
        <v>44564</v>
      </c>
      <c r="B95" s="93">
        <v>0</v>
      </c>
      <c r="C95" s="94"/>
    </row>
    <row r="96" spans="1:3" ht="15" customHeight="1">
      <c r="A96" s="92">
        <v>44565</v>
      </c>
      <c r="B96" s="93">
        <v>0</v>
      </c>
      <c r="C96" s="94"/>
    </row>
    <row r="97" spans="1:3" ht="15" customHeight="1">
      <c r="A97" s="92">
        <v>44566</v>
      </c>
      <c r="B97" s="93">
        <v>0</v>
      </c>
      <c r="C97" s="94"/>
    </row>
    <row r="98" spans="1:3" ht="15" customHeight="1">
      <c r="A98" s="92">
        <v>44567</v>
      </c>
      <c r="B98" s="93">
        <v>0</v>
      </c>
      <c r="C98" s="94"/>
    </row>
    <row r="99" spans="1:3" ht="15" customHeight="1">
      <c r="A99" s="92">
        <v>44568</v>
      </c>
      <c r="B99" s="93">
        <v>0</v>
      </c>
      <c r="C99" s="94"/>
    </row>
    <row r="100" spans="1:3" ht="15" customHeight="1">
      <c r="A100" s="92">
        <v>44569</v>
      </c>
      <c r="B100" s="93">
        <v>0</v>
      </c>
      <c r="C100" s="94"/>
    </row>
    <row r="101" spans="1:3" ht="15" customHeight="1">
      <c r="A101" s="92">
        <v>44570</v>
      </c>
      <c r="B101" s="93">
        <v>0</v>
      </c>
      <c r="C101" s="94"/>
    </row>
    <row r="102" spans="1:3" ht="15" customHeight="1">
      <c r="A102" s="92">
        <v>44571</v>
      </c>
      <c r="B102" s="93">
        <v>0</v>
      </c>
      <c r="C102" s="94"/>
    </row>
    <row r="103" spans="1:3" ht="15" customHeight="1">
      <c r="A103" s="92">
        <v>44572</v>
      </c>
      <c r="B103" s="93">
        <v>0</v>
      </c>
      <c r="C103" s="94"/>
    </row>
    <row r="104" spans="1:3" ht="15" customHeight="1">
      <c r="A104" s="92">
        <v>44573</v>
      </c>
      <c r="B104" s="93">
        <v>0</v>
      </c>
      <c r="C104" s="94"/>
    </row>
    <row r="105" spans="1:3" ht="15" customHeight="1">
      <c r="A105" s="92">
        <v>44574</v>
      </c>
      <c r="B105" s="93">
        <v>0</v>
      </c>
      <c r="C105" s="94"/>
    </row>
    <row r="106" spans="1:3" ht="15" customHeight="1">
      <c r="A106" s="92">
        <v>44575</v>
      </c>
      <c r="B106" s="93">
        <v>0</v>
      </c>
      <c r="C106" s="94"/>
    </row>
    <row r="107" spans="1:3" ht="15" customHeight="1">
      <c r="A107" s="92">
        <v>44576</v>
      </c>
      <c r="B107" s="93">
        <v>0</v>
      </c>
      <c r="C107" s="94"/>
    </row>
    <row r="108" spans="1:3" ht="15" customHeight="1">
      <c r="A108" s="92">
        <v>44577</v>
      </c>
      <c r="B108" s="93">
        <v>0</v>
      </c>
      <c r="C108" s="94"/>
    </row>
    <row r="109" spans="1:3" ht="15" customHeight="1">
      <c r="A109" s="92">
        <v>44578</v>
      </c>
      <c r="B109" s="93">
        <v>0</v>
      </c>
      <c r="C109" s="94"/>
    </row>
    <row r="110" spans="1:3" ht="15" customHeight="1">
      <c r="A110" s="92">
        <v>44579</v>
      </c>
      <c r="B110" s="93">
        <v>0</v>
      </c>
      <c r="C110" s="94"/>
    </row>
    <row r="111" spans="1:3" ht="15" customHeight="1">
      <c r="A111" s="92">
        <v>44580</v>
      </c>
      <c r="B111" s="93">
        <v>0</v>
      </c>
      <c r="C111" s="94"/>
    </row>
    <row r="112" spans="1:3" ht="15" customHeight="1">
      <c r="A112" s="92">
        <v>44581</v>
      </c>
      <c r="B112" s="93">
        <v>0</v>
      </c>
      <c r="C112" s="94"/>
    </row>
    <row r="113" spans="1:3" ht="15" customHeight="1">
      <c r="A113" s="92">
        <v>44582</v>
      </c>
      <c r="B113" s="93">
        <v>0</v>
      </c>
      <c r="C113" s="94"/>
    </row>
    <row r="114" spans="1:3" ht="15" customHeight="1">
      <c r="A114" s="92">
        <v>44583</v>
      </c>
      <c r="B114" s="93">
        <v>7.8740000000000004E-2</v>
      </c>
      <c r="C114" s="94"/>
    </row>
    <row r="115" spans="1:3" ht="15" customHeight="1">
      <c r="A115" s="92">
        <v>44584</v>
      </c>
      <c r="B115" s="93">
        <v>0</v>
      </c>
      <c r="C115" s="94"/>
    </row>
    <row r="116" spans="1:3" ht="15" customHeight="1">
      <c r="A116" s="92">
        <v>44585</v>
      </c>
      <c r="B116" s="93">
        <v>0</v>
      </c>
      <c r="C116" s="94"/>
    </row>
    <row r="117" spans="1:3" ht="15" customHeight="1">
      <c r="A117" s="92">
        <v>44586</v>
      </c>
      <c r="B117" s="93">
        <v>0</v>
      </c>
      <c r="C117" s="94"/>
    </row>
    <row r="118" spans="1:3" ht="15" customHeight="1">
      <c r="A118" s="92">
        <v>44587</v>
      </c>
      <c r="B118" s="93">
        <v>0</v>
      </c>
      <c r="C118" s="94"/>
    </row>
    <row r="119" spans="1:3" ht="15" customHeight="1">
      <c r="A119" s="92">
        <v>44588</v>
      </c>
      <c r="B119" s="93">
        <v>0</v>
      </c>
      <c r="C119" s="94"/>
    </row>
    <row r="120" spans="1:3" ht="15" customHeight="1">
      <c r="A120" s="92">
        <v>44589</v>
      </c>
      <c r="B120" s="93">
        <v>0</v>
      </c>
      <c r="C120" s="94"/>
    </row>
    <row r="121" spans="1:3" ht="15" customHeight="1">
      <c r="A121" s="92">
        <v>44590</v>
      </c>
      <c r="B121" s="93">
        <v>0</v>
      </c>
      <c r="C121" s="94"/>
    </row>
    <row r="122" spans="1:3" ht="15" customHeight="1">
      <c r="A122" s="92">
        <v>44591</v>
      </c>
      <c r="B122" s="93">
        <v>0</v>
      </c>
      <c r="C122" s="94"/>
    </row>
    <row r="123" spans="1:3" ht="15" customHeight="1">
      <c r="A123" s="92">
        <v>44592</v>
      </c>
      <c r="B123" s="93">
        <v>0</v>
      </c>
      <c r="C123" s="94"/>
    </row>
    <row r="124" spans="1:3" ht="15" customHeight="1">
      <c r="A124" s="92">
        <v>44593</v>
      </c>
      <c r="B124" s="93">
        <v>0</v>
      </c>
      <c r="C124" s="94"/>
    </row>
    <row r="125" spans="1:3" ht="15" customHeight="1">
      <c r="A125" s="92">
        <v>44594</v>
      </c>
      <c r="B125" s="93">
        <v>0</v>
      </c>
      <c r="C125" s="94"/>
    </row>
    <row r="126" spans="1:3" ht="15" customHeight="1">
      <c r="A126" s="92">
        <v>44595</v>
      </c>
      <c r="B126" s="93">
        <v>0</v>
      </c>
      <c r="C126" s="94"/>
    </row>
    <row r="127" spans="1:3" ht="15" customHeight="1">
      <c r="A127" s="92">
        <v>44596</v>
      </c>
      <c r="B127" s="93">
        <v>0</v>
      </c>
      <c r="C127" s="94"/>
    </row>
    <row r="128" spans="1:3" ht="15" customHeight="1">
      <c r="A128" s="92">
        <v>44597</v>
      </c>
      <c r="B128" s="93">
        <v>0</v>
      </c>
      <c r="C128" s="94"/>
    </row>
    <row r="129" spans="1:3" ht="15" customHeight="1">
      <c r="A129" s="92">
        <v>44598</v>
      </c>
      <c r="B129" s="93">
        <v>0</v>
      </c>
      <c r="C129" s="94"/>
    </row>
    <row r="130" spans="1:3" ht="15" customHeight="1">
      <c r="A130" s="92">
        <v>44599</v>
      </c>
      <c r="B130" s="93">
        <v>0</v>
      </c>
      <c r="C130" s="94"/>
    </row>
    <row r="131" spans="1:3" ht="15" customHeight="1">
      <c r="A131" s="92">
        <v>44600</v>
      </c>
      <c r="B131" s="93">
        <v>0</v>
      </c>
      <c r="C131" s="94"/>
    </row>
    <row r="132" spans="1:3" ht="15" customHeight="1">
      <c r="A132" s="92">
        <v>44601</v>
      </c>
      <c r="B132" s="93">
        <v>0</v>
      </c>
      <c r="C132" s="94"/>
    </row>
    <row r="133" spans="1:3" ht="15" customHeight="1">
      <c r="A133" s="92">
        <v>44602</v>
      </c>
      <c r="B133" s="93">
        <v>0</v>
      </c>
      <c r="C133" s="94"/>
    </row>
    <row r="134" spans="1:3" ht="15" customHeight="1">
      <c r="A134" s="92">
        <v>44603</v>
      </c>
      <c r="B134" s="93">
        <v>0</v>
      </c>
      <c r="C134" s="94"/>
    </row>
    <row r="135" spans="1:3" ht="15" customHeight="1">
      <c r="A135" s="92">
        <v>44604</v>
      </c>
      <c r="B135" s="93">
        <v>0</v>
      </c>
      <c r="C135" s="94"/>
    </row>
    <row r="136" spans="1:3" ht="15" customHeight="1">
      <c r="A136" s="92">
        <v>44605</v>
      </c>
      <c r="B136" s="93">
        <v>0</v>
      </c>
      <c r="C136" s="94"/>
    </row>
    <row r="137" spans="1:3" ht="15" customHeight="1">
      <c r="A137" s="92">
        <v>44606</v>
      </c>
      <c r="B137" s="93">
        <v>0</v>
      </c>
      <c r="C137" s="94"/>
    </row>
    <row r="138" spans="1:3" ht="15" customHeight="1">
      <c r="A138" s="92">
        <v>44607</v>
      </c>
      <c r="B138" s="93">
        <v>0</v>
      </c>
      <c r="C138" s="94"/>
    </row>
    <row r="139" spans="1:3" ht="15" customHeight="1">
      <c r="A139" s="92">
        <v>44608</v>
      </c>
      <c r="B139" s="93">
        <v>0</v>
      </c>
      <c r="C139" s="94"/>
    </row>
    <row r="140" spans="1:3" ht="15" customHeight="1">
      <c r="A140" s="92">
        <v>44609</v>
      </c>
      <c r="B140" s="93">
        <v>0</v>
      </c>
      <c r="C140" s="94"/>
    </row>
    <row r="141" spans="1:3" ht="15" customHeight="1">
      <c r="A141" s="92">
        <v>44610</v>
      </c>
      <c r="B141" s="93">
        <v>0</v>
      </c>
      <c r="C141" s="94"/>
    </row>
    <row r="142" spans="1:3" ht="15" customHeight="1">
      <c r="A142" s="92">
        <v>44611</v>
      </c>
      <c r="B142" s="93">
        <v>0</v>
      </c>
      <c r="C142" s="94"/>
    </row>
    <row r="143" spans="1:3" ht="15" customHeight="1">
      <c r="A143" s="92">
        <v>44612</v>
      </c>
      <c r="B143" s="93">
        <v>0</v>
      </c>
      <c r="C143" s="94"/>
    </row>
    <row r="144" spans="1:3" ht="15" customHeight="1">
      <c r="A144" s="92">
        <v>44613</v>
      </c>
      <c r="B144" s="93">
        <v>0</v>
      </c>
      <c r="C144" s="94"/>
    </row>
    <row r="145" spans="1:3" ht="15" customHeight="1">
      <c r="A145" s="92">
        <v>44614</v>
      </c>
      <c r="B145" s="93">
        <v>0</v>
      </c>
      <c r="C145" s="94"/>
    </row>
    <row r="146" spans="1:3" ht="15" customHeight="1">
      <c r="A146" s="92">
        <v>44615</v>
      </c>
      <c r="B146" s="93">
        <v>0.15748000000000001</v>
      </c>
      <c r="C146" s="94"/>
    </row>
    <row r="147" spans="1:3" ht="15" customHeight="1">
      <c r="A147" s="92">
        <v>44616</v>
      </c>
      <c r="B147" s="93">
        <v>0</v>
      </c>
      <c r="C147" s="94"/>
    </row>
    <row r="148" spans="1:3" ht="15" customHeight="1">
      <c r="A148" s="92">
        <v>44617</v>
      </c>
      <c r="B148" s="93">
        <v>0</v>
      </c>
      <c r="C148" s="94"/>
    </row>
    <row r="149" spans="1:3" ht="15" customHeight="1">
      <c r="A149" s="92">
        <v>44618</v>
      </c>
      <c r="B149" s="93">
        <v>0</v>
      </c>
      <c r="C149" s="94"/>
    </row>
    <row r="150" spans="1:3" ht="15" customHeight="1">
      <c r="A150" s="92">
        <v>44619</v>
      </c>
      <c r="B150" s="93">
        <v>0</v>
      </c>
      <c r="C150" s="94"/>
    </row>
    <row r="151" spans="1:3" ht="15" customHeight="1">
      <c r="A151" s="92">
        <v>44620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>
        <v>0</v>
      </c>
      <c r="C153" s="94"/>
    </row>
    <row r="154" spans="1:3" ht="15" customHeight="1">
      <c r="A154" s="92">
        <v>44622</v>
      </c>
      <c r="B154" s="93">
        <v>0</v>
      </c>
      <c r="C154" s="94"/>
    </row>
    <row r="155" spans="1:3" ht="15" customHeight="1">
      <c r="A155" s="92">
        <v>44623</v>
      </c>
      <c r="B155" s="93">
        <v>0</v>
      </c>
      <c r="C155" s="94"/>
    </row>
    <row r="156" spans="1:3" ht="15" customHeight="1">
      <c r="A156" s="92">
        <v>44624</v>
      </c>
      <c r="B156" s="93">
        <v>0</v>
      </c>
      <c r="C156" s="94"/>
    </row>
    <row r="157" spans="1:3" ht="15" customHeight="1">
      <c r="A157" s="92">
        <v>44625</v>
      </c>
      <c r="B157" s="93">
        <v>0</v>
      </c>
      <c r="C157" s="94"/>
    </row>
    <row r="158" spans="1:3" ht="15" customHeight="1">
      <c r="A158" s="92">
        <v>44626</v>
      </c>
      <c r="B158" s="93">
        <v>0</v>
      </c>
      <c r="C158" s="94"/>
    </row>
    <row r="159" spans="1:3" ht="15" customHeight="1">
      <c r="A159" s="92">
        <v>44627</v>
      </c>
      <c r="B159" s="93">
        <v>0</v>
      </c>
      <c r="C159" s="94"/>
    </row>
    <row r="160" spans="1:3" ht="15" customHeight="1">
      <c r="A160" s="92">
        <v>44628</v>
      </c>
      <c r="B160" s="93">
        <v>0</v>
      </c>
      <c r="C160" s="94"/>
    </row>
    <row r="161" spans="1:3" ht="15" customHeight="1">
      <c r="A161" s="92">
        <v>44629</v>
      </c>
      <c r="B161" s="93">
        <v>0</v>
      </c>
      <c r="C161" s="94"/>
    </row>
    <row r="162" spans="1:3" ht="15" customHeight="1">
      <c r="A162" s="92">
        <v>44630</v>
      </c>
      <c r="B162" s="93">
        <v>0</v>
      </c>
      <c r="C162" s="94"/>
    </row>
    <row r="163" spans="1:3" ht="15" customHeight="1">
      <c r="A163" s="92">
        <v>44631</v>
      </c>
      <c r="B163" s="93">
        <v>0</v>
      </c>
      <c r="C163" s="94"/>
    </row>
    <row r="164" spans="1:3" ht="15" customHeight="1">
      <c r="A164" s="92">
        <v>44632</v>
      </c>
      <c r="B164" s="93">
        <v>0</v>
      </c>
      <c r="C164" s="94"/>
    </row>
    <row r="165" spans="1:3" ht="15" customHeight="1">
      <c r="A165" s="92">
        <v>44633</v>
      </c>
      <c r="B165" s="93">
        <v>0</v>
      </c>
      <c r="C165" s="94"/>
    </row>
    <row r="166" spans="1:3" ht="15" customHeight="1">
      <c r="A166" s="92">
        <v>44634</v>
      </c>
      <c r="B166" s="93">
        <v>0</v>
      </c>
      <c r="C166" s="94"/>
    </row>
    <row r="167" spans="1:3" ht="15" customHeight="1">
      <c r="A167" s="92">
        <v>44635</v>
      </c>
      <c r="B167" s="93">
        <v>0</v>
      </c>
      <c r="C167" s="94"/>
    </row>
    <row r="168" spans="1:3" ht="15" customHeight="1">
      <c r="A168" s="92">
        <v>44636</v>
      </c>
      <c r="B168" s="93">
        <v>0</v>
      </c>
      <c r="C168" s="94"/>
    </row>
    <row r="169" spans="1:3" ht="15" customHeight="1">
      <c r="A169" s="92">
        <v>44637</v>
      </c>
      <c r="B169" s="93">
        <v>0</v>
      </c>
      <c r="C169" s="94"/>
    </row>
    <row r="170" spans="1:3" ht="15" customHeight="1">
      <c r="A170" s="92">
        <v>44638</v>
      </c>
      <c r="B170" s="93">
        <v>0</v>
      </c>
      <c r="C170" s="94"/>
    </row>
    <row r="171" spans="1:3" ht="15" customHeight="1">
      <c r="A171" s="92">
        <v>44639</v>
      </c>
      <c r="B171" s="93">
        <v>0</v>
      </c>
      <c r="C171" s="94"/>
    </row>
    <row r="172" spans="1:3" ht="15" customHeight="1">
      <c r="A172" s="92">
        <v>44640</v>
      </c>
      <c r="B172" s="93">
        <v>3.9370000000000002E-2</v>
      </c>
      <c r="C172" s="94"/>
    </row>
    <row r="173" spans="1:3" ht="15" customHeight="1">
      <c r="A173" s="92">
        <v>44641</v>
      </c>
      <c r="B173" s="93">
        <v>0</v>
      </c>
      <c r="C173" s="94"/>
    </row>
    <row r="174" spans="1:3" ht="15" customHeight="1">
      <c r="A174" s="92">
        <v>44642</v>
      </c>
      <c r="B174" s="93">
        <v>0</v>
      </c>
      <c r="C174" s="94"/>
    </row>
    <row r="175" spans="1:3" ht="15" customHeight="1">
      <c r="A175" s="92">
        <v>44643</v>
      </c>
      <c r="B175" s="93">
        <v>0</v>
      </c>
      <c r="C175" s="94"/>
    </row>
    <row r="176" spans="1:3" ht="15" customHeight="1">
      <c r="A176" s="92">
        <v>44644</v>
      </c>
      <c r="B176" s="93">
        <v>0</v>
      </c>
      <c r="C176" s="94"/>
    </row>
    <row r="177" spans="1:3" ht="15" customHeight="1">
      <c r="A177" s="92">
        <v>44645</v>
      </c>
      <c r="B177" s="93">
        <v>0</v>
      </c>
      <c r="C177" s="94"/>
    </row>
    <row r="178" spans="1:3" ht="15" customHeight="1">
      <c r="A178" s="92">
        <v>44646</v>
      </c>
      <c r="B178" s="93">
        <v>0</v>
      </c>
      <c r="C178" s="94"/>
    </row>
    <row r="179" spans="1:3" ht="15" customHeight="1">
      <c r="A179" s="92">
        <v>44647</v>
      </c>
      <c r="B179" s="93">
        <v>0</v>
      </c>
      <c r="C179" s="94"/>
    </row>
    <row r="180" spans="1:3" ht="15" customHeight="1">
      <c r="A180" s="92">
        <v>44648</v>
      </c>
      <c r="B180" s="93">
        <v>0</v>
      </c>
      <c r="C180" s="94"/>
    </row>
    <row r="181" spans="1:3" ht="15" customHeight="1">
      <c r="A181" s="92">
        <v>44649</v>
      </c>
      <c r="B181" s="93">
        <v>0</v>
      </c>
      <c r="C181" s="94"/>
    </row>
    <row r="182" spans="1:3" ht="15" customHeight="1">
      <c r="A182" s="92">
        <v>44650</v>
      </c>
      <c r="B182" s="93">
        <v>0</v>
      </c>
      <c r="C182" s="94"/>
    </row>
    <row r="183" spans="1:3" ht="15" customHeight="1">
      <c r="A183" s="92">
        <v>44651</v>
      </c>
      <c r="B183" s="93">
        <v>0</v>
      </c>
      <c r="C183" s="94"/>
    </row>
    <row r="184" spans="1:3" ht="15" customHeight="1">
      <c r="A184" s="92">
        <v>44652</v>
      </c>
      <c r="B184" s="93">
        <v>0</v>
      </c>
      <c r="C184" s="94"/>
    </row>
    <row r="185" spans="1:3" ht="15" customHeight="1">
      <c r="A185" s="92">
        <v>44653</v>
      </c>
      <c r="B185" s="93">
        <v>0</v>
      </c>
      <c r="C185" s="94"/>
    </row>
    <row r="186" spans="1:3" ht="15" customHeight="1">
      <c r="A186" s="92">
        <v>44654</v>
      </c>
      <c r="B186" s="93">
        <v>0</v>
      </c>
      <c r="C186" s="94"/>
    </row>
    <row r="187" spans="1:3" ht="15" customHeight="1">
      <c r="A187" s="92">
        <v>44655</v>
      </c>
      <c r="B187" s="93">
        <v>0</v>
      </c>
      <c r="C187" s="94"/>
    </row>
    <row r="188" spans="1:3" ht="15" customHeight="1">
      <c r="A188" s="92">
        <v>44656</v>
      </c>
      <c r="B188" s="93">
        <v>0</v>
      </c>
      <c r="C188" s="94"/>
    </row>
    <row r="189" spans="1:3" ht="15" customHeight="1">
      <c r="A189" s="92">
        <v>44657</v>
      </c>
      <c r="B189" s="93">
        <v>0</v>
      </c>
      <c r="C189" s="94"/>
    </row>
    <row r="190" spans="1:3" ht="15" customHeight="1">
      <c r="A190" s="92">
        <v>44658</v>
      </c>
      <c r="B190" s="93">
        <v>0</v>
      </c>
      <c r="C190" s="94"/>
    </row>
    <row r="191" spans="1:3" ht="15" customHeight="1">
      <c r="A191" s="92">
        <v>44659</v>
      </c>
      <c r="B191" s="93">
        <v>0</v>
      </c>
      <c r="C191" s="94"/>
    </row>
    <row r="192" spans="1:3" ht="15" customHeight="1">
      <c r="A192" s="92">
        <v>44660</v>
      </c>
      <c r="B192" s="93">
        <v>0</v>
      </c>
      <c r="C192" s="94"/>
    </row>
    <row r="193" spans="1:3" ht="15" customHeight="1">
      <c r="A193" s="92">
        <v>44661</v>
      </c>
      <c r="B193" s="93">
        <v>0</v>
      </c>
      <c r="C193" s="94"/>
    </row>
    <row r="194" spans="1:3" ht="15" customHeight="1">
      <c r="A194" s="92">
        <v>44662</v>
      </c>
      <c r="B194" s="93">
        <v>0</v>
      </c>
      <c r="C194" s="94"/>
    </row>
    <row r="195" spans="1:3" ht="15" customHeight="1">
      <c r="A195" s="92">
        <v>44663</v>
      </c>
      <c r="B195" s="93">
        <v>0</v>
      </c>
      <c r="C195" s="94"/>
    </row>
    <row r="196" spans="1:3" ht="15" customHeight="1">
      <c r="A196" s="92">
        <v>44664</v>
      </c>
      <c r="B196" s="93">
        <v>0</v>
      </c>
      <c r="C196" s="94"/>
    </row>
    <row r="197" spans="1:3" ht="15" customHeight="1">
      <c r="A197" s="92">
        <v>44665</v>
      </c>
      <c r="B197" s="93">
        <v>0</v>
      </c>
      <c r="C197" s="94"/>
    </row>
    <row r="198" spans="1:3" ht="15" customHeight="1">
      <c r="A198" s="92">
        <v>44666</v>
      </c>
      <c r="B198" s="93">
        <v>0</v>
      </c>
      <c r="C198" s="94"/>
    </row>
    <row r="199" spans="1:3" ht="15" customHeight="1">
      <c r="A199" s="92">
        <v>44667</v>
      </c>
      <c r="B199" s="93">
        <v>0</v>
      </c>
      <c r="C199" s="94"/>
    </row>
    <row r="200" spans="1:3" ht="15" customHeight="1">
      <c r="A200" s="92">
        <v>44668</v>
      </c>
      <c r="B200" s="93">
        <v>0</v>
      </c>
      <c r="C200" s="94"/>
    </row>
    <row r="201" spans="1:3" ht="15" customHeight="1">
      <c r="A201" s="92">
        <v>44669</v>
      </c>
      <c r="B201" s="93">
        <v>0</v>
      </c>
      <c r="C201" s="94"/>
    </row>
    <row r="202" spans="1:3" ht="15" customHeight="1">
      <c r="A202" s="92">
        <v>44670</v>
      </c>
      <c r="B202" s="93">
        <v>0</v>
      </c>
      <c r="C202" s="94"/>
    </row>
    <row r="203" spans="1:3" ht="15" customHeight="1">
      <c r="A203" s="92">
        <v>44671</v>
      </c>
      <c r="B203" s="93">
        <v>0</v>
      </c>
      <c r="C203" s="94"/>
    </row>
    <row r="204" spans="1:3" ht="15" customHeight="1">
      <c r="A204" s="92">
        <v>44672</v>
      </c>
      <c r="B204" s="93">
        <v>0</v>
      </c>
      <c r="C204" s="94"/>
    </row>
    <row r="205" spans="1:3" ht="15" customHeight="1">
      <c r="A205" s="92">
        <v>44673</v>
      </c>
      <c r="B205" s="93">
        <v>0</v>
      </c>
      <c r="C205" s="94"/>
    </row>
    <row r="206" spans="1:3" ht="15" customHeight="1">
      <c r="A206" s="92">
        <v>44674</v>
      </c>
      <c r="B206" s="93">
        <v>0</v>
      </c>
      <c r="C206" s="94"/>
    </row>
    <row r="207" spans="1:3" ht="15" customHeight="1">
      <c r="A207" s="92">
        <v>44675</v>
      </c>
      <c r="B207" s="93">
        <v>0</v>
      </c>
      <c r="C207" s="94"/>
    </row>
    <row r="208" spans="1:3" ht="15" customHeight="1">
      <c r="A208" s="92">
        <v>44676</v>
      </c>
      <c r="B208" s="93">
        <v>0</v>
      </c>
      <c r="C208" s="94"/>
    </row>
    <row r="209" spans="1:3" ht="15" customHeight="1">
      <c r="A209" s="92">
        <v>44677</v>
      </c>
      <c r="B209" s="93">
        <v>0</v>
      </c>
      <c r="C209" s="94"/>
    </row>
    <row r="210" spans="1:3" ht="15" customHeight="1">
      <c r="A210" s="92">
        <v>44678</v>
      </c>
      <c r="B210" s="93">
        <v>0</v>
      </c>
      <c r="C210" s="94"/>
    </row>
    <row r="211" spans="1:3" ht="15" customHeight="1">
      <c r="A211" s="92">
        <v>44679</v>
      </c>
      <c r="B211" s="93">
        <v>0</v>
      </c>
      <c r="C211" s="94"/>
    </row>
    <row r="212" spans="1:3" ht="15" customHeight="1">
      <c r="A212" s="92">
        <v>44680</v>
      </c>
      <c r="B212" s="93">
        <v>0</v>
      </c>
      <c r="C212" s="94"/>
    </row>
    <row r="213" spans="1:3" ht="15" customHeight="1">
      <c r="A213" s="92">
        <v>44681</v>
      </c>
      <c r="B213" s="93">
        <v>0</v>
      </c>
      <c r="C213" s="94"/>
    </row>
    <row r="214" spans="1:3" ht="15" customHeight="1">
      <c r="A214" s="92">
        <v>44682</v>
      </c>
      <c r="B214" s="93">
        <v>0</v>
      </c>
      <c r="C214" s="94"/>
    </row>
    <row r="215" spans="1:3" ht="15" customHeight="1">
      <c r="A215" s="92">
        <v>44683</v>
      </c>
      <c r="B215" s="93">
        <v>0</v>
      </c>
      <c r="C215" s="94"/>
    </row>
    <row r="216" spans="1:3" ht="15" customHeight="1">
      <c r="A216" s="92">
        <v>44684</v>
      </c>
      <c r="B216" s="93">
        <v>0</v>
      </c>
      <c r="C216" s="94"/>
    </row>
    <row r="217" spans="1:3" ht="15" customHeight="1">
      <c r="A217" s="92">
        <v>44685</v>
      </c>
      <c r="B217" s="93">
        <v>0</v>
      </c>
      <c r="C217" s="94"/>
    </row>
    <row r="218" spans="1:3" ht="15" customHeight="1">
      <c r="A218" s="92">
        <v>44686</v>
      </c>
      <c r="B218" s="93">
        <v>0</v>
      </c>
      <c r="C218" s="94"/>
    </row>
    <row r="219" spans="1:3" ht="15" customHeight="1">
      <c r="A219" s="92">
        <v>44687</v>
      </c>
      <c r="B219" s="93">
        <v>0</v>
      </c>
      <c r="C219" s="94"/>
    </row>
    <row r="220" spans="1:3" ht="15" customHeight="1">
      <c r="A220" s="92">
        <v>44688</v>
      </c>
      <c r="B220" s="93">
        <v>0</v>
      </c>
      <c r="C220" s="94"/>
    </row>
    <row r="221" spans="1:3" ht="15" customHeight="1">
      <c r="A221" s="92">
        <v>44689</v>
      </c>
      <c r="B221" s="93">
        <v>0</v>
      </c>
      <c r="C221" s="94"/>
    </row>
    <row r="222" spans="1:3" ht="15" customHeight="1">
      <c r="A222" s="92">
        <v>44690</v>
      </c>
      <c r="B222" s="93">
        <v>0</v>
      </c>
      <c r="C222" s="94"/>
    </row>
    <row r="223" spans="1:3" ht="15" customHeight="1">
      <c r="A223" s="92">
        <v>44691</v>
      </c>
      <c r="B223" s="93">
        <v>0</v>
      </c>
      <c r="C223" s="94"/>
    </row>
    <row r="224" spans="1:3" ht="15" customHeight="1">
      <c r="A224" s="92">
        <v>44692</v>
      </c>
      <c r="B224" s="93">
        <v>0</v>
      </c>
      <c r="C224" s="94"/>
    </row>
    <row r="225" spans="1:3" ht="15" customHeight="1">
      <c r="A225" s="92">
        <v>44693</v>
      </c>
      <c r="B225" s="93">
        <v>0</v>
      </c>
      <c r="C225" s="94"/>
    </row>
    <row r="226" spans="1:3" ht="15" customHeight="1">
      <c r="A226" s="92">
        <v>44694</v>
      </c>
      <c r="B226" s="93">
        <v>0</v>
      </c>
      <c r="C226" s="94"/>
    </row>
    <row r="227" spans="1:3" ht="15" customHeight="1">
      <c r="A227" s="92">
        <v>44695</v>
      </c>
      <c r="B227" s="93">
        <v>0</v>
      </c>
      <c r="C227" s="94"/>
    </row>
    <row r="228" spans="1:3" ht="15" customHeight="1">
      <c r="A228" s="92">
        <v>44696</v>
      </c>
      <c r="B228" s="93">
        <v>0</v>
      </c>
      <c r="C228" s="94"/>
    </row>
    <row r="229" spans="1:3" ht="15" customHeight="1">
      <c r="A229" s="92">
        <v>44697</v>
      </c>
      <c r="B229" s="93">
        <v>0</v>
      </c>
      <c r="C229" s="94"/>
    </row>
    <row r="230" spans="1:3" ht="15" customHeight="1">
      <c r="A230" s="92">
        <v>44698</v>
      </c>
      <c r="B230" s="93">
        <v>0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0.43307000000000001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7.8740000000000004E-2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0</v>
      </c>
      <c r="C297" s="94"/>
    </row>
    <row r="298" spans="1:3" ht="15" customHeight="1">
      <c r="A298" s="92">
        <v>44766</v>
      </c>
      <c r="B298" s="93">
        <v>7.8740000000000004E-2</v>
      </c>
      <c r="C298" s="94"/>
    </row>
    <row r="299" spans="1:3" ht="15" customHeight="1">
      <c r="A299" s="92">
        <v>44767</v>
      </c>
      <c r="B299" s="93">
        <v>0.15748000000000001</v>
      </c>
      <c r="C299" s="94"/>
    </row>
    <row r="300" spans="1:3" ht="15" customHeight="1">
      <c r="A300" s="92">
        <v>44768</v>
      </c>
      <c r="B300" s="93">
        <v>0.43307000000000001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0.11811000000000001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1.1811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0.39369999999999999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2.55905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0.15748000000000001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1.1417299999999999</v>
      </c>
      <c r="C323" s="94"/>
    </row>
    <row r="324" spans="1:3" ht="15" customHeight="1">
      <c r="A324" s="92">
        <v>44792</v>
      </c>
      <c r="B324" s="93">
        <v>1.4173199999999999</v>
      </c>
      <c r="C324" s="94"/>
    </row>
    <row r="325" spans="1:3" ht="15" customHeight="1">
      <c r="A325" s="92">
        <v>44793</v>
      </c>
      <c r="B325" s="93">
        <v>0.23622000000000001</v>
      </c>
      <c r="C325" s="94"/>
    </row>
    <row r="326" spans="1:3" ht="15" customHeight="1">
      <c r="A326" s="92">
        <v>44794</v>
      </c>
      <c r="B326" s="93">
        <v>0.31496000000000002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3.9370000000000002E-2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0.11811000000000001</v>
      </c>
      <c r="C345" s="94"/>
    </row>
    <row r="346" spans="1:3" ht="15" customHeight="1">
      <c r="A346" s="92">
        <v>44814</v>
      </c>
      <c r="B346" s="93">
        <v>0</v>
      </c>
      <c r="C346" s="94"/>
    </row>
    <row r="347" spans="1:3" ht="15" customHeight="1">
      <c r="A347" s="92">
        <v>44815</v>
      </c>
      <c r="B347" s="93">
        <v>0</v>
      </c>
      <c r="C347" s="94"/>
    </row>
    <row r="348" spans="1:3" ht="15" customHeight="1">
      <c r="A348" s="92">
        <v>44816</v>
      </c>
      <c r="B348" s="93">
        <v>1.29921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</v>
      </c>
      <c r="C356" s="94"/>
    </row>
    <row r="357" spans="1:3" ht="15" customHeight="1">
      <c r="A357" s="92">
        <v>44825</v>
      </c>
      <c r="B357" s="93">
        <v>0.27559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12.322809999999997</v>
      </c>
      <c r="C367" s="91">
        <f>SUM(B259:B366)</f>
        <v>10.433049999999998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76544-C04A-4128-83F5-DDBC14AA538C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44105</v>
      </c>
      <c r="B1" s="93">
        <v>0</v>
      </c>
      <c r="C1" s="94"/>
    </row>
    <row r="2" spans="1:3" ht="15" customHeight="1">
      <c r="A2" s="92">
        <v>44106</v>
      </c>
      <c r="B2" s="93">
        <v>0</v>
      </c>
      <c r="C2" s="94"/>
    </row>
    <row r="3" spans="1:3" ht="15" customHeight="1">
      <c r="A3" s="92">
        <v>44107</v>
      </c>
      <c r="B3" s="93">
        <v>0</v>
      </c>
      <c r="C3" s="94"/>
    </row>
    <row r="4" spans="1:3" ht="15" customHeight="1">
      <c r="A4" s="92">
        <v>44108</v>
      </c>
      <c r="B4" s="93">
        <v>0</v>
      </c>
      <c r="C4" s="94"/>
    </row>
    <row r="5" spans="1:3" ht="15" customHeight="1">
      <c r="A5" s="92">
        <v>44109</v>
      </c>
      <c r="B5" s="93">
        <v>0</v>
      </c>
      <c r="C5" s="94"/>
    </row>
    <row r="6" spans="1:3" ht="15" customHeight="1">
      <c r="A6" s="92">
        <v>44110</v>
      </c>
      <c r="B6" s="93">
        <v>0</v>
      </c>
      <c r="C6" s="94"/>
    </row>
    <row r="7" spans="1:3" ht="15" customHeight="1">
      <c r="A7" s="92">
        <v>44111</v>
      </c>
      <c r="B7" s="93">
        <v>0</v>
      </c>
      <c r="C7" s="94"/>
    </row>
    <row r="8" spans="1:3" ht="15" customHeight="1">
      <c r="A8" s="92">
        <v>44112</v>
      </c>
      <c r="B8" s="93">
        <v>0</v>
      </c>
      <c r="C8" s="94"/>
    </row>
    <row r="9" spans="1:3" ht="15" customHeight="1">
      <c r="A9" s="92">
        <v>44113</v>
      </c>
      <c r="B9" s="93">
        <v>0</v>
      </c>
      <c r="C9" s="94"/>
    </row>
    <row r="10" spans="1:3" ht="15" customHeight="1">
      <c r="A10" s="92">
        <v>44114</v>
      </c>
      <c r="B10" s="93">
        <v>0</v>
      </c>
      <c r="C10" s="94"/>
    </row>
    <row r="11" spans="1:3" ht="15" customHeight="1">
      <c r="A11" s="92">
        <v>44115</v>
      </c>
      <c r="B11" s="93">
        <v>0</v>
      </c>
      <c r="C11" s="94"/>
    </row>
    <row r="12" spans="1:3" ht="15" customHeight="1">
      <c r="A12" s="92">
        <v>44116</v>
      </c>
      <c r="B12" s="93">
        <v>0</v>
      </c>
      <c r="C12" s="94"/>
    </row>
    <row r="13" spans="1:3" ht="15" customHeight="1">
      <c r="A13" s="92">
        <v>44117</v>
      </c>
      <c r="B13" s="93">
        <v>0</v>
      </c>
      <c r="C13" s="94"/>
    </row>
    <row r="14" spans="1:3" ht="15" customHeight="1">
      <c r="A14" s="92">
        <v>44118</v>
      </c>
      <c r="B14" s="93">
        <v>0</v>
      </c>
      <c r="C14" s="94"/>
    </row>
    <row r="15" spans="1:3" ht="15" customHeight="1">
      <c r="A15" s="92">
        <v>44119</v>
      </c>
      <c r="B15" s="93">
        <v>0</v>
      </c>
      <c r="C15" s="94"/>
    </row>
    <row r="16" spans="1:3" ht="15" customHeight="1">
      <c r="A16" s="92">
        <v>44120</v>
      </c>
      <c r="B16" s="93">
        <v>0</v>
      </c>
      <c r="C16" s="94"/>
    </row>
    <row r="17" spans="1:3" ht="15" customHeight="1">
      <c r="A17" s="92">
        <v>44121</v>
      </c>
      <c r="B17" s="93">
        <v>0</v>
      </c>
      <c r="C17" s="94"/>
    </row>
    <row r="18" spans="1:3" ht="15" customHeight="1">
      <c r="A18" s="92">
        <v>44122</v>
      </c>
      <c r="B18" s="93">
        <v>0</v>
      </c>
      <c r="C18" s="94"/>
    </row>
    <row r="19" spans="1:3" ht="15" customHeight="1">
      <c r="A19" s="92">
        <v>44123</v>
      </c>
      <c r="B19" s="93">
        <v>0</v>
      </c>
      <c r="C19" s="94"/>
    </row>
    <row r="20" spans="1:3" ht="15" customHeight="1">
      <c r="A20" s="92">
        <v>44124</v>
      </c>
      <c r="B20" s="93">
        <v>0</v>
      </c>
      <c r="C20" s="94"/>
    </row>
    <row r="21" spans="1:3" ht="15" customHeight="1">
      <c r="A21" s="92">
        <v>44125</v>
      </c>
      <c r="B21" s="93">
        <v>0</v>
      </c>
      <c r="C21" s="94"/>
    </row>
    <row r="22" spans="1:3" ht="15" customHeight="1">
      <c r="A22" s="92">
        <v>44126</v>
      </c>
      <c r="B22" s="93">
        <v>0</v>
      </c>
      <c r="C22" s="94"/>
    </row>
    <row r="23" spans="1:3" ht="15" customHeight="1">
      <c r="A23" s="92">
        <v>44127</v>
      </c>
      <c r="B23" s="93">
        <v>0</v>
      </c>
      <c r="C23" s="94"/>
    </row>
    <row r="24" spans="1:3" ht="15" customHeight="1">
      <c r="A24" s="92">
        <v>44128</v>
      </c>
      <c r="B24" s="93">
        <v>0</v>
      </c>
      <c r="C24" s="94"/>
    </row>
    <row r="25" spans="1:3" ht="15" customHeight="1">
      <c r="A25" s="92">
        <v>44129</v>
      </c>
      <c r="B25" s="93">
        <v>0</v>
      </c>
      <c r="C25" s="94"/>
    </row>
    <row r="26" spans="1:3" ht="15" customHeight="1">
      <c r="A26" s="92">
        <v>44130</v>
      </c>
      <c r="B26" s="93">
        <v>0</v>
      </c>
      <c r="C26" s="94"/>
    </row>
    <row r="27" spans="1:3" ht="15" customHeight="1">
      <c r="A27" s="92">
        <v>44131</v>
      </c>
      <c r="B27" s="93">
        <v>0</v>
      </c>
      <c r="C27" s="94"/>
    </row>
    <row r="28" spans="1:3" ht="15" customHeight="1">
      <c r="A28" s="92">
        <v>44132</v>
      </c>
      <c r="B28" s="93">
        <v>0</v>
      </c>
      <c r="C28" s="94"/>
    </row>
    <row r="29" spans="1:3" ht="15" customHeight="1">
      <c r="A29" s="92">
        <v>44133</v>
      </c>
      <c r="B29" s="93">
        <v>0</v>
      </c>
      <c r="C29" s="94"/>
    </row>
    <row r="30" spans="1:3" ht="15" customHeight="1">
      <c r="A30" s="92">
        <v>44134</v>
      </c>
      <c r="B30" s="93">
        <v>0</v>
      </c>
      <c r="C30" s="94"/>
    </row>
    <row r="31" spans="1:3" ht="15" customHeight="1">
      <c r="A31" s="92">
        <v>44135</v>
      </c>
      <c r="B31" s="93">
        <v>0</v>
      </c>
      <c r="C31" s="94"/>
    </row>
    <row r="32" spans="1:3" ht="15" customHeight="1">
      <c r="A32" s="92">
        <v>44136</v>
      </c>
      <c r="B32" s="93">
        <v>0</v>
      </c>
      <c r="C32" s="94"/>
    </row>
    <row r="33" spans="1:3" ht="15" customHeight="1">
      <c r="A33" s="92">
        <v>44137</v>
      </c>
      <c r="B33" s="93">
        <v>0</v>
      </c>
      <c r="C33" s="94"/>
    </row>
    <row r="34" spans="1:3" ht="15" customHeight="1">
      <c r="A34" s="92">
        <v>44138</v>
      </c>
      <c r="B34" s="93">
        <v>0</v>
      </c>
      <c r="C34" s="94"/>
    </row>
    <row r="35" spans="1:3" ht="15" customHeight="1">
      <c r="A35" s="92">
        <v>44139</v>
      </c>
      <c r="B35" s="93">
        <v>0</v>
      </c>
      <c r="C35" s="94"/>
    </row>
    <row r="36" spans="1:3" ht="15" customHeight="1">
      <c r="A36" s="92">
        <v>44140</v>
      </c>
      <c r="B36" s="93">
        <v>0</v>
      </c>
      <c r="C36" s="94"/>
    </row>
    <row r="37" spans="1:3" ht="15" customHeight="1">
      <c r="A37" s="92">
        <v>44141</v>
      </c>
      <c r="B37" s="93">
        <v>0</v>
      </c>
      <c r="C37" s="94"/>
    </row>
    <row r="38" spans="1:3" ht="15" customHeight="1">
      <c r="A38" s="92">
        <v>44142</v>
      </c>
      <c r="B38" s="93">
        <v>0</v>
      </c>
      <c r="C38" s="94"/>
    </row>
    <row r="39" spans="1:3" ht="15" customHeight="1">
      <c r="A39" s="92">
        <v>44143</v>
      </c>
      <c r="B39" s="93">
        <v>0</v>
      </c>
      <c r="C39" s="94"/>
    </row>
    <row r="40" spans="1:3" ht="15" customHeight="1">
      <c r="A40" s="92">
        <v>44144</v>
      </c>
      <c r="B40" s="93">
        <v>0</v>
      </c>
      <c r="C40" s="94"/>
    </row>
    <row r="41" spans="1:3" ht="15" customHeight="1">
      <c r="A41" s="92">
        <v>44145</v>
      </c>
      <c r="B41" s="93">
        <v>0</v>
      </c>
      <c r="C41" s="94"/>
    </row>
    <row r="42" spans="1:3" ht="15" customHeight="1">
      <c r="A42" s="92">
        <v>44146</v>
      </c>
      <c r="B42" s="93">
        <v>0</v>
      </c>
      <c r="C42" s="94"/>
    </row>
    <row r="43" spans="1:3" ht="15" customHeight="1">
      <c r="A43" s="92">
        <v>44147</v>
      </c>
      <c r="B43" s="93">
        <v>0</v>
      </c>
      <c r="C43" s="94"/>
    </row>
    <row r="44" spans="1:3" ht="15" customHeight="1">
      <c r="A44" s="92">
        <v>44148</v>
      </c>
      <c r="B44" s="93">
        <v>0</v>
      </c>
      <c r="C44" s="94"/>
    </row>
    <row r="45" spans="1:3" ht="15" customHeight="1">
      <c r="A45" s="92">
        <v>44149</v>
      </c>
      <c r="B45" s="93">
        <v>0</v>
      </c>
      <c r="C45" s="94"/>
    </row>
    <row r="46" spans="1:3" ht="15" customHeight="1">
      <c r="A46" s="92">
        <v>44150</v>
      </c>
      <c r="B46" s="93">
        <v>0</v>
      </c>
      <c r="C46" s="94"/>
    </row>
    <row r="47" spans="1:3" ht="15" customHeight="1">
      <c r="A47" s="92">
        <v>44151</v>
      </c>
      <c r="B47" s="93">
        <v>0</v>
      </c>
      <c r="C47" s="94"/>
    </row>
    <row r="48" spans="1:3" ht="15" customHeight="1">
      <c r="A48" s="92">
        <v>44152</v>
      </c>
      <c r="B48" s="93">
        <v>0</v>
      </c>
      <c r="C48" s="94"/>
    </row>
    <row r="49" spans="1:3" ht="15" customHeight="1">
      <c r="A49" s="92">
        <v>44153</v>
      </c>
      <c r="B49" s="93">
        <v>0</v>
      </c>
      <c r="C49" s="94"/>
    </row>
    <row r="50" spans="1:3" ht="15" customHeight="1">
      <c r="A50" s="92">
        <v>44154</v>
      </c>
      <c r="B50" s="93">
        <v>0</v>
      </c>
      <c r="C50" s="94"/>
    </row>
    <row r="51" spans="1:3" ht="15" customHeight="1">
      <c r="A51" s="92">
        <v>44155</v>
      </c>
      <c r="B51" s="93">
        <v>0</v>
      </c>
      <c r="C51" s="94"/>
    </row>
    <row r="52" spans="1:3" ht="15" customHeight="1">
      <c r="A52" s="92">
        <v>44156</v>
      </c>
      <c r="B52" s="93">
        <v>0</v>
      </c>
      <c r="C52" s="94"/>
    </row>
    <row r="53" spans="1:3" ht="15" customHeight="1">
      <c r="A53" s="92">
        <v>44157</v>
      </c>
      <c r="B53" s="93">
        <v>0</v>
      </c>
      <c r="C53" s="94"/>
    </row>
    <row r="54" spans="1:3" ht="15" customHeight="1">
      <c r="A54" s="92">
        <v>44158</v>
      </c>
      <c r="B54" s="93">
        <v>0</v>
      </c>
      <c r="C54" s="94"/>
    </row>
    <row r="55" spans="1:3" ht="15" customHeight="1">
      <c r="A55" s="92">
        <v>44159</v>
      </c>
      <c r="B55" s="93">
        <v>0</v>
      </c>
      <c r="C55" s="94"/>
    </row>
    <row r="56" spans="1:3" ht="15" customHeight="1">
      <c r="A56" s="92">
        <v>44160</v>
      </c>
      <c r="B56" s="93">
        <v>0</v>
      </c>
      <c r="C56" s="94"/>
    </row>
    <row r="57" spans="1:3" ht="15" customHeight="1">
      <c r="A57" s="92">
        <v>44161</v>
      </c>
      <c r="B57" s="93">
        <v>0</v>
      </c>
      <c r="C57" s="94"/>
    </row>
    <row r="58" spans="1:3" ht="15" customHeight="1">
      <c r="A58" s="92">
        <v>44162</v>
      </c>
      <c r="B58" s="93">
        <v>0</v>
      </c>
      <c r="C58" s="94"/>
    </row>
    <row r="59" spans="1:3" ht="15" customHeight="1">
      <c r="A59" s="92">
        <v>44163</v>
      </c>
      <c r="B59" s="93">
        <v>0</v>
      </c>
      <c r="C59" s="94"/>
    </row>
    <row r="60" spans="1:3" ht="15" customHeight="1">
      <c r="A60" s="92">
        <v>44164</v>
      </c>
      <c r="B60" s="93">
        <v>0</v>
      </c>
      <c r="C60" s="94"/>
    </row>
    <row r="61" spans="1:3" ht="15" customHeight="1">
      <c r="A61" s="92">
        <v>44165</v>
      </c>
      <c r="B61" s="93">
        <v>0</v>
      </c>
      <c r="C61" s="94"/>
    </row>
    <row r="62" spans="1:3" ht="15" customHeight="1">
      <c r="A62" s="92">
        <v>44166</v>
      </c>
      <c r="B62" s="93">
        <v>0</v>
      </c>
      <c r="C62" s="94"/>
    </row>
    <row r="63" spans="1:3" ht="15" customHeight="1">
      <c r="A63" s="92">
        <v>44167</v>
      </c>
      <c r="B63" s="93">
        <v>0</v>
      </c>
      <c r="C63" s="94"/>
    </row>
    <row r="64" spans="1:3" ht="15" customHeight="1">
      <c r="A64" s="92">
        <v>44168</v>
      </c>
      <c r="B64" s="93">
        <v>0</v>
      </c>
      <c r="C64" s="94"/>
    </row>
    <row r="65" spans="1:3" ht="15" customHeight="1">
      <c r="A65" s="92">
        <v>44169</v>
      </c>
      <c r="B65" s="93">
        <v>0</v>
      </c>
      <c r="C65" s="94"/>
    </row>
    <row r="66" spans="1:3" ht="15" customHeight="1">
      <c r="A66" s="92">
        <v>44170</v>
      </c>
      <c r="B66" s="93">
        <v>0</v>
      </c>
      <c r="C66" s="94"/>
    </row>
    <row r="67" spans="1:3" ht="15" customHeight="1">
      <c r="A67" s="92">
        <v>44171</v>
      </c>
      <c r="B67" s="93">
        <v>0</v>
      </c>
      <c r="C67" s="94"/>
    </row>
    <row r="68" spans="1:3" ht="15" customHeight="1">
      <c r="A68" s="92">
        <v>44172</v>
      </c>
      <c r="B68" s="93">
        <v>0</v>
      </c>
      <c r="C68" s="94"/>
    </row>
    <row r="69" spans="1:3" ht="15" customHeight="1">
      <c r="A69" s="92">
        <v>44173</v>
      </c>
      <c r="B69" s="93">
        <v>0</v>
      </c>
      <c r="C69" s="94"/>
    </row>
    <row r="70" spans="1:3" ht="15" customHeight="1">
      <c r="A70" s="92">
        <v>44174</v>
      </c>
      <c r="B70" s="93">
        <v>0</v>
      </c>
      <c r="C70" s="94"/>
    </row>
    <row r="71" spans="1:3" ht="15" customHeight="1">
      <c r="A71" s="92">
        <v>44175</v>
      </c>
      <c r="B71" s="93">
        <v>3.9370000000000002E-2</v>
      </c>
      <c r="C71" s="94"/>
    </row>
    <row r="72" spans="1:3" ht="15" customHeight="1">
      <c r="A72" s="92">
        <v>44176</v>
      </c>
      <c r="B72" s="93">
        <v>0</v>
      </c>
      <c r="C72" s="94"/>
    </row>
    <row r="73" spans="1:3" ht="15" customHeight="1">
      <c r="A73" s="92">
        <v>44177</v>
      </c>
      <c r="B73" s="93">
        <v>0</v>
      </c>
      <c r="C73" s="94"/>
    </row>
    <row r="74" spans="1:3" ht="15" customHeight="1">
      <c r="A74" s="92">
        <v>44178</v>
      </c>
      <c r="B74" s="93">
        <v>0</v>
      </c>
      <c r="C74" s="94"/>
    </row>
    <row r="75" spans="1:3" ht="15" customHeight="1">
      <c r="A75" s="92">
        <v>44179</v>
      </c>
      <c r="B75" s="93">
        <v>0</v>
      </c>
      <c r="C75" s="94"/>
    </row>
    <row r="76" spans="1:3" ht="15" customHeight="1">
      <c r="A76" s="92">
        <v>44180</v>
      </c>
      <c r="B76" s="93">
        <v>0</v>
      </c>
      <c r="C76" s="94"/>
    </row>
    <row r="77" spans="1:3" ht="15" customHeight="1">
      <c r="A77" s="92">
        <v>44181</v>
      </c>
      <c r="B77" s="93">
        <v>0</v>
      </c>
      <c r="C77" s="94"/>
    </row>
    <row r="78" spans="1:3" ht="15" customHeight="1">
      <c r="A78" s="92">
        <v>44182</v>
      </c>
      <c r="B78" s="93">
        <v>0</v>
      </c>
      <c r="C78" s="94"/>
    </row>
    <row r="79" spans="1:3" ht="15" customHeight="1">
      <c r="A79" s="92">
        <v>44183</v>
      </c>
      <c r="B79" s="93">
        <v>0</v>
      </c>
      <c r="C79" s="94"/>
    </row>
    <row r="80" spans="1:3" ht="15" customHeight="1">
      <c r="A80" s="92">
        <v>44184</v>
      </c>
      <c r="B80" s="93">
        <v>0</v>
      </c>
      <c r="C80" s="94"/>
    </row>
    <row r="81" spans="1:3" ht="15" customHeight="1">
      <c r="A81" s="92">
        <v>44185</v>
      </c>
      <c r="B81" s="93">
        <v>0</v>
      </c>
      <c r="C81" s="94"/>
    </row>
    <row r="82" spans="1:3" ht="15" customHeight="1">
      <c r="A82" s="92">
        <v>44186</v>
      </c>
      <c r="B82" s="93">
        <v>0</v>
      </c>
      <c r="C82" s="94"/>
    </row>
    <row r="83" spans="1:3" ht="15" customHeight="1">
      <c r="A83" s="92">
        <v>44187</v>
      </c>
      <c r="B83" s="93">
        <v>0</v>
      </c>
      <c r="C83" s="94"/>
    </row>
    <row r="84" spans="1:3" ht="15" customHeight="1">
      <c r="A84" s="92">
        <v>44188</v>
      </c>
      <c r="B84" s="93">
        <v>0</v>
      </c>
      <c r="C84" s="94"/>
    </row>
    <row r="85" spans="1:3" ht="15" customHeight="1">
      <c r="A85" s="92">
        <v>44189</v>
      </c>
      <c r="B85" s="93">
        <v>0</v>
      </c>
      <c r="C85" s="94"/>
    </row>
    <row r="86" spans="1:3" ht="15" customHeight="1">
      <c r="A86" s="92">
        <v>44190</v>
      </c>
      <c r="B86" s="93">
        <v>0</v>
      </c>
      <c r="C86" s="94"/>
    </row>
    <row r="87" spans="1:3" ht="15" customHeight="1">
      <c r="A87" s="92">
        <v>44191</v>
      </c>
      <c r="B87" s="93">
        <v>0</v>
      </c>
      <c r="C87" s="94"/>
    </row>
    <row r="88" spans="1:3" ht="15" customHeight="1">
      <c r="A88" s="92">
        <v>44192</v>
      </c>
      <c r="B88" s="93">
        <v>0</v>
      </c>
      <c r="C88" s="94"/>
    </row>
    <row r="89" spans="1:3" ht="15" customHeight="1">
      <c r="A89" s="92">
        <v>44193</v>
      </c>
      <c r="B89" s="93">
        <v>0</v>
      </c>
      <c r="C89" s="94"/>
    </row>
    <row r="90" spans="1:3" ht="15" customHeight="1">
      <c r="A90" s="92">
        <v>44194</v>
      </c>
      <c r="B90" s="93">
        <v>0</v>
      </c>
      <c r="C90" s="94"/>
    </row>
    <row r="91" spans="1:3" ht="15" customHeight="1">
      <c r="A91" s="92">
        <v>44195</v>
      </c>
      <c r="B91" s="93">
        <v>0</v>
      </c>
      <c r="C91" s="94"/>
    </row>
    <row r="92" spans="1:3" ht="15" customHeight="1">
      <c r="A92" s="92">
        <v>44196</v>
      </c>
      <c r="B92" s="93">
        <v>0</v>
      </c>
      <c r="C92" s="94"/>
    </row>
    <row r="93" spans="1:3" ht="15" customHeight="1">
      <c r="A93" s="92">
        <v>44197</v>
      </c>
      <c r="B93" s="93">
        <v>0</v>
      </c>
      <c r="C93" s="94"/>
    </row>
    <row r="94" spans="1:3" ht="15" customHeight="1">
      <c r="A94" s="92">
        <v>44198</v>
      </c>
      <c r="B94" s="93">
        <v>0</v>
      </c>
      <c r="C94" s="94"/>
    </row>
    <row r="95" spans="1:3" ht="15" customHeight="1">
      <c r="A95" s="92">
        <v>44199</v>
      </c>
      <c r="B95" s="93">
        <v>0</v>
      </c>
      <c r="C95" s="94"/>
    </row>
    <row r="96" spans="1:3" ht="15" customHeight="1">
      <c r="A96" s="92">
        <v>44200</v>
      </c>
      <c r="B96" s="93">
        <v>0</v>
      </c>
      <c r="C96" s="94"/>
    </row>
    <row r="97" spans="1:3" ht="15" customHeight="1">
      <c r="A97" s="92">
        <v>44201</v>
      </c>
      <c r="B97" s="93">
        <v>0</v>
      </c>
      <c r="C97" s="94"/>
    </row>
    <row r="98" spans="1:3" ht="15" customHeight="1">
      <c r="A98" s="92">
        <v>44202</v>
      </c>
      <c r="B98" s="93">
        <v>0</v>
      </c>
      <c r="C98" s="94"/>
    </row>
    <row r="99" spans="1:3" ht="15" customHeight="1">
      <c r="A99" s="92">
        <v>44203</v>
      </c>
      <c r="B99" s="93">
        <v>0</v>
      </c>
      <c r="C99" s="94"/>
    </row>
    <row r="100" spans="1:3" ht="15" customHeight="1">
      <c r="A100" s="92">
        <v>44204</v>
      </c>
      <c r="B100" s="93">
        <v>0</v>
      </c>
      <c r="C100" s="94"/>
    </row>
    <row r="101" spans="1:3" ht="15" customHeight="1">
      <c r="A101" s="92">
        <v>44205</v>
      </c>
      <c r="B101" s="93">
        <v>0</v>
      </c>
      <c r="C101" s="94"/>
    </row>
    <row r="102" spans="1:3" ht="15" customHeight="1">
      <c r="A102" s="92">
        <v>44206</v>
      </c>
      <c r="B102" s="93">
        <v>0</v>
      </c>
      <c r="C102" s="94"/>
    </row>
    <row r="103" spans="1:3" ht="15" customHeight="1">
      <c r="A103" s="92">
        <v>44207</v>
      </c>
      <c r="B103" s="93">
        <v>0</v>
      </c>
      <c r="C103" s="94"/>
    </row>
    <row r="104" spans="1:3" ht="15" customHeight="1">
      <c r="A104" s="92">
        <v>44208</v>
      </c>
      <c r="B104" s="93">
        <v>0</v>
      </c>
      <c r="C104" s="94"/>
    </row>
    <row r="105" spans="1:3" ht="15" customHeight="1">
      <c r="A105" s="92">
        <v>44209</v>
      </c>
      <c r="B105" s="93">
        <v>0</v>
      </c>
      <c r="C105" s="94"/>
    </row>
    <row r="106" spans="1:3" ht="15" customHeight="1">
      <c r="A106" s="92">
        <v>44210</v>
      </c>
      <c r="B106" s="93">
        <v>0</v>
      </c>
      <c r="C106" s="94"/>
    </row>
    <row r="107" spans="1:3" ht="15" customHeight="1">
      <c r="A107" s="92">
        <v>44211</v>
      </c>
      <c r="B107" s="93">
        <v>0</v>
      </c>
      <c r="C107" s="94"/>
    </row>
    <row r="108" spans="1:3" ht="15" customHeight="1">
      <c r="A108" s="92">
        <v>44212</v>
      </c>
      <c r="B108" s="93">
        <v>0</v>
      </c>
      <c r="C108" s="94"/>
    </row>
    <row r="109" spans="1:3" ht="15" customHeight="1">
      <c r="A109" s="92">
        <v>44213</v>
      </c>
      <c r="B109" s="93">
        <v>0</v>
      </c>
      <c r="C109" s="94"/>
    </row>
    <row r="110" spans="1:3" ht="15" customHeight="1">
      <c r="A110" s="92">
        <v>44214</v>
      </c>
      <c r="B110" s="93">
        <v>0</v>
      </c>
      <c r="C110" s="94"/>
    </row>
    <row r="111" spans="1:3" ht="15" customHeight="1">
      <c r="A111" s="92">
        <v>44215</v>
      </c>
      <c r="B111" s="93">
        <v>0.15748000000000001</v>
      </c>
      <c r="C111" s="94"/>
    </row>
    <row r="112" spans="1:3" ht="15" customHeight="1">
      <c r="A112" s="92">
        <v>44216</v>
      </c>
      <c r="B112" s="93">
        <v>7.8740000000000004E-2</v>
      </c>
      <c r="C112" s="94"/>
    </row>
    <row r="113" spans="1:3" ht="15" customHeight="1">
      <c r="A113" s="92">
        <v>44217</v>
      </c>
      <c r="B113" s="93">
        <v>7.8740000000000004E-2</v>
      </c>
      <c r="C113" s="94"/>
    </row>
    <row r="114" spans="1:3" ht="15" customHeight="1">
      <c r="A114" s="92">
        <v>44218</v>
      </c>
      <c r="B114" s="93">
        <v>0</v>
      </c>
      <c r="C114" s="94"/>
    </row>
    <row r="115" spans="1:3" ht="15" customHeight="1">
      <c r="A115" s="92">
        <v>44219</v>
      </c>
      <c r="B115" s="93">
        <v>0</v>
      </c>
      <c r="C115" s="94"/>
    </row>
    <row r="116" spans="1:3" ht="15" customHeight="1">
      <c r="A116" s="92">
        <v>44220</v>
      </c>
      <c r="B116" s="93">
        <v>0.51180999999999999</v>
      </c>
      <c r="C116" s="94"/>
    </row>
    <row r="117" spans="1:3" ht="15" customHeight="1">
      <c r="A117" s="92">
        <v>44221</v>
      </c>
      <c r="B117" s="93">
        <v>0.59055000000000002</v>
      </c>
      <c r="C117" s="94"/>
    </row>
    <row r="118" spans="1:3" ht="15" customHeight="1">
      <c r="A118" s="92">
        <v>44222</v>
      </c>
      <c r="B118" s="93">
        <v>0</v>
      </c>
      <c r="C118" s="94"/>
    </row>
    <row r="119" spans="1:3" ht="15" customHeight="1">
      <c r="A119" s="92">
        <v>44223</v>
      </c>
      <c r="B119" s="93">
        <v>0</v>
      </c>
      <c r="C119" s="94"/>
    </row>
    <row r="120" spans="1:3" ht="15" customHeight="1">
      <c r="A120" s="92">
        <v>44224</v>
      </c>
      <c r="B120" s="93">
        <v>0</v>
      </c>
      <c r="C120" s="94"/>
    </row>
    <row r="121" spans="1:3" ht="15" customHeight="1">
      <c r="A121" s="92">
        <v>44225</v>
      </c>
      <c r="B121" s="93">
        <v>3.9370000000000002E-2</v>
      </c>
      <c r="C121" s="94"/>
    </row>
    <row r="122" spans="1:3" ht="15" customHeight="1">
      <c r="A122" s="92">
        <v>44226</v>
      </c>
      <c r="B122" s="93">
        <v>0</v>
      </c>
      <c r="C122" s="94"/>
    </row>
    <row r="123" spans="1:3" ht="15" customHeight="1">
      <c r="A123" s="92">
        <v>44227</v>
      </c>
      <c r="B123" s="93">
        <v>0</v>
      </c>
      <c r="C123" s="94"/>
    </row>
    <row r="124" spans="1:3" ht="15" customHeight="1">
      <c r="A124" s="92">
        <v>44228</v>
      </c>
      <c r="B124" s="93">
        <v>0</v>
      </c>
      <c r="C124" s="94"/>
    </row>
    <row r="125" spans="1:3" ht="15" customHeight="1">
      <c r="A125" s="92">
        <v>44229</v>
      </c>
      <c r="B125" s="93">
        <v>0</v>
      </c>
      <c r="C125" s="94"/>
    </row>
    <row r="126" spans="1:3" ht="15" customHeight="1">
      <c r="A126" s="92">
        <v>44230</v>
      </c>
      <c r="B126" s="93">
        <v>0</v>
      </c>
      <c r="C126" s="94"/>
    </row>
    <row r="127" spans="1:3" ht="15" customHeight="1">
      <c r="A127" s="92">
        <v>44231</v>
      </c>
      <c r="B127" s="93">
        <v>0</v>
      </c>
      <c r="C127" s="94"/>
    </row>
    <row r="128" spans="1:3" ht="15" customHeight="1">
      <c r="A128" s="92">
        <v>44232</v>
      </c>
      <c r="B128" s="93">
        <v>0</v>
      </c>
      <c r="C128" s="94"/>
    </row>
    <row r="129" spans="1:3" ht="15" customHeight="1">
      <c r="A129" s="92">
        <v>44233</v>
      </c>
      <c r="B129" s="93">
        <v>0</v>
      </c>
      <c r="C129" s="94"/>
    </row>
    <row r="130" spans="1:3" ht="15" customHeight="1">
      <c r="A130" s="92">
        <v>44234</v>
      </c>
      <c r="B130" s="93">
        <v>0</v>
      </c>
      <c r="C130" s="94"/>
    </row>
    <row r="131" spans="1:3" ht="15" customHeight="1">
      <c r="A131" s="92">
        <v>44235</v>
      </c>
      <c r="B131" s="93">
        <v>0</v>
      </c>
      <c r="C131" s="94"/>
    </row>
    <row r="132" spans="1:3" ht="15" customHeight="1">
      <c r="A132" s="92">
        <v>44236</v>
      </c>
      <c r="B132" s="93">
        <v>0</v>
      </c>
      <c r="C132" s="94"/>
    </row>
    <row r="133" spans="1:3" ht="15" customHeight="1">
      <c r="A133" s="92">
        <v>44237</v>
      </c>
      <c r="B133" s="93">
        <v>0</v>
      </c>
      <c r="C133" s="94"/>
    </row>
    <row r="134" spans="1:3" ht="15" customHeight="1">
      <c r="A134" s="92">
        <v>44238</v>
      </c>
      <c r="B134" s="93">
        <v>0</v>
      </c>
      <c r="C134" s="94"/>
    </row>
    <row r="135" spans="1:3" ht="15" customHeight="1">
      <c r="A135" s="92">
        <v>44239</v>
      </c>
      <c r="B135" s="93">
        <v>0</v>
      </c>
      <c r="C135" s="94"/>
    </row>
    <row r="136" spans="1:3" ht="15" customHeight="1">
      <c r="A136" s="92">
        <v>44240</v>
      </c>
      <c r="B136" s="93">
        <v>0</v>
      </c>
      <c r="C136" s="94"/>
    </row>
    <row r="137" spans="1:3" ht="15" customHeight="1">
      <c r="A137" s="92">
        <v>44241</v>
      </c>
      <c r="B137" s="93">
        <v>0</v>
      </c>
      <c r="C137" s="94"/>
    </row>
    <row r="138" spans="1:3" ht="15" customHeight="1">
      <c r="A138" s="92">
        <v>44242</v>
      </c>
      <c r="B138" s="93">
        <v>0</v>
      </c>
      <c r="C138" s="94"/>
    </row>
    <row r="139" spans="1:3" ht="15" customHeight="1">
      <c r="A139" s="92">
        <v>44243</v>
      </c>
      <c r="B139" s="93">
        <v>0</v>
      </c>
      <c r="C139" s="94"/>
    </row>
    <row r="140" spans="1:3" ht="15" customHeight="1">
      <c r="A140" s="92">
        <v>44244</v>
      </c>
      <c r="B140" s="93">
        <v>0</v>
      </c>
      <c r="C140" s="94"/>
    </row>
    <row r="141" spans="1:3" ht="15" customHeight="1">
      <c r="A141" s="92">
        <v>44245</v>
      </c>
      <c r="B141" s="93">
        <v>0</v>
      </c>
      <c r="C141" s="94"/>
    </row>
    <row r="142" spans="1:3" ht="15" customHeight="1">
      <c r="A142" s="92">
        <v>44246</v>
      </c>
      <c r="B142" s="93">
        <v>0</v>
      </c>
      <c r="C142" s="94"/>
    </row>
    <row r="143" spans="1:3" ht="15" customHeight="1">
      <c r="A143" s="92">
        <v>44247</v>
      </c>
      <c r="B143" s="93">
        <v>0</v>
      </c>
      <c r="C143" s="94"/>
    </row>
    <row r="144" spans="1:3" ht="15" customHeight="1">
      <c r="A144" s="92">
        <v>44248</v>
      </c>
      <c r="B144" s="93">
        <v>0</v>
      </c>
      <c r="C144" s="94"/>
    </row>
    <row r="145" spans="1:3" ht="15" customHeight="1">
      <c r="A145" s="92">
        <v>44249</v>
      </c>
      <c r="B145" s="93">
        <v>0</v>
      </c>
      <c r="C145" s="94"/>
    </row>
    <row r="146" spans="1:3" ht="15" customHeight="1">
      <c r="A146" s="92">
        <v>44250</v>
      </c>
      <c r="B146" s="93">
        <v>0</v>
      </c>
      <c r="C146" s="94"/>
    </row>
    <row r="147" spans="1:3" ht="15" customHeight="1">
      <c r="A147" s="92">
        <v>44251</v>
      </c>
      <c r="B147" s="93">
        <v>0</v>
      </c>
      <c r="C147" s="94"/>
    </row>
    <row r="148" spans="1:3" ht="15" customHeight="1">
      <c r="A148" s="92">
        <v>44252</v>
      </c>
      <c r="B148" s="93">
        <v>0</v>
      </c>
      <c r="C148" s="94"/>
    </row>
    <row r="149" spans="1:3" ht="15" customHeight="1">
      <c r="A149" s="92">
        <v>44253</v>
      </c>
      <c r="B149" s="93">
        <v>0</v>
      </c>
      <c r="C149" s="94"/>
    </row>
    <row r="150" spans="1:3" ht="15" customHeight="1">
      <c r="A150" s="92">
        <v>44254</v>
      </c>
      <c r="B150" s="93">
        <v>0</v>
      </c>
      <c r="C150" s="94"/>
    </row>
    <row r="151" spans="1:3" ht="15" customHeight="1">
      <c r="A151" s="92">
        <v>44255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44256</v>
      </c>
      <c r="B153" s="93">
        <v>0</v>
      </c>
      <c r="C153" s="94"/>
    </row>
    <row r="154" spans="1:3" ht="15" customHeight="1">
      <c r="A154" s="92">
        <v>44257</v>
      </c>
      <c r="B154" s="93">
        <v>0</v>
      </c>
      <c r="C154" s="94"/>
    </row>
    <row r="155" spans="1:3" ht="15" customHeight="1">
      <c r="A155" s="92">
        <v>44258</v>
      </c>
      <c r="B155" s="93">
        <v>0</v>
      </c>
      <c r="C155" s="94"/>
    </row>
    <row r="156" spans="1:3" ht="15" customHeight="1">
      <c r="A156" s="92">
        <v>44259</v>
      </c>
      <c r="B156" s="93">
        <v>0</v>
      </c>
      <c r="C156" s="94"/>
    </row>
    <row r="157" spans="1:3" ht="15" customHeight="1">
      <c r="A157" s="92">
        <v>44260</v>
      </c>
      <c r="B157" s="93">
        <v>0</v>
      </c>
      <c r="C157" s="94"/>
    </row>
    <row r="158" spans="1:3" ht="15" customHeight="1">
      <c r="A158" s="92">
        <v>44261</v>
      </c>
      <c r="B158" s="93">
        <v>0</v>
      </c>
      <c r="C158" s="94"/>
    </row>
    <row r="159" spans="1:3" ht="15" customHeight="1">
      <c r="A159" s="92">
        <v>44262</v>
      </c>
      <c r="B159" s="93">
        <v>0</v>
      </c>
      <c r="C159" s="94"/>
    </row>
    <row r="160" spans="1:3" ht="15" customHeight="1">
      <c r="A160" s="92">
        <v>44263</v>
      </c>
      <c r="B160" s="93">
        <v>0</v>
      </c>
      <c r="C160" s="94"/>
    </row>
    <row r="161" spans="1:3" ht="15" customHeight="1">
      <c r="A161" s="92">
        <v>44264</v>
      </c>
      <c r="B161" s="93">
        <v>0</v>
      </c>
      <c r="C161" s="94"/>
    </row>
    <row r="162" spans="1:3" ht="15" customHeight="1">
      <c r="A162" s="92">
        <v>44265</v>
      </c>
      <c r="B162" s="93">
        <v>0</v>
      </c>
      <c r="C162" s="94"/>
    </row>
    <row r="163" spans="1:3" ht="15" customHeight="1">
      <c r="A163" s="92">
        <v>44266</v>
      </c>
      <c r="B163" s="93">
        <v>7.8740000000000004E-2</v>
      </c>
      <c r="C163" s="94"/>
    </row>
    <row r="164" spans="1:3" ht="15" customHeight="1">
      <c r="A164" s="92">
        <v>44267</v>
      </c>
      <c r="B164" s="93">
        <v>0</v>
      </c>
      <c r="C164" s="94"/>
    </row>
    <row r="165" spans="1:3" ht="15" customHeight="1">
      <c r="A165" s="92">
        <v>44268</v>
      </c>
      <c r="B165" s="93">
        <v>0</v>
      </c>
      <c r="C165" s="94"/>
    </row>
    <row r="166" spans="1:3" ht="15" customHeight="1">
      <c r="A166" s="92">
        <v>44269</v>
      </c>
      <c r="B166" s="93">
        <v>0</v>
      </c>
      <c r="C166" s="94"/>
    </row>
    <row r="167" spans="1:3" ht="15" customHeight="1">
      <c r="A167" s="92">
        <v>44270</v>
      </c>
      <c r="B167" s="93">
        <v>0</v>
      </c>
      <c r="C167" s="94"/>
    </row>
    <row r="168" spans="1:3" ht="15" customHeight="1">
      <c r="A168" s="92">
        <v>44271</v>
      </c>
      <c r="B168" s="93">
        <v>0</v>
      </c>
      <c r="C168" s="94"/>
    </row>
    <row r="169" spans="1:3" ht="15" customHeight="1">
      <c r="A169" s="92">
        <v>44272</v>
      </c>
      <c r="B169" s="93">
        <v>0</v>
      </c>
      <c r="C169" s="94"/>
    </row>
    <row r="170" spans="1:3" ht="15" customHeight="1">
      <c r="A170" s="92">
        <v>44273</v>
      </c>
      <c r="B170" s="93">
        <v>0</v>
      </c>
      <c r="C170" s="94"/>
    </row>
    <row r="171" spans="1:3" ht="15" customHeight="1">
      <c r="A171" s="92">
        <v>44274</v>
      </c>
      <c r="B171" s="93">
        <v>0</v>
      </c>
      <c r="C171" s="94"/>
    </row>
    <row r="172" spans="1:3" ht="15" customHeight="1">
      <c r="A172" s="92">
        <v>44275</v>
      </c>
      <c r="B172" s="93">
        <v>0</v>
      </c>
      <c r="C172" s="94"/>
    </row>
    <row r="173" spans="1:3" ht="15" customHeight="1">
      <c r="A173" s="92">
        <v>44276</v>
      </c>
      <c r="B173" s="93">
        <v>0</v>
      </c>
      <c r="C173" s="94"/>
    </row>
    <row r="174" spans="1:3" ht="15" customHeight="1">
      <c r="A174" s="92">
        <v>44277</v>
      </c>
      <c r="B174" s="93">
        <v>0</v>
      </c>
      <c r="C174" s="94"/>
    </row>
    <row r="175" spans="1:3" ht="15" customHeight="1">
      <c r="A175" s="92">
        <v>44278</v>
      </c>
      <c r="B175" s="93">
        <v>0</v>
      </c>
      <c r="C175" s="94"/>
    </row>
    <row r="176" spans="1:3" ht="15" customHeight="1">
      <c r="A176" s="92">
        <v>44279</v>
      </c>
      <c r="B176" s="93">
        <v>0</v>
      </c>
      <c r="C176" s="94"/>
    </row>
    <row r="177" spans="1:3" ht="15" customHeight="1">
      <c r="A177" s="92">
        <v>44280</v>
      </c>
      <c r="B177" s="93">
        <v>0</v>
      </c>
      <c r="C177" s="94"/>
    </row>
    <row r="178" spans="1:3" ht="15" customHeight="1">
      <c r="A178" s="92">
        <v>44281</v>
      </c>
      <c r="B178" s="93">
        <v>0</v>
      </c>
      <c r="C178" s="94"/>
    </row>
    <row r="179" spans="1:3" ht="15" customHeight="1">
      <c r="A179" s="92">
        <v>44282</v>
      </c>
      <c r="B179" s="93">
        <v>0</v>
      </c>
      <c r="C179" s="94"/>
    </row>
    <row r="180" spans="1:3" ht="15" customHeight="1">
      <c r="A180" s="92">
        <v>44283</v>
      </c>
      <c r="B180" s="93">
        <v>0</v>
      </c>
      <c r="C180" s="94"/>
    </row>
    <row r="181" spans="1:3" ht="15" customHeight="1">
      <c r="A181" s="92">
        <v>44284</v>
      </c>
      <c r="B181" s="93">
        <v>0</v>
      </c>
      <c r="C181" s="94"/>
    </row>
    <row r="182" spans="1:3" ht="15" customHeight="1">
      <c r="A182" s="92">
        <v>44285</v>
      </c>
      <c r="B182" s="93">
        <v>0</v>
      </c>
      <c r="C182" s="94"/>
    </row>
    <row r="183" spans="1:3" ht="15" customHeight="1">
      <c r="A183" s="92">
        <v>44286</v>
      </c>
      <c r="B183" s="93">
        <v>0</v>
      </c>
      <c r="C183" s="94"/>
    </row>
    <row r="184" spans="1:3" ht="15" customHeight="1">
      <c r="A184" s="92">
        <v>44287</v>
      </c>
      <c r="B184" s="93">
        <v>0</v>
      </c>
      <c r="C184" s="94"/>
    </row>
    <row r="185" spans="1:3" ht="15" customHeight="1">
      <c r="A185" s="92">
        <v>44288</v>
      </c>
      <c r="B185" s="93">
        <v>0</v>
      </c>
      <c r="C185" s="94"/>
    </row>
    <row r="186" spans="1:3" ht="15" customHeight="1">
      <c r="A186" s="92">
        <v>44289</v>
      </c>
      <c r="B186" s="93">
        <v>0</v>
      </c>
      <c r="C186" s="94"/>
    </row>
    <row r="187" spans="1:3" ht="15" customHeight="1">
      <c r="A187" s="92">
        <v>44290</v>
      </c>
      <c r="B187" s="93">
        <v>0</v>
      </c>
      <c r="C187" s="94"/>
    </row>
    <row r="188" spans="1:3" ht="15" customHeight="1">
      <c r="A188" s="92">
        <v>44291</v>
      </c>
      <c r="B188" s="93">
        <v>0</v>
      </c>
      <c r="C188" s="94"/>
    </row>
    <row r="189" spans="1:3" ht="15" customHeight="1">
      <c r="A189" s="92">
        <v>44292</v>
      </c>
      <c r="B189" s="93">
        <v>0</v>
      </c>
      <c r="C189" s="94"/>
    </row>
    <row r="190" spans="1:3" ht="15" customHeight="1">
      <c r="A190" s="92">
        <v>44293</v>
      </c>
      <c r="B190" s="93">
        <v>0</v>
      </c>
      <c r="C190" s="94"/>
    </row>
    <row r="191" spans="1:3" ht="15" customHeight="1">
      <c r="A191" s="92">
        <v>44294</v>
      </c>
      <c r="B191" s="93">
        <v>0</v>
      </c>
      <c r="C191" s="94"/>
    </row>
    <row r="192" spans="1:3" ht="15" customHeight="1">
      <c r="A192" s="92">
        <v>44295</v>
      </c>
      <c r="B192" s="93">
        <v>0</v>
      </c>
      <c r="C192" s="94"/>
    </row>
    <row r="193" spans="1:3" ht="15" customHeight="1">
      <c r="A193" s="92">
        <v>44296</v>
      </c>
      <c r="B193" s="93">
        <v>0</v>
      </c>
      <c r="C193" s="94"/>
    </row>
    <row r="194" spans="1:3" ht="15" customHeight="1">
      <c r="A194" s="92">
        <v>44297</v>
      </c>
      <c r="B194" s="93">
        <v>0</v>
      </c>
      <c r="C194" s="94"/>
    </row>
    <row r="195" spans="1:3" ht="15" customHeight="1">
      <c r="A195" s="92">
        <v>44298</v>
      </c>
      <c r="B195" s="93">
        <v>0</v>
      </c>
      <c r="C195" s="94"/>
    </row>
    <row r="196" spans="1:3" ht="15" customHeight="1">
      <c r="A196" s="92">
        <v>44299</v>
      </c>
      <c r="B196" s="93">
        <v>0</v>
      </c>
      <c r="C196" s="94"/>
    </row>
    <row r="197" spans="1:3" ht="15" customHeight="1">
      <c r="A197" s="92">
        <v>44300</v>
      </c>
      <c r="B197" s="93">
        <v>0</v>
      </c>
      <c r="C197" s="94"/>
    </row>
    <row r="198" spans="1:3" ht="15" customHeight="1">
      <c r="A198" s="92">
        <v>44301</v>
      </c>
      <c r="B198" s="93">
        <v>0</v>
      </c>
      <c r="C198" s="94"/>
    </row>
    <row r="199" spans="1:3" ht="15" customHeight="1">
      <c r="A199" s="92">
        <v>44302</v>
      </c>
      <c r="B199" s="93">
        <v>0</v>
      </c>
      <c r="C199" s="94"/>
    </row>
    <row r="200" spans="1:3" ht="15" customHeight="1">
      <c r="A200" s="92">
        <v>44303</v>
      </c>
      <c r="B200" s="93">
        <v>0</v>
      </c>
      <c r="C200" s="94"/>
    </row>
    <row r="201" spans="1:3" ht="15" customHeight="1">
      <c r="A201" s="92">
        <v>44304</v>
      </c>
      <c r="B201" s="93">
        <v>0</v>
      </c>
      <c r="C201" s="94"/>
    </row>
    <row r="202" spans="1:3" ht="15" customHeight="1">
      <c r="A202" s="92">
        <v>44305</v>
      </c>
      <c r="B202" s="93">
        <v>0</v>
      </c>
      <c r="C202" s="94"/>
    </row>
    <row r="203" spans="1:3" ht="15" customHeight="1">
      <c r="A203" s="92">
        <v>44306</v>
      </c>
      <c r="B203" s="93">
        <v>0</v>
      </c>
      <c r="C203" s="94"/>
    </row>
    <row r="204" spans="1:3" ht="15" customHeight="1">
      <c r="A204" s="92">
        <v>44307</v>
      </c>
      <c r="B204" s="93">
        <v>0</v>
      </c>
      <c r="C204" s="94"/>
    </row>
    <row r="205" spans="1:3" ht="15" customHeight="1">
      <c r="A205" s="92">
        <v>44308</v>
      </c>
      <c r="B205" s="93">
        <v>0.23622000000000001</v>
      </c>
      <c r="C205" s="94"/>
    </row>
    <row r="206" spans="1:3" ht="15" customHeight="1">
      <c r="A206" s="92">
        <v>44309</v>
      </c>
      <c r="B206" s="93">
        <v>0</v>
      </c>
      <c r="C206" s="94"/>
    </row>
    <row r="207" spans="1:3" ht="15" customHeight="1">
      <c r="A207" s="92">
        <v>44310</v>
      </c>
      <c r="B207" s="93">
        <v>0</v>
      </c>
      <c r="C207" s="94"/>
    </row>
    <row r="208" spans="1:3" ht="15" customHeight="1">
      <c r="A208" s="92">
        <v>44311</v>
      </c>
      <c r="B208" s="93">
        <v>0</v>
      </c>
      <c r="C208" s="94"/>
    </row>
    <row r="209" spans="1:3" ht="15" customHeight="1">
      <c r="A209" s="92">
        <v>44312</v>
      </c>
      <c r="B209" s="93">
        <v>0</v>
      </c>
      <c r="C209" s="94"/>
    </row>
    <row r="210" spans="1:3" ht="15" customHeight="1">
      <c r="A210" s="92">
        <v>44313</v>
      </c>
      <c r="B210" s="93">
        <v>0</v>
      </c>
      <c r="C210" s="94"/>
    </row>
    <row r="211" spans="1:3" ht="15" customHeight="1">
      <c r="A211" s="92">
        <v>44314</v>
      </c>
      <c r="B211" s="93">
        <v>0</v>
      </c>
      <c r="C211" s="94"/>
    </row>
    <row r="212" spans="1:3" ht="15" customHeight="1">
      <c r="A212" s="92">
        <v>44315</v>
      </c>
      <c r="B212" s="93">
        <v>0</v>
      </c>
      <c r="C212" s="94"/>
    </row>
    <row r="213" spans="1:3" ht="15" customHeight="1">
      <c r="A213" s="92">
        <v>44316</v>
      </c>
      <c r="B213" s="93">
        <v>0</v>
      </c>
      <c r="C213" s="94"/>
    </row>
    <row r="214" spans="1:3" ht="15" customHeight="1">
      <c r="A214" s="92">
        <v>44317</v>
      </c>
      <c r="B214" s="93">
        <v>0</v>
      </c>
      <c r="C214" s="94"/>
    </row>
    <row r="215" spans="1:3" ht="15" customHeight="1">
      <c r="A215" s="92">
        <v>44318</v>
      </c>
      <c r="B215" s="93">
        <v>0</v>
      </c>
      <c r="C215" s="94"/>
    </row>
    <row r="216" spans="1:3" ht="15" customHeight="1">
      <c r="A216" s="92">
        <v>44319</v>
      </c>
      <c r="B216" s="93">
        <v>0</v>
      </c>
      <c r="C216" s="94"/>
    </row>
    <row r="217" spans="1:3" ht="15" customHeight="1">
      <c r="A217" s="92">
        <v>44320</v>
      </c>
      <c r="B217" s="93">
        <v>0</v>
      </c>
      <c r="C217" s="94"/>
    </row>
    <row r="218" spans="1:3" ht="15" customHeight="1">
      <c r="A218" s="92">
        <v>44321</v>
      </c>
      <c r="B218" s="93">
        <v>0</v>
      </c>
      <c r="C218" s="94"/>
    </row>
    <row r="219" spans="1:3" ht="15" customHeight="1">
      <c r="A219" s="92">
        <v>44322</v>
      </c>
      <c r="B219" s="93">
        <v>0</v>
      </c>
      <c r="C219" s="94"/>
    </row>
    <row r="220" spans="1:3" ht="15" customHeight="1">
      <c r="A220" s="92">
        <v>44323</v>
      </c>
      <c r="B220" s="93">
        <v>0</v>
      </c>
      <c r="C220" s="94"/>
    </row>
    <row r="221" spans="1:3" ht="15" customHeight="1">
      <c r="A221" s="92">
        <v>44324</v>
      </c>
      <c r="B221" s="93">
        <v>0</v>
      </c>
      <c r="C221" s="94"/>
    </row>
    <row r="222" spans="1:3" ht="15" customHeight="1">
      <c r="A222" s="92">
        <v>44325</v>
      </c>
      <c r="B222" s="93">
        <v>0</v>
      </c>
      <c r="C222" s="94"/>
    </row>
    <row r="223" spans="1:3" ht="15" customHeight="1">
      <c r="A223" s="92">
        <v>44326</v>
      </c>
      <c r="B223" s="93">
        <v>0</v>
      </c>
      <c r="C223" s="94"/>
    </row>
    <row r="224" spans="1:3" ht="15" customHeight="1">
      <c r="A224" s="92">
        <v>44327</v>
      </c>
      <c r="B224" s="93">
        <v>0</v>
      </c>
      <c r="C224" s="94"/>
    </row>
    <row r="225" spans="1:3" ht="15" customHeight="1">
      <c r="A225" s="92">
        <v>44328</v>
      </c>
      <c r="B225" s="93">
        <v>0</v>
      </c>
      <c r="C225" s="94"/>
    </row>
    <row r="226" spans="1:3" ht="15" customHeight="1">
      <c r="A226" s="92">
        <v>44329</v>
      </c>
      <c r="B226" s="93">
        <v>0</v>
      </c>
      <c r="C226" s="94"/>
    </row>
    <row r="227" spans="1:3" ht="15" customHeight="1">
      <c r="A227" s="92">
        <v>44330</v>
      </c>
      <c r="B227" s="93">
        <v>0</v>
      </c>
      <c r="C227" s="94"/>
    </row>
    <row r="228" spans="1:3" ht="15" customHeight="1">
      <c r="A228" s="92">
        <v>44331</v>
      </c>
      <c r="B228" s="93">
        <v>0</v>
      </c>
      <c r="C228" s="94"/>
    </row>
    <row r="229" spans="1:3" ht="15" customHeight="1">
      <c r="A229" s="92">
        <v>44332</v>
      </c>
      <c r="B229" s="93">
        <v>0</v>
      </c>
      <c r="C229" s="94"/>
    </row>
    <row r="230" spans="1:3" ht="15" customHeight="1">
      <c r="A230" s="92">
        <v>44333</v>
      </c>
      <c r="B230" s="93">
        <v>0</v>
      </c>
      <c r="C230" s="94"/>
    </row>
    <row r="231" spans="1:3" ht="15" customHeight="1">
      <c r="A231" s="92">
        <v>44334</v>
      </c>
      <c r="B231" s="93">
        <v>0</v>
      </c>
      <c r="C231" s="94"/>
    </row>
    <row r="232" spans="1:3" ht="15" customHeight="1">
      <c r="A232" s="92">
        <v>44335</v>
      </c>
      <c r="B232" s="93">
        <v>0</v>
      </c>
      <c r="C232" s="94"/>
    </row>
    <row r="233" spans="1:3" ht="15" customHeight="1">
      <c r="A233" s="92">
        <v>44336</v>
      </c>
      <c r="B233" s="93">
        <v>0</v>
      </c>
      <c r="C233" s="94"/>
    </row>
    <row r="234" spans="1:3" ht="15" customHeight="1">
      <c r="A234" s="92">
        <v>44337</v>
      </c>
      <c r="B234" s="93">
        <v>0</v>
      </c>
      <c r="C234" s="94"/>
    </row>
    <row r="235" spans="1:3" ht="15" customHeight="1">
      <c r="A235" s="92">
        <v>44338</v>
      </c>
      <c r="B235" s="93">
        <v>0</v>
      </c>
      <c r="C235" s="94"/>
    </row>
    <row r="236" spans="1:3" ht="15" customHeight="1">
      <c r="A236" s="92">
        <v>44339</v>
      </c>
      <c r="B236" s="93">
        <v>0</v>
      </c>
      <c r="C236" s="94"/>
    </row>
    <row r="237" spans="1:3" ht="15" customHeight="1">
      <c r="A237" s="92">
        <v>44340</v>
      </c>
      <c r="B237" s="93">
        <v>0</v>
      </c>
      <c r="C237" s="94"/>
    </row>
    <row r="238" spans="1:3" ht="15" customHeight="1">
      <c r="A238" s="92">
        <v>44341</v>
      </c>
      <c r="B238" s="93">
        <v>0</v>
      </c>
      <c r="C238" s="94"/>
    </row>
    <row r="239" spans="1:3" ht="15" customHeight="1">
      <c r="A239" s="92">
        <v>44342</v>
      </c>
      <c r="B239" s="93">
        <v>0</v>
      </c>
      <c r="C239" s="94"/>
    </row>
    <row r="240" spans="1:3" ht="15" customHeight="1">
      <c r="A240" s="92">
        <v>44343</v>
      </c>
      <c r="B240" s="93">
        <v>0</v>
      </c>
      <c r="C240" s="94"/>
    </row>
    <row r="241" spans="1:3" ht="15" customHeight="1">
      <c r="A241" s="92">
        <v>44344</v>
      </c>
      <c r="B241" s="93">
        <v>0</v>
      </c>
      <c r="C241" s="94"/>
    </row>
    <row r="242" spans="1:3" ht="15" customHeight="1">
      <c r="A242" s="92">
        <v>44345</v>
      </c>
      <c r="B242" s="93">
        <v>0</v>
      </c>
      <c r="C242" s="94"/>
    </row>
    <row r="243" spans="1:3" ht="15" customHeight="1">
      <c r="A243" s="92">
        <v>44346</v>
      </c>
      <c r="B243" s="93">
        <v>0</v>
      </c>
      <c r="C243" s="94"/>
    </row>
    <row r="244" spans="1:3" ht="15" customHeight="1">
      <c r="A244" s="92">
        <v>44347</v>
      </c>
      <c r="B244" s="93">
        <v>0</v>
      </c>
      <c r="C244" s="94"/>
    </row>
    <row r="245" spans="1:3" ht="15" customHeight="1">
      <c r="A245" s="92">
        <v>44348</v>
      </c>
      <c r="B245" s="93">
        <v>0</v>
      </c>
      <c r="C245" s="94"/>
    </row>
    <row r="246" spans="1:3" ht="15" customHeight="1">
      <c r="A246" s="92">
        <v>44349</v>
      </c>
      <c r="B246" s="93">
        <v>0</v>
      </c>
      <c r="C246" s="94"/>
    </row>
    <row r="247" spans="1:3" ht="15" customHeight="1">
      <c r="A247" s="92">
        <v>44350</v>
      </c>
      <c r="B247" s="93">
        <v>0</v>
      </c>
      <c r="C247" s="94"/>
    </row>
    <row r="248" spans="1:3" ht="15" customHeight="1">
      <c r="A248" s="92">
        <v>44351</v>
      </c>
      <c r="B248" s="93">
        <v>0</v>
      </c>
      <c r="C248" s="94"/>
    </row>
    <row r="249" spans="1:3" ht="15" customHeight="1">
      <c r="A249" s="92">
        <v>44352</v>
      </c>
      <c r="B249" s="93">
        <v>0</v>
      </c>
      <c r="C249" s="94"/>
    </row>
    <row r="250" spans="1:3" ht="15" customHeight="1">
      <c r="A250" s="92">
        <v>44353</v>
      </c>
      <c r="B250" s="93">
        <v>0</v>
      </c>
      <c r="C250" s="94"/>
    </row>
    <row r="251" spans="1:3" ht="15" customHeight="1">
      <c r="A251" s="92">
        <v>44354</v>
      </c>
      <c r="B251" s="93">
        <v>0</v>
      </c>
      <c r="C251" s="94"/>
    </row>
    <row r="252" spans="1:3" ht="15" customHeight="1">
      <c r="A252" s="92">
        <v>44355</v>
      </c>
      <c r="B252" s="93">
        <v>0</v>
      </c>
      <c r="C252" s="94"/>
    </row>
    <row r="253" spans="1:3" ht="15" customHeight="1">
      <c r="A253" s="92">
        <v>44356</v>
      </c>
      <c r="B253" s="93">
        <v>0</v>
      </c>
      <c r="C253" s="94"/>
    </row>
    <row r="254" spans="1:3" ht="15" customHeight="1">
      <c r="A254" s="92">
        <v>44357</v>
      </c>
      <c r="B254" s="93">
        <v>0</v>
      </c>
      <c r="C254" s="94"/>
    </row>
    <row r="255" spans="1:3" ht="15" customHeight="1">
      <c r="A255" s="92">
        <v>44358</v>
      </c>
      <c r="B255" s="93">
        <v>0</v>
      </c>
      <c r="C255" s="94"/>
    </row>
    <row r="256" spans="1:3" ht="15" customHeight="1">
      <c r="A256" s="92">
        <v>44359</v>
      </c>
      <c r="B256" s="93">
        <v>0</v>
      </c>
      <c r="C256" s="94"/>
    </row>
    <row r="257" spans="1:3" ht="15" customHeight="1">
      <c r="A257" s="92">
        <v>44360</v>
      </c>
      <c r="B257" s="93">
        <v>0</v>
      </c>
      <c r="C257" s="94"/>
    </row>
    <row r="258" spans="1:3" ht="15" customHeight="1">
      <c r="A258" s="92">
        <v>44361</v>
      </c>
      <c r="B258" s="93">
        <v>0</v>
      </c>
      <c r="C258" s="94"/>
    </row>
    <row r="259" spans="1:3" ht="15" customHeight="1">
      <c r="A259" s="92">
        <v>44362</v>
      </c>
      <c r="B259" s="93">
        <v>0</v>
      </c>
      <c r="C259" s="94"/>
    </row>
    <row r="260" spans="1:3" ht="15" customHeight="1">
      <c r="A260" s="92">
        <v>44363</v>
      </c>
      <c r="B260" s="93">
        <v>0</v>
      </c>
      <c r="C260" s="94"/>
    </row>
    <row r="261" spans="1:3" ht="15" customHeight="1">
      <c r="A261" s="92">
        <v>44364</v>
      </c>
      <c r="B261" s="93">
        <v>0</v>
      </c>
      <c r="C261" s="94"/>
    </row>
    <row r="262" spans="1:3" ht="15" customHeight="1">
      <c r="A262" s="92">
        <v>44365</v>
      </c>
      <c r="B262" s="93">
        <v>0</v>
      </c>
      <c r="C262" s="94"/>
    </row>
    <row r="263" spans="1:3" ht="15" customHeight="1">
      <c r="A263" s="92">
        <v>44366</v>
      </c>
      <c r="B263" s="93">
        <v>0</v>
      </c>
      <c r="C263" s="94"/>
    </row>
    <row r="264" spans="1:3" ht="15" customHeight="1">
      <c r="A264" s="92">
        <v>44367</v>
      </c>
      <c r="B264" s="93">
        <v>0</v>
      </c>
      <c r="C264" s="94"/>
    </row>
    <row r="265" spans="1:3" ht="15" customHeight="1">
      <c r="A265" s="92">
        <v>44368</v>
      </c>
      <c r="B265" s="93">
        <v>0</v>
      </c>
      <c r="C265" s="94"/>
    </row>
    <row r="266" spans="1:3" ht="15" customHeight="1">
      <c r="A266" s="92">
        <v>44369</v>
      </c>
      <c r="B266" s="93">
        <v>0</v>
      </c>
      <c r="C266" s="94"/>
    </row>
    <row r="267" spans="1:3" ht="15" customHeight="1">
      <c r="A267" s="92">
        <v>44370</v>
      </c>
      <c r="B267" s="93">
        <v>0</v>
      </c>
      <c r="C267" s="94"/>
    </row>
    <row r="268" spans="1:3" ht="15" customHeight="1">
      <c r="A268" s="92">
        <v>44371</v>
      </c>
      <c r="B268" s="93">
        <v>0</v>
      </c>
      <c r="C268" s="94"/>
    </row>
    <row r="269" spans="1:3" ht="15" customHeight="1">
      <c r="A269" s="92">
        <v>44372</v>
      </c>
      <c r="B269" s="93">
        <v>0</v>
      </c>
      <c r="C269" s="94"/>
    </row>
    <row r="270" spans="1:3" ht="15" customHeight="1">
      <c r="A270" s="92">
        <v>44373</v>
      </c>
      <c r="B270" s="93">
        <v>0</v>
      </c>
      <c r="C270" s="94"/>
    </row>
    <row r="271" spans="1:3" ht="15" customHeight="1">
      <c r="A271" s="92">
        <v>44374</v>
      </c>
      <c r="B271" s="93">
        <v>0</v>
      </c>
      <c r="C271" s="94"/>
    </row>
    <row r="272" spans="1:3" ht="15" customHeight="1">
      <c r="A272" s="92">
        <v>44375</v>
      </c>
      <c r="B272" s="93">
        <v>0</v>
      </c>
      <c r="C272" s="94"/>
    </row>
    <row r="273" spans="1:3" ht="15" customHeight="1">
      <c r="A273" s="92">
        <v>44376</v>
      </c>
      <c r="B273" s="93">
        <v>0</v>
      </c>
      <c r="C273" s="94"/>
    </row>
    <row r="274" spans="1:3" ht="15" customHeight="1">
      <c r="A274" s="92">
        <v>44377</v>
      </c>
      <c r="B274" s="93">
        <v>0</v>
      </c>
      <c r="C274" s="94"/>
    </row>
    <row r="275" spans="1:3" ht="15" customHeight="1">
      <c r="A275" s="92">
        <v>44378</v>
      </c>
      <c r="B275" s="93">
        <v>0</v>
      </c>
      <c r="C275" s="94"/>
    </row>
    <row r="276" spans="1:3" ht="15" customHeight="1">
      <c r="A276" s="92">
        <v>44379</v>
      </c>
      <c r="B276" s="93">
        <v>0</v>
      </c>
      <c r="C276" s="94"/>
    </row>
    <row r="277" spans="1:3" ht="15" customHeight="1">
      <c r="A277" s="92">
        <v>44380</v>
      </c>
      <c r="B277" s="93">
        <v>0</v>
      </c>
      <c r="C277" s="94"/>
    </row>
    <row r="278" spans="1:3" ht="15" customHeight="1">
      <c r="A278" s="92">
        <v>44381</v>
      </c>
      <c r="B278" s="93">
        <v>0</v>
      </c>
      <c r="C278" s="94"/>
    </row>
    <row r="279" spans="1:3" ht="15" customHeight="1">
      <c r="A279" s="92">
        <v>44382</v>
      </c>
      <c r="B279" s="93">
        <v>0</v>
      </c>
      <c r="C279" s="94"/>
    </row>
    <row r="280" spans="1:3" ht="15" customHeight="1">
      <c r="A280" s="92">
        <v>44383</v>
      </c>
      <c r="B280" s="93">
        <v>0</v>
      </c>
      <c r="C280" s="94"/>
    </row>
    <row r="281" spans="1:3" ht="15" customHeight="1">
      <c r="A281" s="92">
        <v>44384</v>
      </c>
      <c r="B281" s="93">
        <v>0</v>
      </c>
      <c r="C281" s="94"/>
    </row>
    <row r="282" spans="1:3" ht="15" customHeight="1">
      <c r="A282" s="92">
        <v>44385</v>
      </c>
      <c r="B282" s="93">
        <v>0</v>
      </c>
      <c r="C282" s="94"/>
    </row>
    <row r="283" spans="1:3" ht="15" customHeight="1">
      <c r="A283" s="92">
        <v>44386</v>
      </c>
      <c r="B283" s="93">
        <v>0</v>
      </c>
      <c r="C283" s="94"/>
    </row>
    <row r="284" spans="1:3" ht="15" customHeight="1">
      <c r="A284" s="92">
        <v>44387</v>
      </c>
      <c r="B284" s="93">
        <v>0</v>
      </c>
      <c r="C284" s="94"/>
    </row>
    <row r="285" spans="1:3" ht="15" customHeight="1">
      <c r="A285" s="92">
        <v>44388</v>
      </c>
      <c r="B285" s="93">
        <v>0</v>
      </c>
      <c r="C285" s="94"/>
    </row>
    <row r="286" spans="1:3" ht="15" customHeight="1">
      <c r="A286" s="92">
        <v>44389</v>
      </c>
      <c r="B286" s="93">
        <v>0</v>
      </c>
      <c r="C286" s="94"/>
    </row>
    <row r="287" spans="1:3" ht="15" customHeight="1">
      <c r="A287" s="92">
        <v>44390</v>
      </c>
      <c r="B287" s="93">
        <v>0</v>
      </c>
      <c r="C287" s="94"/>
    </row>
    <row r="288" spans="1:3" ht="15" customHeight="1">
      <c r="A288" s="92">
        <v>44391</v>
      </c>
      <c r="B288" s="93">
        <v>0</v>
      </c>
      <c r="C288" s="94"/>
    </row>
    <row r="289" spans="1:3" ht="15" customHeight="1">
      <c r="A289" s="92">
        <v>44392</v>
      </c>
      <c r="B289" s="93">
        <v>0</v>
      </c>
      <c r="C289" s="94"/>
    </row>
    <row r="290" spans="1:3" ht="15" customHeight="1">
      <c r="A290" s="92">
        <v>44393</v>
      </c>
      <c r="B290" s="93">
        <v>0</v>
      </c>
      <c r="C290" s="94"/>
    </row>
    <row r="291" spans="1:3" ht="15" customHeight="1">
      <c r="A291" s="92">
        <v>44394</v>
      </c>
      <c r="B291" s="93">
        <v>0</v>
      </c>
      <c r="C291" s="94"/>
    </row>
    <row r="292" spans="1:3" ht="15" customHeight="1">
      <c r="A292" s="92">
        <v>44395</v>
      </c>
      <c r="B292" s="93">
        <v>0</v>
      </c>
      <c r="C292" s="94"/>
    </row>
    <row r="293" spans="1:3" ht="15" customHeight="1">
      <c r="A293" s="92">
        <v>44396</v>
      </c>
      <c r="B293" s="93">
        <v>0</v>
      </c>
      <c r="C293" s="94"/>
    </row>
    <row r="294" spans="1:3" ht="15" customHeight="1">
      <c r="A294" s="92">
        <v>44397</v>
      </c>
      <c r="B294" s="93">
        <v>0</v>
      </c>
      <c r="C294" s="94"/>
    </row>
    <row r="295" spans="1:3" ht="15" customHeight="1">
      <c r="A295" s="92">
        <v>44398</v>
      </c>
      <c r="B295" s="93">
        <v>0</v>
      </c>
      <c r="C295" s="94"/>
    </row>
    <row r="296" spans="1:3" ht="15" customHeight="1">
      <c r="A296" s="92">
        <v>44399</v>
      </c>
      <c r="B296" s="93">
        <v>0</v>
      </c>
      <c r="C296" s="94"/>
    </row>
    <row r="297" spans="1:3" ht="15" customHeight="1">
      <c r="A297" s="92">
        <v>44400</v>
      </c>
      <c r="B297" s="93">
        <v>0</v>
      </c>
      <c r="C297" s="94"/>
    </row>
    <row r="298" spans="1:3" ht="15" customHeight="1">
      <c r="A298" s="92">
        <v>44401</v>
      </c>
      <c r="B298" s="93">
        <v>0.11811000000000001</v>
      </c>
      <c r="C298" s="94"/>
    </row>
    <row r="299" spans="1:3" ht="15" customHeight="1">
      <c r="A299" s="92">
        <v>44402</v>
      </c>
      <c r="B299" s="93">
        <v>0</v>
      </c>
      <c r="C299" s="94"/>
    </row>
    <row r="300" spans="1:3" ht="15" customHeight="1">
      <c r="A300" s="92">
        <v>44403</v>
      </c>
      <c r="B300" s="93">
        <v>0</v>
      </c>
      <c r="C300" s="94"/>
    </row>
    <row r="301" spans="1:3" ht="15" customHeight="1">
      <c r="A301" s="92">
        <v>44404</v>
      </c>
      <c r="B301" s="93">
        <v>0</v>
      </c>
      <c r="C301" s="94"/>
    </row>
    <row r="302" spans="1:3" ht="15" customHeight="1">
      <c r="A302" s="92">
        <v>44405</v>
      </c>
      <c r="B302" s="93">
        <v>0</v>
      </c>
      <c r="C302" s="94"/>
    </row>
    <row r="303" spans="1:3" ht="15" customHeight="1">
      <c r="A303" s="92">
        <v>44406</v>
      </c>
      <c r="B303" s="93">
        <v>3.9370000000000002E-2</v>
      </c>
      <c r="C303" s="94"/>
    </row>
    <row r="304" spans="1:3" ht="15" customHeight="1">
      <c r="A304" s="92">
        <v>44407</v>
      </c>
      <c r="B304" s="93">
        <v>0.59055000000000002</v>
      </c>
      <c r="C304" s="94"/>
    </row>
    <row r="305" spans="1:3" ht="15" customHeight="1">
      <c r="A305" s="92">
        <v>44408</v>
      </c>
      <c r="B305" s="93">
        <v>3.9370000000000002E-2</v>
      </c>
      <c r="C305" s="94"/>
    </row>
    <row r="306" spans="1:3" ht="15" customHeight="1">
      <c r="A306" s="92">
        <v>44409</v>
      </c>
      <c r="B306" s="93">
        <v>0</v>
      </c>
      <c r="C306" s="94"/>
    </row>
    <row r="307" spans="1:3" ht="15" customHeight="1">
      <c r="A307" s="92">
        <v>44410</v>
      </c>
      <c r="B307" s="93">
        <v>0</v>
      </c>
      <c r="C307" s="94"/>
    </row>
    <row r="308" spans="1:3" ht="15" customHeight="1">
      <c r="A308" s="92">
        <v>44411</v>
      </c>
      <c r="B308" s="93">
        <v>0</v>
      </c>
      <c r="C308" s="94"/>
    </row>
    <row r="309" spans="1:3" ht="15" customHeight="1">
      <c r="A309" s="92">
        <v>44412</v>
      </c>
      <c r="B309" s="93">
        <v>0</v>
      </c>
      <c r="C309" s="94"/>
    </row>
    <row r="310" spans="1:3" ht="15" customHeight="1">
      <c r="A310" s="92">
        <v>44413</v>
      </c>
      <c r="B310" s="93">
        <v>0</v>
      </c>
      <c r="C310" s="94"/>
    </row>
    <row r="311" spans="1:3" ht="15" customHeight="1">
      <c r="A311" s="92">
        <v>44414</v>
      </c>
      <c r="B311" s="93">
        <v>0</v>
      </c>
      <c r="C311" s="94"/>
    </row>
    <row r="312" spans="1:3" ht="15" customHeight="1">
      <c r="A312" s="92">
        <v>44415</v>
      </c>
      <c r="B312" s="93">
        <v>0</v>
      </c>
      <c r="C312" s="94"/>
    </row>
    <row r="313" spans="1:3" ht="15" customHeight="1">
      <c r="A313" s="92">
        <v>44416</v>
      </c>
      <c r="B313" s="93">
        <v>0</v>
      </c>
      <c r="C313" s="94"/>
    </row>
    <row r="314" spans="1:3" ht="15" customHeight="1">
      <c r="A314" s="92">
        <v>44417</v>
      </c>
      <c r="B314" s="93">
        <v>0</v>
      </c>
      <c r="C314" s="94"/>
    </row>
    <row r="315" spans="1:3" ht="15" customHeight="1">
      <c r="A315" s="92">
        <v>44418</v>
      </c>
      <c r="B315" s="93">
        <v>0</v>
      </c>
      <c r="C315" s="94"/>
    </row>
    <row r="316" spans="1:3" ht="15" customHeight="1">
      <c r="A316" s="92">
        <v>44419</v>
      </c>
      <c r="B316" s="93">
        <v>0.19685</v>
      </c>
      <c r="C316" s="94"/>
    </row>
    <row r="317" spans="1:3" ht="15" customHeight="1">
      <c r="A317" s="92">
        <v>44420</v>
      </c>
      <c r="B317" s="93">
        <v>0</v>
      </c>
      <c r="C317" s="94"/>
    </row>
    <row r="318" spans="1:3" ht="15" customHeight="1">
      <c r="A318" s="92">
        <v>44421</v>
      </c>
      <c r="B318" s="93">
        <v>0</v>
      </c>
      <c r="C318" s="94"/>
    </row>
    <row r="319" spans="1:3" ht="15" customHeight="1">
      <c r="A319" s="92">
        <v>44422</v>
      </c>
      <c r="B319" s="93">
        <v>0.11811000000000001</v>
      </c>
      <c r="C319" s="94"/>
    </row>
    <row r="320" spans="1:3" ht="15" customHeight="1">
      <c r="A320" s="92">
        <v>44423</v>
      </c>
      <c r="B320" s="93">
        <v>0</v>
      </c>
      <c r="C320" s="94"/>
    </row>
    <row r="321" spans="1:3" ht="15" customHeight="1">
      <c r="A321" s="92">
        <v>44424</v>
      </c>
      <c r="B321" s="93">
        <v>0</v>
      </c>
      <c r="C321" s="94"/>
    </row>
    <row r="322" spans="1:3" ht="15" customHeight="1">
      <c r="A322" s="92">
        <v>44425</v>
      </c>
      <c r="B322" s="93">
        <v>0</v>
      </c>
      <c r="C322" s="94"/>
    </row>
    <row r="323" spans="1:3" ht="15" customHeight="1">
      <c r="A323" s="92">
        <v>44426</v>
      </c>
      <c r="B323" s="93">
        <v>0.11811000000000001</v>
      </c>
      <c r="C323" s="94"/>
    </row>
    <row r="324" spans="1:3" ht="15" customHeight="1">
      <c r="A324" s="92">
        <v>44427</v>
      </c>
      <c r="B324" s="93">
        <v>0</v>
      </c>
      <c r="C324" s="94"/>
    </row>
    <row r="325" spans="1:3" ht="15" customHeight="1">
      <c r="A325" s="92">
        <v>44428</v>
      </c>
      <c r="B325" s="93">
        <v>0</v>
      </c>
      <c r="C325" s="94"/>
    </row>
    <row r="326" spans="1:3" ht="15" customHeight="1">
      <c r="A326" s="92">
        <v>44429</v>
      </c>
      <c r="B326" s="93">
        <v>0</v>
      </c>
      <c r="C326" s="94"/>
    </row>
    <row r="327" spans="1:3" ht="15" customHeight="1">
      <c r="A327" s="92">
        <v>44430</v>
      </c>
      <c r="B327" s="93">
        <v>0</v>
      </c>
      <c r="C327" s="94"/>
    </row>
    <row r="328" spans="1:3" ht="15" customHeight="1">
      <c r="A328" s="92">
        <v>44431</v>
      </c>
      <c r="B328" s="93">
        <v>0</v>
      </c>
      <c r="C328" s="94"/>
    </row>
    <row r="329" spans="1:3" ht="15" customHeight="1">
      <c r="A329" s="92">
        <v>44432</v>
      </c>
      <c r="B329" s="93">
        <v>0</v>
      </c>
      <c r="C329" s="94"/>
    </row>
    <row r="330" spans="1:3" ht="15" customHeight="1">
      <c r="A330" s="92">
        <v>44433</v>
      </c>
      <c r="B330" s="93">
        <v>0</v>
      </c>
      <c r="C330" s="94"/>
    </row>
    <row r="331" spans="1:3" ht="15" customHeight="1">
      <c r="A331" s="92">
        <v>44434</v>
      </c>
      <c r="B331" s="93">
        <v>0</v>
      </c>
      <c r="C331" s="94"/>
    </row>
    <row r="332" spans="1:3" ht="15" customHeight="1">
      <c r="A332" s="92">
        <v>44435</v>
      </c>
      <c r="B332" s="93">
        <v>0</v>
      </c>
      <c r="C332" s="94"/>
    </row>
    <row r="333" spans="1:3" ht="15" customHeight="1">
      <c r="A333" s="92">
        <v>44436</v>
      </c>
      <c r="B333" s="93">
        <v>0</v>
      </c>
      <c r="C333" s="94"/>
    </row>
    <row r="334" spans="1:3" ht="15" customHeight="1">
      <c r="A334" s="92">
        <v>44437</v>
      </c>
      <c r="B334" s="93">
        <v>0</v>
      </c>
      <c r="C334" s="94"/>
    </row>
    <row r="335" spans="1:3" ht="15" customHeight="1">
      <c r="A335" s="92">
        <v>44438</v>
      </c>
      <c r="B335" s="93">
        <v>0</v>
      </c>
      <c r="C335" s="94"/>
    </row>
    <row r="336" spans="1:3" ht="15" customHeight="1">
      <c r="A336" s="92">
        <v>44439</v>
      </c>
      <c r="B336" s="93">
        <v>0.35432999999999998</v>
      </c>
      <c r="C336" s="94"/>
    </row>
    <row r="337" spans="1:3" ht="15" customHeight="1">
      <c r="A337" s="92">
        <v>44440</v>
      </c>
      <c r="B337" s="93">
        <v>0.19685</v>
      </c>
      <c r="C337" s="94"/>
    </row>
    <row r="338" spans="1:3" ht="15" customHeight="1">
      <c r="A338" s="92">
        <v>44441</v>
      </c>
      <c r="B338" s="93">
        <v>0</v>
      </c>
      <c r="C338" s="94"/>
    </row>
    <row r="339" spans="1:3" ht="15" customHeight="1">
      <c r="A339" s="92">
        <v>44442</v>
      </c>
      <c r="B339" s="93">
        <v>0</v>
      </c>
      <c r="C339" s="94"/>
    </row>
    <row r="340" spans="1:3" ht="15" customHeight="1">
      <c r="A340" s="92">
        <v>44443</v>
      </c>
      <c r="B340" s="93">
        <v>0</v>
      </c>
      <c r="C340" s="94"/>
    </row>
    <row r="341" spans="1:3" ht="15" customHeight="1">
      <c r="A341" s="92">
        <v>44444</v>
      </c>
      <c r="B341" s="93">
        <v>0</v>
      </c>
      <c r="C341" s="94"/>
    </row>
    <row r="342" spans="1:3" ht="15" customHeight="1">
      <c r="A342" s="92">
        <v>44445</v>
      </c>
      <c r="B342" s="93">
        <v>0</v>
      </c>
      <c r="C342" s="94"/>
    </row>
    <row r="343" spans="1:3" ht="15" customHeight="1">
      <c r="A343" s="92">
        <v>44446</v>
      </c>
      <c r="B343" s="93">
        <v>0</v>
      </c>
      <c r="C343" s="94"/>
    </row>
    <row r="344" spans="1:3" ht="15" customHeight="1">
      <c r="A344" s="92">
        <v>44447</v>
      </c>
      <c r="B344" s="93">
        <v>0</v>
      </c>
      <c r="C344" s="94"/>
    </row>
    <row r="345" spans="1:3" ht="15" customHeight="1">
      <c r="A345" s="92">
        <v>44448</v>
      </c>
      <c r="B345" s="93">
        <v>0</v>
      </c>
      <c r="C345" s="94"/>
    </row>
    <row r="346" spans="1:3" ht="15" customHeight="1">
      <c r="A346" s="92">
        <v>44449</v>
      </c>
      <c r="B346" s="93">
        <v>0</v>
      </c>
      <c r="C346" s="94"/>
    </row>
    <row r="347" spans="1:3" ht="15" customHeight="1">
      <c r="A347" s="92">
        <v>44450</v>
      </c>
      <c r="B347" s="93">
        <v>0</v>
      </c>
      <c r="C347" s="94"/>
    </row>
    <row r="348" spans="1:3" ht="15" customHeight="1">
      <c r="A348" s="92">
        <v>44451</v>
      </c>
      <c r="B348" s="93">
        <v>0</v>
      </c>
      <c r="C348" s="94"/>
    </row>
    <row r="349" spans="1:3" ht="15" customHeight="1">
      <c r="A349" s="92">
        <v>44452</v>
      </c>
      <c r="B349" s="93">
        <v>0</v>
      </c>
      <c r="C349" s="94"/>
    </row>
    <row r="350" spans="1:3" ht="15" customHeight="1">
      <c r="A350" s="92">
        <v>44453</v>
      </c>
      <c r="B350" s="93">
        <v>0</v>
      </c>
      <c r="C350" s="94"/>
    </row>
    <row r="351" spans="1:3" ht="15" customHeight="1">
      <c r="A351" s="92">
        <v>44454</v>
      </c>
      <c r="B351" s="93">
        <v>0</v>
      </c>
      <c r="C351" s="94"/>
    </row>
    <row r="352" spans="1:3" ht="15" customHeight="1">
      <c r="A352" s="92">
        <v>44455</v>
      </c>
      <c r="B352" s="93">
        <v>0</v>
      </c>
      <c r="C352" s="94"/>
    </row>
    <row r="353" spans="1:3" ht="15" customHeight="1">
      <c r="A353" s="92">
        <v>44456</v>
      </c>
      <c r="B353" s="93">
        <v>0</v>
      </c>
      <c r="C353" s="94"/>
    </row>
    <row r="354" spans="1:3" ht="15" customHeight="1">
      <c r="A354" s="92">
        <v>44457</v>
      </c>
      <c r="B354" s="93">
        <v>0</v>
      </c>
      <c r="C354" s="94"/>
    </row>
    <row r="355" spans="1:3" ht="15" customHeight="1">
      <c r="A355" s="92">
        <v>44458</v>
      </c>
      <c r="B355" s="93">
        <v>0</v>
      </c>
      <c r="C355" s="94"/>
    </row>
    <row r="356" spans="1:3" ht="15" customHeight="1">
      <c r="A356" s="92">
        <v>44459</v>
      </c>
      <c r="B356" s="93">
        <v>0</v>
      </c>
      <c r="C356" s="94"/>
    </row>
    <row r="357" spans="1:3" ht="15" customHeight="1">
      <c r="A357" s="92">
        <v>44460</v>
      </c>
      <c r="B357" s="93">
        <v>0</v>
      </c>
      <c r="C357" s="94"/>
    </row>
    <row r="358" spans="1:3" ht="15" customHeight="1">
      <c r="A358" s="92">
        <v>44461</v>
      </c>
      <c r="B358" s="93">
        <v>0</v>
      </c>
      <c r="C358" s="94"/>
    </row>
    <row r="359" spans="1:3" ht="15" customHeight="1">
      <c r="A359" s="92">
        <v>44462</v>
      </c>
      <c r="B359" s="93">
        <v>0</v>
      </c>
      <c r="C359" s="94"/>
    </row>
    <row r="360" spans="1:3" ht="15" customHeight="1">
      <c r="A360" s="92">
        <v>44463</v>
      </c>
      <c r="B360" s="93">
        <v>0</v>
      </c>
      <c r="C360" s="94"/>
    </row>
    <row r="361" spans="1:3" ht="15" customHeight="1">
      <c r="A361" s="92">
        <v>44464</v>
      </c>
      <c r="B361" s="93">
        <v>0</v>
      </c>
      <c r="C361" s="94"/>
    </row>
    <row r="362" spans="1:3" ht="15" customHeight="1">
      <c r="A362" s="92">
        <v>44465</v>
      </c>
      <c r="B362" s="93">
        <v>7.8740000000000004E-2</v>
      </c>
      <c r="C362" s="94"/>
    </row>
    <row r="363" spans="1:3" ht="15" customHeight="1">
      <c r="A363" s="92">
        <v>44466</v>
      </c>
      <c r="B363" s="93">
        <v>0</v>
      </c>
      <c r="C363" s="94"/>
    </row>
    <row r="364" spans="1:3" ht="15" customHeight="1">
      <c r="A364" s="92">
        <v>44467</v>
      </c>
      <c r="B364" s="93">
        <v>0</v>
      </c>
      <c r="C364" s="94"/>
    </row>
    <row r="365" spans="1:3" ht="15" customHeight="1">
      <c r="A365" s="92">
        <v>44468</v>
      </c>
      <c r="B365" s="93">
        <v>0</v>
      </c>
      <c r="C365" s="94"/>
    </row>
    <row r="366" spans="1:3" ht="15" customHeight="1">
      <c r="A366" s="92">
        <v>44469</v>
      </c>
      <c r="B366" s="93">
        <v>0</v>
      </c>
      <c r="C366" s="94"/>
    </row>
    <row r="367" spans="1:3">
      <c r="A367" s="90"/>
      <c r="B367" s="91">
        <f>SUM(B1:B366)</f>
        <v>3.6614100000000001</v>
      </c>
      <c r="C367" s="91">
        <f>SUM(B262:B366)</f>
        <v>1.85039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43739</v>
      </c>
      <c r="B1" s="93">
        <v>0</v>
      </c>
      <c r="C1" s="94"/>
    </row>
    <row r="2" spans="1:3" ht="15" customHeight="1">
      <c r="A2" s="92">
        <v>43740</v>
      </c>
      <c r="B2" s="93">
        <v>0</v>
      </c>
      <c r="C2" s="94"/>
    </row>
    <row r="3" spans="1:3" ht="15" customHeight="1">
      <c r="A3" s="92">
        <v>43741</v>
      </c>
      <c r="B3" s="93">
        <v>0</v>
      </c>
      <c r="C3" s="94"/>
    </row>
    <row r="4" spans="1:3" ht="15" customHeight="1">
      <c r="A4" s="92">
        <v>43742</v>
      </c>
      <c r="B4" s="93">
        <v>0</v>
      </c>
      <c r="C4" s="94"/>
    </row>
    <row r="5" spans="1:3" ht="15" customHeight="1">
      <c r="A5" s="92">
        <v>43743</v>
      </c>
      <c r="B5" s="93">
        <v>0</v>
      </c>
      <c r="C5" s="94"/>
    </row>
    <row r="6" spans="1:3" ht="15" customHeight="1">
      <c r="A6" s="92">
        <v>43744</v>
      </c>
      <c r="B6" s="93">
        <v>0</v>
      </c>
      <c r="C6" s="94"/>
    </row>
    <row r="7" spans="1:3" ht="15" customHeight="1">
      <c r="A7" s="92">
        <v>43745</v>
      </c>
      <c r="B7" s="93">
        <v>0</v>
      </c>
      <c r="C7" s="94"/>
    </row>
    <row r="8" spans="1:3" ht="15" customHeight="1">
      <c r="A8" s="92">
        <v>43746</v>
      </c>
      <c r="B8" s="93">
        <v>0</v>
      </c>
      <c r="C8" s="94"/>
    </row>
    <row r="9" spans="1:3" ht="15" customHeight="1">
      <c r="A9" s="92">
        <v>43747</v>
      </c>
      <c r="B9" s="93">
        <v>0</v>
      </c>
      <c r="C9" s="94"/>
    </row>
    <row r="10" spans="1:3" ht="15" customHeight="1">
      <c r="A10" s="92">
        <v>43748</v>
      </c>
      <c r="B10" s="93">
        <v>0</v>
      </c>
      <c r="C10" s="94"/>
    </row>
    <row r="11" spans="1:3" ht="15" customHeight="1">
      <c r="A11" s="92">
        <v>43749</v>
      </c>
      <c r="B11" s="93">
        <v>0</v>
      </c>
      <c r="C11" s="94"/>
    </row>
    <row r="12" spans="1:3" ht="15" customHeight="1">
      <c r="A12" s="92">
        <v>43750</v>
      </c>
      <c r="B12" s="93">
        <v>0</v>
      </c>
      <c r="C12" s="94"/>
    </row>
    <row r="13" spans="1:3" ht="15" customHeight="1">
      <c r="A13" s="92">
        <v>43751</v>
      </c>
      <c r="B13" s="93">
        <v>0</v>
      </c>
      <c r="C13" s="94"/>
    </row>
    <row r="14" spans="1:3" ht="15" customHeight="1">
      <c r="A14" s="92">
        <v>43752</v>
      </c>
      <c r="B14" s="93">
        <v>0</v>
      </c>
      <c r="C14" s="94"/>
    </row>
    <row r="15" spans="1:3" ht="15" customHeight="1">
      <c r="A15" s="92">
        <v>43753</v>
      </c>
      <c r="B15" s="93">
        <v>0</v>
      </c>
      <c r="C15" s="94"/>
    </row>
    <row r="16" spans="1:3" ht="15" customHeight="1">
      <c r="A16" s="92">
        <v>43754</v>
      </c>
      <c r="B16" s="93">
        <v>0</v>
      </c>
      <c r="C16" s="94"/>
    </row>
    <row r="17" spans="1:3" ht="15" customHeight="1">
      <c r="A17" s="92">
        <v>43755</v>
      </c>
      <c r="B17" s="93">
        <v>0</v>
      </c>
      <c r="C17" s="94"/>
    </row>
    <row r="18" spans="1:3" ht="15" customHeight="1">
      <c r="A18" s="92">
        <v>43756</v>
      </c>
      <c r="B18" s="93">
        <v>0</v>
      </c>
      <c r="C18" s="94"/>
    </row>
    <row r="19" spans="1:3" ht="15" customHeight="1">
      <c r="A19" s="92">
        <v>43757</v>
      </c>
      <c r="B19" s="93">
        <v>0</v>
      </c>
      <c r="C19" s="94"/>
    </row>
    <row r="20" spans="1:3" ht="15" customHeight="1">
      <c r="A20" s="92">
        <v>43758</v>
      </c>
      <c r="B20" s="93">
        <v>0</v>
      </c>
      <c r="C20" s="94"/>
    </row>
    <row r="21" spans="1:3" ht="15" customHeight="1">
      <c r="A21" s="92">
        <v>43759</v>
      </c>
      <c r="B21" s="93">
        <v>0</v>
      </c>
      <c r="C21" s="94"/>
    </row>
    <row r="22" spans="1:3" ht="15" customHeight="1">
      <c r="A22" s="92">
        <v>43760</v>
      </c>
      <c r="B22" s="93">
        <v>0</v>
      </c>
      <c r="C22" s="94"/>
    </row>
    <row r="23" spans="1:3" ht="15" customHeight="1">
      <c r="A23" s="92">
        <v>43761</v>
      </c>
      <c r="B23" s="93">
        <v>0</v>
      </c>
      <c r="C23" s="94"/>
    </row>
    <row r="24" spans="1:3" ht="15" customHeight="1">
      <c r="A24" s="92">
        <v>43762</v>
      </c>
      <c r="B24" s="93">
        <v>0</v>
      </c>
      <c r="C24" s="94"/>
    </row>
    <row r="25" spans="1:3" ht="15" customHeight="1">
      <c r="A25" s="92">
        <v>43763</v>
      </c>
      <c r="B25" s="93">
        <v>0</v>
      </c>
      <c r="C25" s="94"/>
    </row>
    <row r="26" spans="1:3" ht="15" customHeight="1">
      <c r="A26" s="92">
        <v>43764</v>
      </c>
      <c r="B26" s="93">
        <v>0</v>
      </c>
      <c r="C26" s="94"/>
    </row>
    <row r="27" spans="1:3" ht="15" customHeight="1">
      <c r="A27" s="92">
        <v>43765</v>
      </c>
      <c r="B27" s="93">
        <v>0</v>
      </c>
      <c r="C27" s="94"/>
    </row>
    <row r="28" spans="1:3" ht="15" customHeight="1">
      <c r="A28" s="92">
        <v>43766</v>
      </c>
      <c r="B28" s="93">
        <v>0</v>
      </c>
      <c r="C28" s="94"/>
    </row>
    <row r="29" spans="1:3" ht="15" customHeight="1">
      <c r="A29" s="92">
        <v>43767</v>
      </c>
      <c r="B29" s="93">
        <v>0</v>
      </c>
      <c r="C29" s="94"/>
    </row>
    <row r="30" spans="1:3" ht="15" customHeight="1">
      <c r="A30" s="92">
        <v>43768</v>
      </c>
      <c r="B30" s="93">
        <v>0</v>
      </c>
      <c r="C30" s="94"/>
    </row>
    <row r="31" spans="1:3" ht="15" customHeight="1">
      <c r="A31" s="92">
        <v>43769</v>
      </c>
      <c r="B31" s="93">
        <v>0</v>
      </c>
      <c r="C31" s="94"/>
    </row>
    <row r="32" spans="1:3" ht="15" customHeight="1">
      <c r="A32" s="92">
        <v>43770</v>
      </c>
      <c r="B32" s="93">
        <v>0</v>
      </c>
      <c r="C32" s="94"/>
    </row>
    <row r="33" spans="1:3" ht="15" customHeight="1">
      <c r="A33" s="92">
        <v>43771</v>
      </c>
      <c r="B33" s="93">
        <v>0</v>
      </c>
      <c r="C33" s="94"/>
    </row>
    <row r="34" spans="1:3" ht="15" customHeight="1">
      <c r="A34" s="92">
        <v>43772</v>
      </c>
      <c r="B34" s="93">
        <v>0</v>
      </c>
      <c r="C34" s="94"/>
    </row>
    <row r="35" spans="1:3" ht="15" customHeight="1">
      <c r="A35" s="92">
        <v>43773</v>
      </c>
      <c r="B35" s="93">
        <v>0</v>
      </c>
      <c r="C35" s="94"/>
    </row>
    <row r="36" spans="1:3" ht="15" customHeight="1">
      <c r="A36" s="92">
        <v>43774</v>
      </c>
      <c r="B36" s="93">
        <v>0</v>
      </c>
      <c r="C36" s="94"/>
    </row>
    <row r="37" spans="1:3" ht="15" customHeight="1">
      <c r="A37" s="92">
        <v>43775</v>
      </c>
      <c r="B37" s="93">
        <v>0</v>
      </c>
      <c r="C37" s="94"/>
    </row>
    <row r="38" spans="1:3" ht="15" customHeight="1">
      <c r="A38" s="92">
        <v>43776</v>
      </c>
      <c r="B38" s="93">
        <v>0</v>
      </c>
      <c r="C38" s="94"/>
    </row>
    <row r="39" spans="1:3" ht="15" customHeight="1">
      <c r="A39" s="92">
        <v>43777</v>
      </c>
      <c r="B39" s="93">
        <v>0</v>
      </c>
      <c r="C39" s="94"/>
    </row>
    <row r="40" spans="1:3" ht="15" customHeight="1">
      <c r="A40" s="92">
        <v>43778</v>
      </c>
      <c r="B40" s="93">
        <v>0</v>
      </c>
      <c r="C40" s="94"/>
    </row>
    <row r="41" spans="1:3" ht="15" customHeight="1">
      <c r="A41" s="92">
        <v>43779</v>
      </c>
      <c r="B41" s="93">
        <v>0</v>
      </c>
      <c r="C41" s="94"/>
    </row>
    <row r="42" spans="1:3" ht="15" customHeight="1">
      <c r="A42" s="92">
        <v>43780</v>
      </c>
      <c r="B42" s="93">
        <v>0</v>
      </c>
      <c r="C42" s="94"/>
    </row>
    <row r="43" spans="1:3" ht="15" customHeight="1">
      <c r="A43" s="92">
        <v>43781</v>
      </c>
      <c r="B43" s="93">
        <v>0</v>
      </c>
      <c r="C43" s="94"/>
    </row>
    <row r="44" spans="1:3" ht="15" customHeight="1">
      <c r="A44" s="92">
        <v>43782</v>
      </c>
      <c r="B44" s="93">
        <v>0</v>
      </c>
      <c r="C44" s="94"/>
    </row>
    <row r="45" spans="1:3" ht="15" customHeight="1">
      <c r="A45" s="92">
        <v>43783</v>
      </c>
      <c r="B45" s="93">
        <v>0</v>
      </c>
      <c r="C45" s="94"/>
    </row>
    <row r="46" spans="1:3" ht="15" customHeight="1">
      <c r="A46" s="92">
        <v>43784</v>
      </c>
      <c r="B46" s="93">
        <v>0</v>
      </c>
      <c r="C46" s="94"/>
    </row>
    <row r="47" spans="1:3" ht="15" customHeight="1">
      <c r="A47" s="92">
        <v>43785</v>
      </c>
      <c r="B47" s="93">
        <v>0</v>
      </c>
      <c r="C47" s="94"/>
    </row>
    <row r="48" spans="1:3" ht="15" customHeight="1">
      <c r="A48" s="92">
        <v>43786</v>
      </c>
      <c r="B48" s="93">
        <v>0</v>
      </c>
      <c r="C48" s="94"/>
    </row>
    <row r="49" spans="1:3" ht="15" customHeight="1">
      <c r="A49" s="92">
        <v>43787</v>
      </c>
      <c r="B49" s="93">
        <v>0</v>
      </c>
      <c r="C49" s="94"/>
    </row>
    <row r="50" spans="1:3" ht="15" customHeight="1">
      <c r="A50" s="92">
        <v>43788</v>
      </c>
      <c r="B50" s="93">
        <v>7.8740000000000004E-2</v>
      </c>
      <c r="C50" s="94"/>
    </row>
    <row r="51" spans="1:3" ht="15" customHeight="1">
      <c r="A51" s="92">
        <v>43789</v>
      </c>
      <c r="B51" s="93">
        <v>0.78739999999999999</v>
      </c>
      <c r="C51" s="94"/>
    </row>
    <row r="52" spans="1:3" ht="15" customHeight="1">
      <c r="A52" s="92">
        <v>43790</v>
      </c>
      <c r="B52" s="93">
        <v>0.15748000000000001</v>
      </c>
      <c r="C52" s="94"/>
    </row>
    <row r="53" spans="1:3" ht="15" customHeight="1">
      <c r="A53" s="92">
        <v>43791</v>
      </c>
      <c r="B53" s="93">
        <v>0</v>
      </c>
      <c r="C53" s="94"/>
    </row>
    <row r="54" spans="1:3" ht="15" customHeight="1">
      <c r="A54" s="92">
        <v>43792</v>
      </c>
      <c r="B54" s="93">
        <v>0</v>
      </c>
      <c r="C54" s="94"/>
    </row>
    <row r="55" spans="1:3" ht="15" customHeight="1">
      <c r="A55" s="92">
        <v>43793</v>
      </c>
      <c r="B55" s="93">
        <v>0</v>
      </c>
      <c r="C55" s="94"/>
    </row>
    <row r="56" spans="1:3" ht="15" customHeight="1">
      <c r="A56" s="92">
        <v>43794</v>
      </c>
      <c r="B56" s="93">
        <v>0</v>
      </c>
      <c r="C56" s="94"/>
    </row>
    <row r="57" spans="1:3" ht="15" customHeight="1">
      <c r="A57" s="92">
        <v>43795</v>
      </c>
      <c r="B57" s="93">
        <v>0</v>
      </c>
      <c r="C57" s="94"/>
    </row>
    <row r="58" spans="1:3" ht="15" customHeight="1">
      <c r="A58" s="92">
        <v>43796</v>
      </c>
      <c r="B58" s="93">
        <v>0</v>
      </c>
      <c r="C58" s="94"/>
    </row>
    <row r="59" spans="1:3" ht="15" customHeight="1">
      <c r="A59" s="92">
        <v>43797</v>
      </c>
      <c r="B59" s="93">
        <v>0.19685</v>
      </c>
      <c r="C59" s="94"/>
    </row>
    <row r="60" spans="1:3" ht="15" customHeight="1">
      <c r="A60" s="92">
        <v>43798</v>
      </c>
      <c r="B60" s="93">
        <v>1.0629900000000001</v>
      </c>
      <c r="C60" s="94"/>
    </row>
    <row r="61" spans="1:3" ht="15" customHeight="1">
      <c r="A61" s="92">
        <v>43799</v>
      </c>
      <c r="B61" s="93">
        <v>0</v>
      </c>
      <c r="C61" s="94"/>
    </row>
    <row r="62" spans="1:3" ht="15" customHeight="1">
      <c r="A62" s="92">
        <v>43800</v>
      </c>
      <c r="B62" s="93">
        <v>0</v>
      </c>
      <c r="C62" s="94"/>
    </row>
    <row r="63" spans="1:3" ht="15" customHeight="1">
      <c r="A63" s="92">
        <v>43801</v>
      </c>
      <c r="B63" s="93">
        <v>0</v>
      </c>
      <c r="C63" s="94"/>
    </row>
    <row r="64" spans="1:3" ht="15" customHeight="1">
      <c r="A64" s="92">
        <v>43802</v>
      </c>
      <c r="B64" s="93">
        <v>0</v>
      </c>
      <c r="C64" s="94"/>
    </row>
    <row r="65" spans="1:3" ht="15" customHeight="1">
      <c r="A65" s="92">
        <v>43803</v>
      </c>
      <c r="B65" s="93">
        <v>3.9370000000000002E-2</v>
      </c>
      <c r="C65" s="94"/>
    </row>
    <row r="66" spans="1:3" ht="15" customHeight="1">
      <c r="A66" s="92">
        <v>43804</v>
      </c>
      <c r="B66" s="93">
        <v>0</v>
      </c>
      <c r="C66" s="94"/>
    </row>
    <row r="67" spans="1:3" ht="15" customHeight="1">
      <c r="A67" s="92">
        <v>43805</v>
      </c>
      <c r="B67" s="93">
        <v>0</v>
      </c>
      <c r="C67" s="94"/>
    </row>
    <row r="68" spans="1:3" ht="15" customHeight="1">
      <c r="A68" s="92">
        <v>43806</v>
      </c>
      <c r="B68" s="93">
        <v>0.27559</v>
      </c>
      <c r="C68" s="94"/>
    </row>
    <row r="69" spans="1:3" ht="15" customHeight="1">
      <c r="A69" s="92">
        <v>43807</v>
      </c>
      <c r="B69" s="93">
        <v>0</v>
      </c>
      <c r="C69" s="94"/>
    </row>
    <row r="70" spans="1:3" ht="15" customHeight="1">
      <c r="A70" s="92">
        <v>43808</v>
      </c>
      <c r="B70" s="93">
        <v>0</v>
      </c>
      <c r="C70" s="94"/>
    </row>
    <row r="71" spans="1:3" ht="15" customHeight="1">
      <c r="A71" s="92">
        <v>43809</v>
      </c>
      <c r="B71" s="93">
        <v>0</v>
      </c>
      <c r="C71" s="94"/>
    </row>
    <row r="72" spans="1:3" ht="15" customHeight="1">
      <c r="A72" s="92">
        <v>43810</v>
      </c>
      <c r="B72" s="93">
        <v>0</v>
      </c>
      <c r="C72" s="94"/>
    </row>
    <row r="73" spans="1:3" ht="15" customHeight="1">
      <c r="A73" s="92">
        <v>43811</v>
      </c>
      <c r="B73" s="93">
        <v>0</v>
      </c>
      <c r="C73" s="94"/>
    </row>
    <row r="74" spans="1:3" ht="15" customHeight="1">
      <c r="A74" s="92">
        <v>43812</v>
      </c>
      <c r="B74" s="93">
        <v>0</v>
      </c>
      <c r="C74" s="94"/>
    </row>
    <row r="75" spans="1:3" ht="15" customHeight="1">
      <c r="A75" s="92">
        <v>43813</v>
      </c>
      <c r="B75" s="93">
        <v>0</v>
      </c>
      <c r="C75" s="94"/>
    </row>
    <row r="76" spans="1:3" ht="15" customHeight="1">
      <c r="A76" s="92">
        <v>43814</v>
      </c>
      <c r="B76" s="93">
        <v>0</v>
      </c>
      <c r="C76" s="94"/>
    </row>
    <row r="77" spans="1:3" ht="15" customHeight="1">
      <c r="A77" s="92">
        <v>43815</v>
      </c>
      <c r="B77" s="93">
        <v>0</v>
      </c>
      <c r="C77" s="94"/>
    </row>
    <row r="78" spans="1:3" ht="15" customHeight="1">
      <c r="A78" s="92">
        <v>43816</v>
      </c>
      <c r="B78" s="93">
        <v>0</v>
      </c>
      <c r="C78" s="94"/>
    </row>
    <row r="79" spans="1:3" ht="15" customHeight="1">
      <c r="A79" s="92">
        <v>43817</v>
      </c>
      <c r="B79" s="93">
        <v>0</v>
      </c>
      <c r="C79" s="94"/>
    </row>
    <row r="80" spans="1:3" ht="15" customHeight="1">
      <c r="A80" s="92">
        <v>43818</v>
      </c>
      <c r="B80" s="93">
        <v>0</v>
      </c>
      <c r="C80" s="94"/>
    </row>
    <row r="81" spans="1:3" ht="15" customHeight="1">
      <c r="A81" s="92">
        <v>43819</v>
      </c>
      <c r="B81" s="93">
        <v>0</v>
      </c>
      <c r="C81" s="94"/>
    </row>
    <row r="82" spans="1:3" ht="15" customHeight="1">
      <c r="A82" s="92">
        <v>43820</v>
      </c>
      <c r="B82" s="93">
        <v>0</v>
      </c>
      <c r="C82" s="94"/>
    </row>
    <row r="83" spans="1:3" ht="15" customHeight="1">
      <c r="A83" s="92">
        <v>43821</v>
      </c>
      <c r="B83" s="93">
        <v>0</v>
      </c>
      <c r="C83" s="94"/>
    </row>
    <row r="84" spans="1:3" ht="15" customHeight="1">
      <c r="A84" s="92">
        <v>43822</v>
      </c>
      <c r="B84" s="93">
        <v>7.8740000000000004E-2</v>
      </c>
      <c r="C84" s="94"/>
    </row>
    <row r="85" spans="1:3" ht="15" customHeight="1">
      <c r="A85" s="92">
        <v>43823</v>
      </c>
      <c r="B85" s="93">
        <v>0.66929000000000005</v>
      </c>
      <c r="C85" s="94"/>
    </row>
    <row r="86" spans="1:3" ht="15" customHeight="1">
      <c r="A86" s="92">
        <v>43824</v>
      </c>
      <c r="B86" s="93">
        <v>0</v>
      </c>
      <c r="C86" s="94"/>
    </row>
    <row r="87" spans="1:3" ht="15" customHeight="1">
      <c r="A87" s="92">
        <v>43825</v>
      </c>
      <c r="B87" s="93">
        <v>0.43307000000000001</v>
      </c>
      <c r="C87" s="94"/>
    </row>
    <row r="88" spans="1:3" ht="15" customHeight="1">
      <c r="A88" s="92">
        <v>43826</v>
      </c>
      <c r="B88" s="93">
        <v>0.11811000000000001</v>
      </c>
      <c r="C88" s="94"/>
    </row>
    <row r="89" spans="1:3" ht="15" customHeight="1">
      <c r="A89" s="92">
        <v>43827</v>
      </c>
      <c r="B89" s="93">
        <v>0</v>
      </c>
      <c r="C89" s="94"/>
    </row>
    <row r="90" spans="1:3" ht="15" customHeight="1">
      <c r="A90" s="92">
        <v>43828</v>
      </c>
      <c r="B90" s="93">
        <v>0</v>
      </c>
      <c r="C90" s="94"/>
    </row>
    <row r="91" spans="1:3" ht="15" customHeight="1">
      <c r="A91" s="92">
        <v>43829</v>
      </c>
      <c r="B91" s="93">
        <v>0</v>
      </c>
      <c r="C91" s="94"/>
    </row>
    <row r="92" spans="1:3" ht="15" customHeight="1">
      <c r="A92" s="92">
        <v>43830</v>
      </c>
      <c r="B92" s="93">
        <v>0</v>
      </c>
      <c r="C92" s="94"/>
    </row>
    <row r="93" spans="1:3" ht="15" customHeight="1">
      <c r="A93" s="92">
        <v>43831</v>
      </c>
      <c r="B93" s="93">
        <v>0</v>
      </c>
      <c r="C93" s="94"/>
    </row>
    <row r="94" spans="1:3" ht="15" customHeight="1">
      <c r="A94" s="92">
        <v>43832</v>
      </c>
      <c r="B94" s="93">
        <v>0</v>
      </c>
      <c r="C94" s="94"/>
    </row>
    <row r="95" spans="1:3" ht="15" customHeight="1">
      <c r="A95" s="92">
        <v>43833</v>
      </c>
      <c r="B95" s="93">
        <v>0</v>
      </c>
      <c r="C95" s="94"/>
    </row>
    <row r="96" spans="1:3" ht="15" customHeight="1">
      <c r="A96" s="92">
        <v>43834</v>
      </c>
      <c r="B96" s="93">
        <v>0</v>
      </c>
      <c r="C96" s="94"/>
    </row>
    <row r="97" spans="1:3" ht="15" customHeight="1">
      <c r="A97" s="92">
        <v>43835</v>
      </c>
      <c r="B97" s="93">
        <v>0</v>
      </c>
      <c r="C97" s="94"/>
    </row>
    <row r="98" spans="1:3" ht="15" customHeight="1">
      <c r="A98" s="92">
        <v>43836</v>
      </c>
      <c r="B98" s="93">
        <v>0</v>
      </c>
      <c r="C98" s="94"/>
    </row>
    <row r="99" spans="1:3" ht="15" customHeight="1">
      <c r="A99" s="92">
        <v>43837</v>
      </c>
      <c r="B99" s="93">
        <v>0</v>
      </c>
      <c r="C99" s="94"/>
    </row>
    <row r="100" spans="1:3" ht="15" customHeight="1">
      <c r="A100" s="92">
        <v>43838</v>
      </c>
      <c r="B100" s="93">
        <v>0</v>
      </c>
      <c r="C100" s="94"/>
    </row>
    <row r="101" spans="1:3" ht="15" customHeight="1">
      <c r="A101" s="92">
        <v>43839</v>
      </c>
      <c r="B101" s="93">
        <v>0</v>
      </c>
      <c r="C101" s="94"/>
    </row>
    <row r="102" spans="1:3" ht="15" customHeight="1">
      <c r="A102" s="92">
        <v>43840</v>
      </c>
      <c r="B102" s="93">
        <v>0</v>
      </c>
      <c r="C102" s="94"/>
    </row>
    <row r="103" spans="1:3" ht="15" customHeight="1">
      <c r="A103" s="92">
        <v>43841</v>
      </c>
      <c r="B103" s="93">
        <v>0</v>
      </c>
      <c r="C103" s="94"/>
    </row>
    <row r="104" spans="1:3" ht="15" customHeight="1">
      <c r="A104" s="92">
        <v>43842</v>
      </c>
      <c r="B104" s="93">
        <v>0</v>
      </c>
      <c r="C104" s="94"/>
    </row>
    <row r="105" spans="1:3" ht="15" customHeight="1">
      <c r="A105" s="92">
        <v>43843</v>
      </c>
      <c r="B105" s="93">
        <v>0</v>
      </c>
      <c r="C105" s="94"/>
    </row>
    <row r="106" spans="1:3" ht="15" customHeight="1">
      <c r="A106" s="92">
        <v>43844</v>
      </c>
      <c r="B106" s="93">
        <v>0</v>
      </c>
      <c r="C106" s="94"/>
    </row>
    <row r="107" spans="1:3" ht="15" customHeight="1">
      <c r="A107" s="92">
        <v>43845</v>
      </c>
      <c r="B107" s="93">
        <v>0</v>
      </c>
      <c r="C107" s="94"/>
    </row>
    <row r="108" spans="1:3" ht="15" customHeight="1">
      <c r="A108" s="92">
        <v>43846</v>
      </c>
      <c r="B108" s="93">
        <v>0</v>
      </c>
      <c r="C108" s="94"/>
    </row>
    <row r="109" spans="1:3" ht="15" customHeight="1">
      <c r="A109" s="92">
        <v>43847</v>
      </c>
      <c r="B109" s="93">
        <v>0</v>
      </c>
      <c r="C109" s="94"/>
    </row>
    <row r="110" spans="1:3" ht="15" customHeight="1">
      <c r="A110" s="92">
        <v>43848</v>
      </c>
      <c r="B110" s="93">
        <v>0</v>
      </c>
      <c r="C110" s="94"/>
    </row>
    <row r="111" spans="1:3" ht="15" customHeight="1">
      <c r="A111" s="92">
        <v>43849</v>
      </c>
      <c r="B111" s="93">
        <v>0</v>
      </c>
      <c r="C111" s="94"/>
    </row>
    <row r="112" spans="1:3" ht="15" customHeight="1">
      <c r="A112" s="92">
        <v>43850</v>
      </c>
      <c r="B112" s="93">
        <v>0</v>
      </c>
      <c r="C112" s="94"/>
    </row>
    <row r="113" spans="1:3" ht="15" customHeight="1">
      <c r="A113" s="92">
        <v>43851</v>
      </c>
      <c r="B113" s="93">
        <v>0</v>
      </c>
      <c r="C113" s="94"/>
    </row>
    <row r="114" spans="1:3" ht="15" customHeight="1">
      <c r="A114" s="92">
        <v>43852</v>
      </c>
      <c r="B114" s="93">
        <v>0</v>
      </c>
      <c r="C114" s="94"/>
    </row>
    <row r="115" spans="1:3" ht="15" customHeight="1">
      <c r="A115" s="92">
        <v>43853</v>
      </c>
      <c r="B115" s="93">
        <v>0</v>
      </c>
      <c r="C115" s="94"/>
    </row>
    <row r="116" spans="1:3" ht="15" customHeight="1">
      <c r="A116" s="92">
        <v>43854</v>
      </c>
      <c r="B116" s="93">
        <v>0</v>
      </c>
      <c r="C116" s="94"/>
    </row>
    <row r="117" spans="1:3" ht="15" customHeight="1">
      <c r="A117" s="92">
        <v>43855</v>
      </c>
      <c r="B117" s="93">
        <v>0</v>
      </c>
      <c r="C117" s="94"/>
    </row>
    <row r="118" spans="1:3" ht="15" customHeight="1">
      <c r="A118" s="92">
        <v>43856</v>
      </c>
      <c r="B118" s="93">
        <v>0</v>
      </c>
      <c r="C118" s="94"/>
    </row>
    <row r="119" spans="1:3" ht="15" customHeight="1">
      <c r="A119" s="92">
        <v>43857</v>
      </c>
      <c r="B119" s="93">
        <v>0</v>
      </c>
      <c r="C119" s="94"/>
    </row>
    <row r="120" spans="1:3" ht="15" customHeight="1">
      <c r="A120" s="92">
        <v>43858</v>
      </c>
      <c r="B120" s="93">
        <v>0</v>
      </c>
      <c r="C120" s="94"/>
    </row>
    <row r="121" spans="1:3" ht="15" customHeight="1">
      <c r="A121" s="92">
        <v>43859</v>
      </c>
      <c r="B121" s="93">
        <v>0</v>
      </c>
      <c r="C121" s="94"/>
    </row>
    <row r="122" spans="1:3" ht="15" customHeight="1">
      <c r="A122" s="92">
        <v>43860</v>
      </c>
      <c r="B122" s="93">
        <v>0</v>
      </c>
      <c r="C122" s="94"/>
    </row>
    <row r="123" spans="1:3" ht="15" customHeight="1">
      <c r="A123" s="92">
        <v>43861</v>
      </c>
      <c r="B123" s="93">
        <v>0</v>
      </c>
      <c r="C123" s="94"/>
    </row>
    <row r="124" spans="1:3" ht="15" customHeight="1">
      <c r="A124" s="92">
        <v>43862</v>
      </c>
      <c r="B124" s="93">
        <v>0</v>
      </c>
      <c r="C124" s="94"/>
    </row>
    <row r="125" spans="1:3" ht="15" customHeight="1">
      <c r="A125" s="92">
        <v>43863</v>
      </c>
      <c r="B125" s="93">
        <v>0</v>
      </c>
      <c r="C125" s="94"/>
    </row>
    <row r="126" spans="1:3" ht="15" customHeight="1">
      <c r="A126" s="92">
        <v>43864</v>
      </c>
      <c r="B126" s="93">
        <v>0</v>
      </c>
      <c r="C126" s="94"/>
    </row>
    <row r="127" spans="1:3" ht="15" customHeight="1">
      <c r="A127" s="92">
        <v>43865</v>
      </c>
      <c r="B127" s="93">
        <v>0</v>
      </c>
      <c r="C127" s="94"/>
    </row>
    <row r="128" spans="1:3" ht="15" customHeight="1">
      <c r="A128" s="92">
        <v>43866</v>
      </c>
      <c r="B128" s="93">
        <v>0</v>
      </c>
      <c r="C128" s="94"/>
    </row>
    <row r="129" spans="1:3" ht="15" customHeight="1">
      <c r="A129" s="92">
        <v>43867</v>
      </c>
      <c r="B129" s="93">
        <v>0</v>
      </c>
      <c r="C129" s="94"/>
    </row>
    <row r="130" spans="1:3" ht="15" customHeight="1">
      <c r="A130" s="92">
        <v>43868</v>
      </c>
      <c r="B130" s="93">
        <v>0</v>
      </c>
      <c r="C130" s="94"/>
    </row>
    <row r="131" spans="1:3" ht="15" customHeight="1">
      <c r="A131" s="92">
        <v>43869</v>
      </c>
      <c r="B131" s="93">
        <v>0</v>
      </c>
      <c r="C131" s="94"/>
    </row>
    <row r="132" spans="1:3" ht="15" customHeight="1">
      <c r="A132" s="92">
        <v>43870</v>
      </c>
      <c r="B132" s="93">
        <v>0</v>
      </c>
      <c r="C132" s="94"/>
    </row>
    <row r="133" spans="1:3" ht="15" customHeight="1">
      <c r="A133" s="92">
        <v>43871</v>
      </c>
      <c r="B133" s="93">
        <v>7.8740000000000004E-2</v>
      </c>
      <c r="C133" s="94"/>
    </row>
    <row r="134" spans="1:3" ht="15" customHeight="1">
      <c r="A134" s="92">
        <v>43872</v>
      </c>
      <c r="B134" s="93">
        <v>0.39369999999999999</v>
      </c>
      <c r="C134" s="94"/>
    </row>
    <row r="135" spans="1:3" ht="15" customHeight="1">
      <c r="A135" s="92">
        <v>43873</v>
      </c>
      <c r="B135" s="93">
        <v>0</v>
      </c>
      <c r="C135" s="94"/>
    </row>
    <row r="136" spans="1:3" ht="15" customHeight="1">
      <c r="A136" s="92">
        <v>43874</v>
      </c>
      <c r="B136" s="93">
        <v>0</v>
      </c>
      <c r="C136" s="94"/>
    </row>
    <row r="137" spans="1:3" ht="15" customHeight="1">
      <c r="A137" s="92">
        <v>43875</v>
      </c>
      <c r="B137" s="93">
        <v>0</v>
      </c>
      <c r="C137" s="94"/>
    </row>
    <row r="138" spans="1:3" ht="15" customHeight="1">
      <c r="A138" s="92">
        <v>43876</v>
      </c>
      <c r="B138" s="93">
        <v>0</v>
      </c>
      <c r="C138" s="94"/>
    </row>
    <row r="139" spans="1:3" ht="15" customHeight="1">
      <c r="A139" s="92">
        <v>43877</v>
      </c>
      <c r="B139" s="93">
        <v>0</v>
      </c>
      <c r="C139" s="94"/>
    </row>
    <row r="140" spans="1:3" ht="15" customHeight="1">
      <c r="A140" s="92">
        <v>43878</v>
      </c>
      <c r="B140" s="93">
        <v>0</v>
      </c>
      <c r="C140" s="94"/>
    </row>
    <row r="141" spans="1:3" ht="15" customHeight="1">
      <c r="A141" s="92">
        <v>43879</v>
      </c>
      <c r="B141" s="93">
        <v>0</v>
      </c>
      <c r="C141" s="94"/>
    </row>
    <row r="142" spans="1:3" ht="15" customHeight="1">
      <c r="A142" s="92">
        <v>43880</v>
      </c>
      <c r="B142" s="93">
        <v>0</v>
      </c>
      <c r="C142" s="94"/>
    </row>
    <row r="143" spans="1:3" ht="15" customHeight="1">
      <c r="A143" s="92">
        <v>43881</v>
      </c>
      <c r="B143" s="93">
        <v>0</v>
      </c>
      <c r="C143" s="94"/>
    </row>
    <row r="144" spans="1:3" ht="15" customHeight="1">
      <c r="A144" s="92">
        <v>43882</v>
      </c>
      <c r="B144" s="93">
        <v>0</v>
      </c>
      <c r="C144" s="94"/>
    </row>
    <row r="145" spans="1:3" ht="15" customHeight="1">
      <c r="A145" s="92">
        <v>43883</v>
      </c>
      <c r="B145" s="93">
        <v>0.70865999999999996</v>
      </c>
      <c r="C145" s="94"/>
    </row>
    <row r="146" spans="1:3" ht="15" customHeight="1">
      <c r="A146" s="92">
        <v>43884</v>
      </c>
      <c r="B146" s="93">
        <v>0</v>
      </c>
      <c r="C146" s="94"/>
    </row>
    <row r="147" spans="1:3" ht="15" customHeight="1">
      <c r="A147" s="92">
        <v>43885</v>
      </c>
      <c r="B147" s="93">
        <v>0</v>
      </c>
      <c r="C147" s="94"/>
    </row>
    <row r="148" spans="1:3" ht="15" customHeight="1">
      <c r="A148" s="92">
        <v>43886</v>
      </c>
      <c r="B148" s="93">
        <v>0</v>
      </c>
      <c r="C148" s="94"/>
    </row>
    <row r="149" spans="1:3" ht="15" customHeight="1">
      <c r="A149" s="92">
        <v>43887</v>
      </c>
      <c r="B149" s="93">
        <v>0</v>
      </c>
      <c r="C149" s="94"/>
    </row>
    <row r="150" spans="1:3" ht="15" customHeight="1">
      <c r="A150" s="92">
        <v>43888</v>
      </c>
      <c r="B150" s="93">
        <v>0</v>
      </c>
      <c r="C150" s="94"/>
    </row>
    <row r="151" spans="1:3" ht="15" customHeight="1">
      <c r="A151" s="92">
        <v>43889</v>
      </c>
      <c r="B151" s="93">
        <v>0</v>
      </c>
      <c r="C151" s="94"/>
    </row>
    <row r="152" spans="1:3" ht="15" customHeight="1">
      <c r="A152" s="92">
        <v>43890</v>
      </c>
      <c r="B152" s="93">
        <v>0</v>
      </c>
      <c r="C152" s="94"/>
    </row>
    <row r="153" spans="1:3" ht="15" customHeight="1">
      <c r="A153" s="92">
        <v>43891</v>
      </c>
      <c r="B153" s="93">
        <v>0</v>
      </c>
      <c r="C153" s="94"/>
    </row>
    <row r="154" spans="1:3" ht="15" customHeight="1">
      <c r="A154" s="92">
        <v>43892</v>
      </c>
      <c r="B154" s="93">
        <v>3.9370000000000002E-2</v>
      </c>
      <c r="C154" s="94"/>
    </row>
    <row r="155" spans="1:3" ht="15" customHeight="1">
      <c r="A155" s="92">
        <v>43893</v>
      </c>
      <c r="B155" s="93">
        <v>0</v>
      </c>
      <c r="C155" s="94"/>
    </row>
    <row r="156" spans="1:3" ht="15" customHeight="1">
      <c r="A156" s="92">
        <v>43894</v>
      </c>
      <c r="B156" s="93">
        <v>0</v>
      </c>
      <c r="C156" s="94"/>
    </row>
    <row r="157" spans="1:3" ht="15" customHeight="1">
      <c r="A157" s="92">
        <v>43895</v>
      </c>
      <c r="B157" s="93">
        <v>0</v>
      </c>
      <c r="C157" s="94"/>
    </row>
    <row r="158" spans="1:3" ht="15" customHeight="1">
      <c r="A158" s="92">
        <v>43896</v>
      </c>
      <c r="B158" s="93">
        <v>0</v>
      </c>
      <c r="C158" s="94"/>
    </row>
    <row r="159" spans="1:3" ht="15" customHeight="1">
      <c r="A159" s="92">
        <v>43897</v>
      </c>
      <c r="B159" s="93">
        <v>0</v>
      </c>
      <c r="C159" s="94"/>
    </row>
    <row r="160" spans="1:3" ht="15" customHeight="1">
      <c r="A160" s="92">
        <v>43898</v>
      </c>
      <c r="B160" s="93">
        <v>0</v>
      </c>
      <c r="C160" s="94"/>
    </row>
    <row r="161" spans="1:3" ht="15" customHeight="1">
      <c r="A161" s="92">
        <v>43899</v>
      </c>
      <c r="B161" s="93">
        <v>0</v>
      </c>
      <c r="C161" s="94"/>
    </row>
    <row r="162" spans="1:3" ht="15" customHeight="1">
      <c r="A162" s="92">
        <v>43900</v>
      </c>
      <c r="B162" s="93">
        <v>0.51180999999999999</v>
      </c>
      <c r="C162" s="94"/>
    </row>
    <row r="163" spans="1:3" ht="15" customHeight="1">
      <c r="A163" s="92">
        <v>43901</v>
      </c>
      <c r="B163" s="93">
        <v>0.47244000000000003</v>
      </c>
      <c r="C163" s="94"/>
    </row>
    <row r="164" spans="1:3" ht="15" customHeight="1">
      <c r="A164" s="92">
        <v>43902</v>
      </c>
      <c r="B164" s="93">
        <v>1.2204699999999999</v>
      </c>
      <c r="C164" s="94"/>
    </row>
    <row r="165" spans="1:3" ht="15" customHeight="1">
      <c r="A165" s="92">
        <v>43903</v>
      </c>
      <c r="B165" s="93">
        <v>0</v>
      </c>
      <c r="C165" s="94"/>
    </row>
    <row r="166" spans="1:3" ht="15" customHeight="1">
      <c r="A166" s="92">
        <v>43904</v>
      </c>
      <c r="B166" s="93">
        <v>0</v>
      </c>
      <c r="C166" s="94"/>
    </row>
    <row r="167" spans="1:3" ht="15" customHeight="1">
      <c r="A167" s="92">
        <v>43905</v>
      </c>
      <c r="B167" s="93">
        <v>0</v>
      </c>
      <c r="C167" s="94"/>
    </row>
    <row r="168" spans="1:3" ht="15" customHeight="1">
      <c r="A168" s="92">
        <v>43906</v>
      </c>
      <c r="B168" s="93">
        <v>0</v>
      </c>
      <c r="C168" s="94"/>
    </row>
    <row r="169" spans="1:3" ht="15" customHeight="1">
      <c r="A169" s="92">
        <v>43907</v>
      </c>
      <c r="B169" s="93">
        <v>0</v>
      </c>
      <c r="C169" s="94"/>
    </row>
    <row r="170" spans="1:3" ht="15" customHeight="1">
      <c r="A170" s="92">
        <v>43908</v>
      </c>
      <c r="B170" s="93">
        <v>0.35432999999999998</v>
      </c>
      <c r="C170" s="94"/>
    </row>
    <row r="171" spans="1:3" ht="15" customHeight="1">
      <c r="A171" s="92">
        <v>43909</v>
      </c>
      <c r="B171" s="93">
        <v>0</v>
      </c>
      <c r="C171" s="94"/>
    </row>
    <row r="172" spans="1:3" ht="15" customHeight="1">
      <c r="A172" s="92">
        <v>43910</v>
      </c>
      <c r="B172" s="93">
        <v>0</v>
      </c>
      <c r="C172" s="94"/>
    </row>
    <row r="173" spans="1:3" ht="15" customHeight="1">
      <c r="A173" s="92">
        <v>43911</v>
      </c>
      <c r="B173" s="93">
        <v>0</v>
      </c>
      <c r="C173" s="94"/>
    </row>
    <row r="174" spans="1:3" ht="15" customHeight="1">
      <c r="A174" s="92">
        <v>43912</v>
      </c>
      <c r="B174" s="93">
        <v>0</v>
      </c>
      <c r="C174" s="94"/>
    </row>
    <row r="175" spans="1:3" ht="15" customHeight="1">
      <c r="A175" s="92">
        <v>43913</v>
      </c>
      <c r="B175" s="93">
        <v>0</v>
      </c>
      <c r="C175" s="94"/>
    </row>
    <row r="176" spans="1:3" ht="15" customHeight="1">
      <c r="A176" s="92">
        <v>43914</v>
      </c>
      <c r="B176" s="93">
        <v>0</v>
      </c>
      <c r="C176" s="94"/>
    </row>
    <row r="177" spans="1:3" ht="15" customHeight="1">
      <c r="A177" s="92">
        <v>43915</v>
      </c>
      <c r="B177" s="93">
        <v>0</v>
      </c>
      <c r="C177" s="94"/>
    </row>
    <row r="178" spans="1:3" ht="15" customHeight="1">
      <c r="A178" s="92">
        <v>43916</v>
      </c>
      <c r="B178" s="93">
        <v>0</v>
      </c>
      <c r="C178" s="94"/>
    </row>
    <row r="179" spans="1:3" ht="15" customHeight="1">
      <c r="A179" s="92">
        <v>43917</v>
      </c>
      <c r="B179" s="93">
        <v>0</v>
      </c>
      <c r="C179" s="94"/>
    </row>
    <row r="180" spans="1:3" ht="15" customHeight="1">
      <c r="A180" s="92">
        <v>43918</v>
      </c>
      <c r="B180" s="93">
        <v>0</v>
      </c>
      <c r="C180" s="94"/>
    </row>
    <row r="181" spans="1:3" ht="15" customHeight="1">
      <c r="A181" s="92">
        <v>43919</v>
      </c>
      <c r="B181" s="93">
        <v>0</v>
      </c>
      <c r="C181" s="94"/>
    </row>
    <row r="182" spans="1:3" ht="15" customHeight="1">
      <c r="A182" s="92">
        <v>43920</v>
      </c>
      <c r="B182" s="93">
        <v>0</v>
      </c>
      <c r="C182" s="94"/>
    </row>
    <row r="183" spans="1:3" ht="15" customHeight="1">
      <c r="A183" s="92">
        <v>43921</v>
      </c>
      <c r="B183" s="93">
        <v>0</v>
      </c>
      <c r="C183" s="94"/>
    </row>
    <row r="184" spans="1:3" ht="15" customHeight="1">
      <c r="A184" s="92">
        <v>43922</v>
      </c>
      <c r="B184" s="93">
        <v>0</v>
      </c>
      <c r="C184" s="94"/>
    </row>
    <row r="185" spans="1:3" ht="15" customHeight="1">
      <c r="A185" s="92">
        <v>43923</v>
      </c>
      <c r="B185" s="93">
        <v>0</v>
      </c>
      <c r="C185" s="94"/>
    </row>
    <row r="186" spans="1:3" ht="15" customHeight="1">
      <c r="A186" s="92">
        <v>43924</v>
      </c>
      <c r="B186" s="93">
        <v>0</v>
      </c>
      <c r="C186" s="94"/>
    </row>
    <row r="187" spans="1:3" ht="15" customHeight="1">
      <c r="A187" s="92">
        <v>43925</v>
      </c>
      <c r="B187" s="93">
        <v>0</v>
      </c>
      <c r="C187" s="94"/>
    </row>
    <row r="188" spans="1:3" ht="15" customHeight="1">
      <c r="A188" s="92">
        <v>43926</v>
      </c>
      <c r="B188" s="93">
        <v>0</v>
      </c>
      <c r="C188" s="94"/>
    </row>
    <row r="189" spans="1:3" ht="15" customHeight="1">
      <c r="A189" s="92">
        <v>43927</v>
      </c>
      <c r="B189" s="93">
        <v>0</v>
      </c>
      <c r="C189" s="94"/>
    </row>
    <row r="190" spans="1:3" ht="15" customHeight="1">
      <c r="A190" s="92">
        <v>43928</v>
      </c>
      <c r="B190" s="93">
        <v>0</v>
      </c>
      <c r="C190" s="94"/>
    </row>
    <row r="191" spans="1:3" ht="15" customHeight="1">
      <c r="A191" s="92">
        <v>43929</v>
      </c>
      <c r="B191" s="93">
        <v>0</v>
      </c>
      <c r="C191" s="94"/>
    </row>
    <row r="192" spans="1:3" ht="15" customHeight="1">
      <c r="A192" s="92">
        <v>43930</v>
      </c>
      <c r="B192" s="93">
        <v>0</v>
      </c>
      <c r="C192" s="94"/>
    </row>
    <row r="193" spans="1:3" ht="15" customHeight="1">
      <c r="A193" s="92">
        <v>43931</v>
      </c>
      <c r="B193" s="93">
        <v>0</v>
      </c>
      <c r="C193" s="94"/>
    </row>
    <row r="194" spans="1:3" ht="15" customHeight="1">
      <c r="A194" s="92">
        <v>43932</v>
      </c>
      <c r="B194" s="93">
        <v>0</v>
      </c>
      <c r="C194" s="94"/>
    </row>
    <row r="195" spans="1:3" ht="15" customHeight="1">
      <c r="A195" s="92">
        <v>43933</v>
      </c>
      <c r="B195" s="93">
        <v>0</v>
      </c>
      <c r="C195" s="94"/>
    </row>
    <row r="196" spans="1:3" ht="15" customHeight="1">
      <c r="A196" s="92">
        <v>43934</v>
      </c>
      <c r="B196" s="93">
        <v>0</v>
      </c>
      <c r="C196" s="94"/>
    </row>
    <row r="197" spans="1:3" ht="15" customHeight="1">
      <c r="A197" s="92">
        <v>43935</v>
      </c>
      <c r="B197" s="93">
        <v>0</v>
      </c>
      <c r="C197" s="94"/>
    </row>
    <row r="198" spans="1:3" ht="15" customHeight="1">
      <c r="A198" s="92">
        <v>43936</v>
      </c>
      <c r="B198" s="93">
        <v>0</v>
      </c>
      <c r="C198" s="94"/>
    </row>
    <row r="199" spans="1:3" ht="15" customHeight="1">
      <c r="A199" s="92">
        <v>43937</v>
      </c>
      <c r="B199" s="93">
        <v>0</v>
      </c>
      <c r="C199" s="94"/>
    </row>
    <row r="200" spans="1:3" ht="15" customHeight="1">
      <c r="A200" s="92">
        <v>43938</v>
      </c>
      <c r="B200" s="93">
        <v>0</v>
      </c>
      <c r="C200" s="94"/>
    </row>
    <row r="201" spans="1:3" ht="15" customHeight="1">
      <c r="A201" s="92">
        <v>43939</v>
      </c>
      <c r="B201" s="93">
        <v>0</v>
      </c>
      <c r="C201" s="94"/>
    </row>
    <row r="202" spans="1:3" ht="15" customHeight="1">
      <c r="A202" s="92">
        <v>43940</v>
      </c>
      <c r="B202" s="93">
        <v>0</v>
      </c>
      <c r="C202" s="94"/>
    </row>
    <row r="203" spans="1:3" ht="15" customHeight="1">
      <c r="A203" s="92">
        <v>43941</v>
      </c>
      <c r="B203" s="93">
        <v>0</v>
      </c>
      <c r="C203" s="94"/>
    </row>
    <row r="204" spans="1:3" ht="15" customHeight="1">
      <c r="A204" s="92">
        <v>43942</v>
      </c>
      <c r="B204" s="93">
        <v>0</v>
      </c>
      <c r="C204" s="94"/>
    </row>
    <row r="205" spans="1:3" ht="15" customHeight="1">
      <c r="A205" s="92">
        <v>43943</v>
      </c>
      <c r="B205" s="93">
        <v>0</v>
      </c>
      <c r="C205" s="94"/>
    </row>
    <row r="206" spans="1:3" ht="15" customHeight="1">
      <c r="A206" s="92">
        <v>43944</v>
      </c>
      <c r="B206" s="93">
        <v>0</v>
      </c>
      <c r="C206" s="94"/>
    </row>
    <row r="207" spans="1:3" ht="15" customHeight="1">
      <c r="A207" s="92">
        <v>43945</v>
      </c>
      <c r="B207" s="93">
        <v>0</v>
      </c>
      <c r="C207" s="94"/>
    </row>
    <row r="208" spans="1:3" ht="15" customHeight="1">
      <c r="A208" s="92">
        <v>43946</v>
      </c>
      <c r="B208" s="93">
        <v>0</v>
      </c>
      <c r="C208" s="94"/>
    </row>
    <row r="209" spans="1:3" ht="15" customHeight="1">
      <c r="A209" s="92">
        <v>43947</v>
      </c>
      <c r="B209" s="93">
        <v>0</v>
      </c>
      <c r="C209" s="94"/>
    </row>
    <row r="210" spans="1:3" ht="15" customHeight="1">
      <c r="A210" s="92">
        <v>43948</v>
      </c>
      <c r="B210" s="93">
        <v>0</v>
      </c>
      <c r="C210" s="94"/>
    </row>
    <row r="211" spans="1:3" ht="15" customHeight="1">
      <c r="A211" s="92">
        <v>43949</v>
      </c>
      <c r="B211" s="93">
        <v>0</v>
      </c>
      <c r="C211" s="94"/>
    </row>
    <row r="212" spans="1:3" ht="15" customHeight="1">
      <c r="A212" s="92">
        <v>43950</v>
      </c>
      <c r="B212" s="93">
        <v>0</v>
      </c>
      <c r="C212" s="94"/>
    </row>
    <row r="213" spans="1:3" ht="15" customHeight="1">
      <c r="A213" s="92">
        <v>43951</v>
      </c>
      <c r="B213" s="93">
        <v>0</v>
      </c>
      <c r="C213" s="94"/>
    </row>
    <row r="214" spans="1:3" ht="15" customHeight="1">
      <c r="A214" s="92">
        <v>43952</v>
      </c>
      <c r="B214" s="93">
        <v>0</v>
      </c>
      <c r="C214" s="94"/>
    </row>
    <row r="215" spans="1:3" ht="15" customHeight="1">
      <c r="A215" s="92">
        <v>43953</v>
      </c>
      <c r="B215" s="93">
        <v>0</v>
      </c>
      <c r="C215" s="94"/>
    </row>
    <row r="216" spans="1:3" ht="15" customHeight="1">
      <c r="A216" s="92">
        <v>43954</v>
      </c>
      <c r="B216" s="93">
        <v>0</v>
      </c>
      <c r="C216" s="94"/>
    </row>
    <row r="217" spans="1:3" ht="15" customHeight="1">
      <c r="A217" s="92">
        <v>43955</v>
      </c>
      <c r="B217" s="93">
        <v>0</v>
      </c>
      <c r="C217" s="94"/>
    </row>
    <row r="218" spans="1:3" ht="15" customHeight="1">
      <c r="A218" s="92">
        <v>43956</v>
      </c>
      <c r="B218" s="93">
        <v>0</v>
      </c>
      <c r="C218" s="94"/>
    </row>
    <row r="219" spans="1:3" ht="15" customHeight="1">
      <c r="A219" s="92">
        <v>43957</v>
      </c>
      <c r="B219" s="93">
        <v>0</v>
      </c>
      <c r="C219" s="94"/>
    </row>
    <row r="220" spans="1:3" ht="15" customHeight="1">
      <c r="A220" s="92">
        <v>43958</v>
      </c>
      <c r="B220" s="93">
        <v>0</v>
      </c>
      <c r="C220" s="94"/>
    </row>
    <row r="221" spans="1:3" ht="15" customHeight="1">
      <c r="A221" s="92">
        <v>43959</v>
      </c>
      <c r="B221" s="93">
        <v>0</v>
      </c>
      <c r="C221" s="94"/>
    </row>
    <row r="222" spans="1:3" ht="15" customHeight="1">
      <c r="A222" s="92">
        <v>43960</v>
      </c>
      <c r="B222" s="93">
        <v>0</v>
      </c>
      <c r="C222" s="94"/>
    </row>
    <row r="223" spans="1:3" ht="15" customHeight="1">
      <c r="A223" s="92">
        <v>43961</v>
      </c>
      <c r="B223" s="93">
        <v>0</v>
      </c>
      <c r="C223" s="94"/>
    </row>
    <row r="224" spans="1:3" ht="15" customHeight="1">
      <c r="A224" s="92">
        <v>43962</v>
      </c>
      <c r="B224" s="93">
        <v>0</v>
      </c>
      <c r="C224" s="94"/>
    </row>
    <row r="225" spans="1:3" ht="15" customHeight="1">
      <c r="A225" s="92">
        <v>43963</v>
      </c>
      <c r="B225" s="93">
        <v>0</v>
      </c>
      <c r="C225" s="94"/>
    </row>
    <row r="226" spans="1:3" ht="15" customHeight="1">
      <c r="A226" s="92">
        <v>43964</v>
      </c>
      <c r="B226" s="93">
        <v>0</v>
      </c>
      <c r="C226" s="94"/>
    </row>
    <row r="227" spans="1:3" ht="15" customHeight="1">
      <c r="A227" s="92">
        <v>43965</v>
      </c>
      <c r="B227" s="93">
        <v>0</v>
      </c>
      <c r="C227" s="94"/>
    </row>
    <row r="228" spans="1:3" ht="15" customHeight="1">
      <c r="A228" s="92">
        <v>43966</v>
      </c>
      <c r="B228" s="93">
        <v>0</v>
      </c>
      <c r="C228" s="94"/>
    </row>
    <row r="229" spans="1:3" ht="15" customHeight="1">
      <c r="A229" s="92">
        <v>43967</v>
      </c>
      <c r="B229" s="93">
        <v>0</v>
      </c>
      <c r="C229" s="94"/>
    </row>
    <row r="230" spans="1:3" ht="15" customHeight="1">
      <c r="A230" s="92">
        <v>43968</v>
      </c>
      <c r="B230" s="93">
        <v>0</v>
      </c>
      <c r="C230" s="94"/>
    </row>
    <row r="231" spans="1:3" ht="15" customHeight="1">
      <c r="A231" s="92">
        <v>43969</v>
      </c>
      <c r="B231" s="93">
        <v>0</v>
      </c>
      <c r="C231" s="94"/>
    </row>
    <row r="232" spans="1:3" ht="15" customHeight="1">
      <c r="A232" s="92">
        <v>43970</v>
      </c>
      <c r="B232" s="93">
        <v>0</v>
      </c>
      <c r="C232" s="94"/>
    </row>
    <row r="233" spans="1:3" ht="15" customHeight="1">
      <c r="A233" s="92">
        <v>43971</v>
      </c>
      <c r="B233" s="93">
        <v>0</v>
      </c>
      <c r="C233" s="94"/>
    </row>
    <row r="234" spans="1:3" ht="15" customHeight="1">
      <c r="A234" s="92">
        <v>43972</v>
      </c>
      <c r="B234" s="93">
        <v>0</v>
      </c>
      <c r="C234" s="94"/>
    </row>
    <row r="235" spans="1:3" ht="15" customHeight="1">
      <c r="A235" s="92">
        <v>43973</v>
      </c>
      <c r="B235" s="93">
        <v>0</v>
      </c>
      <c r="C235" s="94"/>
    </row>
    <row r="236" spans="1:3" ht="15" customHeight="1">
      <c r="A236" s="92">
        <v>43974</v>
      </c>
      <c r="B236" s="93">
        <v>0</v>
      </c>
      <c r="C236" s="94"/>
    </row>
    <row r="237" spans="1:3" ht="15" customHeight="1">
      <c r="A237" s="92">
        <v>43975</v>
      </c>
      <c r="B237" s="93">
        <v>0</v>
      </c>
      <c r="C237" s="94"/>
    </row>
    <row r="238" spans="1:3" ht="15" customHeight="1">
      <c r="A238" s="92">
        <v>43976</v>
      </c>
      <c r="B238" s="93">
        <v>0</v>
      </c>
      <c r="C238" s="94"/>
    </row>
    <row r="239" spans="1:3" ht="15" customHeight="1">
      <c r="A239" s="92">
        <v>43977</v>
      </c>
      <c r="B239" s="93">
        <v>0</v>
      </c>
      <c r="C239" s="94"/>
    </row>
    <row r="240" spans="1:3" ht="15" customHeight="1">
      <c r="A240" s="92">
        <v>43978</v>
      </c>
      <c r="B240" s="93">
        <v>0</v>
      </c>
      <c r="C240" s="94"/>
    </row>
    <row r="241" spans="1:3" ht="15" customHeight="1">
      <c r="A241" s="92">
        <v>43979</v>
      </c>
      <c r="B241" s="93">
        <v>0</v>
      </c>
      <c r="C241" s="94"/>
    </row>
    <row r="242" spans="1:3" ht="15" customHeight="1">
      <c r="A242" s="92">
        <v>43980</v>
      </c>
      <c r="B242" s="93">
        <v>0</v>
      </c>
      <c r="C242" s="94"/>
    </row>
    <row r="243" spans="1:3" ht="15" customHeight="1">
      <c r="A243" s="92">
        <v>43981</v>
      </c>
      <c r="B243" s="93">
        <v>0</v>
      </c>
      <c r="C243" s="94"/>
    </row>
    <row r="244" spans="1:3" ht="15" customHeight="1">
      <c r="A244" s="92">
        <v>43982</v>
      </c>
      <c r="B244" s="93">
        <v>0</v>
      </c>
      <c r="C244" s="94"/>
    </row>
    <row r="245" spans="1:3" ht="15" customHeight="1">
      <c r="A245" s="92">
        <v>43983</v>
      </c>
      <c r="B245" s="93">
        <v>0</v>
      </c>
      <c r="C245" s="94"/>
    </row>
    <row r="246" spans="1:3" ht="15" customHeight="1">
      <c r="A246" s="92">
        <v>43984</v>
      </c>
      <c r="B246" s="93">
        <v>0</v>
      </c>
      <c r="C246" s="94"/>
    </row>
    <row r="247" spans="1:3" ht="15" customHeight="1">
      <c r="A247" s="92">
        <v>43985</v>
      </c>
      <c r="B247" s="93">
        <v>0</v>
      </c>
      <c r="C247" s="94"/>
    </row>
    <row r="248" spans="1:3" ht="15" customHeight="1">
      <c r="A248" s="92">
        <v>43986</v>
      </c>
      <c r="B248" s="93">
        <v>0</v>
      </c>
      <c r="C248" s="94"/>
    </row>
    <row r="249" spans="1:3" ht="15" customHeight="1">
      <c r="A249" s="92">
        <v>43987</v>
      </c>
      <c r="B249" s="93">
        <v>0</v>
      </c>
      <c r="C249" s="94"/>
    </row>
    <row r="250" spans="1:3" ht="15" customHeight="1">
      <c r="A250" s="92">
        <v>43988</v>
      </c>
      <c r="B250" s="93">
        <v>0</v>
      </c>
      <c r="C250" s="94"/>
    </row>
    <row r="251" spans="1:3" ht="15" customHeight="1">
      <c r="A251" s="92">
        <v>43989</v>
      </c>
      <c r="B251" s="93">
        <v>0</v>
      </c>
      <c r="C251" s="94"/>
    </row>
    <row r="252" spans="1:3" ht="15" customHeight="1">
      <c r="A252" s="92">
        <v>43990</v>
      </c>
      <c r="B252" s="93">
        <v>0</v>
      </c>
      <c r="C252" s="94"/>
    </row>
    <row r="253" spans="1:3" ht="15" customHeight="1">
      <c r="A253" s="92">
        <v>43991</v>
      </c>
      <c r="B253" s="93">
        <v>0</v>
      </c>
      <c r="C253" s="94"/>
    </row>
    <row r="254" spans="1:3" ht="15" customHeight="1">
      <c r="A254" s="92">
        <v>43992</v>
      </c>
      <c r="B254" s="93">
        <v>0</v>
      </c>
      <c r="C254" s="94"/>
    </row>
    <row r="255" spans="1:3" ht="15" customHeight="1">
      <c r="A255" s="92">
        <v>43993</v>
      </c>
      <c r="B255" s="93">
        <v>0</v>
      </c>
      <c r="C255" s="94"/>
    </row>
    <row r="256" spans="1:3" ht="15" customHeight="1">
      <c r="A256" s="92">
        <v>43994</v>
      </c>
      <c r="B256" s="93">
        <v>0</v>
      </c>
      <c r="C256" s="94"/>
    </row>
    <row r="257" spans="1:3" ht="15" customHeight="1">
      <c r="A257" s="92">
        <v>43995</v>
      </c>
      <c r="B257" s="93">
        <v>0</v>
      </c>
      <c r="C257" s="94"/>
    </row>
    <row r="258" spans="1:3" ht="15" customHeight="1">
      <c r="A258" s="92">
        <v>43996</v>
      </c>
      <c r="B258" s="93">
        <v>0</v>
      </c>
      <c r="C258" s="94"/>
    </row>
    <row r="259" spans="1:3" ht="15" customHeight="1">
      <c r="A259" s="92">
        <v>43997</v>
      </c>
      <c r="B259" s="93">
        <v>0</v>
      </c>
      <c r="C259" s="94"/>
    </row>
    <row r="260" spans="1:3" ht="15" customHeight="1">
      <c r="A260" s="92">
        <v>43998</v>
      </c>
      <c r="B260" s="93">
        <v>0</v>
      </c>
      <c r="C260" s="94"/>
    </row>
    <row r="261" spans="1:3" ht="15" customHeight="1">
      <c r="A261" s="92">
        <v>43999</v>
      </c>
      <c r="B261" s="93">
        <v>0</v>
      </c>
      <c r="C261" s="94"/>
    </row>
    <row r="262" spans="1:3" ht="15" customHeight="1">
      <c r="A262" s="92">
        <v>44000</v>
      </c>
      <c r="B262" s="93">
        <v>0</v>
      </c>
      <c r="C262" s="94"/>
    </row>
    <row r="263" spans="1:3" ht="15" customHeight="1">
      <c r="A263" s="92">
        <v>44001</v>
      </c>
      <c r="B263" s="93">
        <v>0</v>
      </c>
      <c r="C263" s="94"/>
    </row>
    <row r="264" spans="1:3" ht="15" customHeight="1">
      <c r="A264" s="92">
        <v>44002</v>
      </c>
      <c r="B264" s="93">
        <v>0</v>
      </c>
      <c r="C264" s="94"/>
    </row>
    <row r="265" spans="1:3" ht="15" customHeight="1">
      <c r="A265" s="92">
        <v>44003</v>
      </c>
      <c r="B265" s="93">
        <v>0</v>
      </c>
      <c r="C265" s="94"/>
    </row>
    <row r="266" spans="1:3" ht="15" customHeight="1">
      <c r="A266" s="92">
        <v>44004</v>
      </c>
      <c r="B266" s="93">
        <v>0</v>
      </c>
      <c r="C266" s="94"/>
    </row>
    <row r="267" spans="1:3" ht="15" customHeight="1">
      <c r="A267" s="92">
        <v>44005</v>
      </c>
      <c r="B267" s="93">
        <v>0</v>
      </c>
      <c r="C267" s="94"/>
    </row>
    <row r="268" spans="1:3" ht="15" customHeight="1">
      <c r="A268" s="92">
        <v>44006</v>
      </c>
      <c r="B268" s="93">
        <v>0</v>
      </c>
      <c r="C268" s="94"/>
    </row>
    <row r="269" spans="1:3" ht="15" customHeight="1">
      <c r="A269" s="92">
        <v>44007</v>
      </c>
      <c r="B269" s="93">
        <v>0</v>
      </c>
      <c r="C269" s="94"/>
    </row>
    <row r="270" spans="1:3" ht="15" customHeight="1">
      <c r="A270" s="92">
        <v>44008</v>
      </c>
      <c r="B270" s="93">
        <v>0</v>
      </c>
      <c r="C270" s="94"/>
    </row>
    <row r="271" spans="1:3" ht="15" customHeight="1">
      <c r="A271" s="92">
        <v>44009</v>
      </c>
      <c r="B271" s="93">
        <v>0</v>
      </c>
      <c r="C271" s="94"/>
    </row>
    <row r="272" spans="1:3" ht="15" customHeight="1">
      <c r="A272" s="92">
        <v>44010</v>
      </c>
      <c r="B272" s="93">
        <v>0</v>
      </c>
      <c r="C272" s="94"/>
    </row>
    <row r="273" spans="1:3" ht="15" customHeight="1">
      <c r="A273" s="92">
        <v>44011</v>
      </c>
      <c r="B273" s="93">
        <v>0</v>
      </c>
      <c r="C273" s="94"/>
    </row>
    <row r="274" spans="1:3" ht="15" customHeight="1">
      <c r="A274" s="92">
        <v>44012</v>
      </c>
      <c r="B274" s="93">
        <v>0</v>
      </c>
      <c r="C274" s="94"/>
    </row>
    <row r="275" spans="1:3" ht="15" customHeight="1">
      <c r="A275" s="92">
        <v>44013</v>
      </c>
      <c r="B275" s="93">
        <v>0</v>
      </c>
      <c r="C275" s="94"/>
    </row>
    <row r="276" spans="1:3" ht="15" customHeight="1">
      <c r="A276" s="92">
        <v>44014</v>
      </c>
      <c r="B276" s="93">
        <v>0</v>
      </c>
      <c r="C276" s="94"/>
    </row>
    <row r="277" spans="1:3" ht="15" customHeight="1">
      <c r="A277" s="92">
        <v>44015</v>
      </c>
      <c r="B277" s="93">
        <v>0</v>
      </c>
      <c r="C277" s="94"/>
    </row>
    <row r="278" spans="1:3" ht="15" customHeight="1">
      <c r="A278" s="92">
        <v>44016</v>
      </c>
      <c r="B278" s="93">
        <v>0</v>
      </c>
      <c r="C278" s="94"/>
    </row>
    <row r="279" spans="1:3" ht="15" customHeight="1">
      <c r="A279" s="92">
        <v>44017</v>
      </c>
      <c r="B279" s="93">
        <v>0</v>
      </c>
      <c r="C279" s="94"/>
    </row>
    <row r="280" spans="1:3" ht="15" customHeight="1">
      <c r="A280" s="92">
        <v>44018</v>
      </c>
      <c r="B280" s="93">
        <v>0</v>
      </c>
      <c r="C280" s="94"/>
    </row>
    <row r="281" spans="1:3" ht="15" customHeight="1">
      <c r="A281" s="92">
        <v>44019</v>
      </c>
      <c r="B281" s="93">
        <v>0</v>
      </c>
      <c r="C281" s="94"/>
    </row>
    <row r="282" spans="1:3" ht="15" customHeight="1">
      <c r="A282" s="92">
        <v>44020</v>
      </c>
      <c r="B282" s="93">
        <v>0</v>
      </c>
      <c r="C282" s="94"/>
    </row>
    <row r="283" spans="1:3" ht="15" customHeight="1">
      <c r="A283" s="92">
        <v>44021</v>
      </c>
      <c r="B283" s="93">
        <v>0</v>
      </c>
      <c r="C283" s="94"/>
    </row>
    <row r="284" spans="1:3" ht="15" customHeight="1">
      <c r="A284" s="92">
        <v>44022</v>
      </c>
      <c r="B284" s="93">
        <v>0</v>
      </c>
      <c r="C284" s="94"/>
    </row>
    <row r="285" spans="1:3" ht="15" customHeight="1">
      <c r="A285" s="92">
        <v>44023</v>
      </c>
      <c r="B285" s="93">
        <v>0</v>
      </c>
      <c r="C285" s="94"/>
    </row>
    <row r="286" spans="1:3" ht="15" customHeight="1">
      <c r="A286" s="92">
        <v>44024</v>
      </c>
      <c r="B286" s="93">
        <v>0</v>
      </c>
      <c r="C286" s="94"/>
    </row>
    <row r="287" spans="1:3" ht="15" customHeight="1">
      <c r="A287" s="92">
        <v>44025</v>
      </c>
      <c r="B287" s="93">
        <v>0</v>
      </c>
      <c r="C287" s="94"/>
    </row>
    <row r="288" spans="1:3" ht="15" customHeight="1">
      <c r="A288" s="92">
        <v>44026</v>
      </c>
      <c r="B288" s="93">
        <v>0</v>
      </c>
      <c r="C288" s="94"/>
    </row>
    <row r="289" spans="1:3" ht="15" customHeight="1">
      <c r="A289" s="92">
        <v>44027</v>
      </c>
      <c r="B289" s="93">
        <v>0</v>
      </c>
      <c r="C289" s="94"/>
    </row>
    <row r="290" spans="1:3" ht="15" customHeight="1">
      <c r="A290" s="92">
        <v>44028</v>
      </c>
      <c r="B290" s="93">
        <v>0</v>
      </c>
      <c r="C290" s="94"/>
    </row>
    <row r="291" spans="1:3" ht="15" customHeight="1">
      <c r="A291" s="92">
        <v>44029</v>
      </c>
      <c r="B291" s="93">
        <v>0</v>
      </c>
      <c r="C291" s="94"/>
    </row>
    <row r="292" spans="1:3" ht="15" customHeight="1">
      <c r="A292" s="92">
        <v>44030</v>
      </c>
      <c r="B292" s="93">
        <v>0</v>
      </c>
      <c r="C292" s="94"/>
    </row>
    <row r="293" spans="1:3" ht="15" customHeight="1">
      <c r="A293" s="92">
        <v>44031</v>
      </c>
      <c r="B293" s="93">
        <v>0</v>
      </c>
      <c r="C293" s="94"/>
    </row>
    <row r="294" spans="1:3" ht="15" customHeight="1">
      <c r="A294" s="92">
        <v>44032</v>
      </c>
      <c r="B294" s="93">
        <v>0</v>
      </c>
      <c r="C294" s="94"/>
    </row>
    <row r="295" spans="1:3" ht="15" customHeight="1">
      <c r="A295" s="92">
        <v>44033</v>
      </c>
      <c r="B295" s="93">
        <v>0</v>
      </c>
      <c r="C295" s="94"/>
    </row>
    <row r="296" spans="1:3" ht="15" customHeight="1">
      <c r="A296" s="92">
        <v>44034</v>
      </c>
      <c r="B296" s="93">
        <v>0</v>
      </c>
      <c r="C296" s="94"/>
    </row>
    <row r="297" spans="1:3" ht="15" customHeight="1">
      <c r="A297" s="92">
        <v>44035</v>
      </c>
      <c r="B297" s="93">
        <v>0</v>
      </c>
      <c r="C297" s="94"/>
    </row>
    <row r="298" spans="1:3" ht="15" customHeight="1">
      <c r="A298" s="92">
        <v>44036</v>
      </c>
      <c r="B298" s="93">
        <v>0</v>
      </c>
      <c r="C298" s="94"/>
    </row>
    <row r="299" spans="1:3" ht="15" customHeight="1">
      <c r="A299" s="92">
        <v>44037</v>
      </c>
      <c r="B299" s="93">
        <v>0</v>
      </c>
      <c r="C299" s="94"/>
    </row>
    <row r="300" spans="1:3" ht="15" customHeight="1">
      <c r="A300" s="92">
        <v>44038</v>
      </c>
      <c r="B300" s="93">
        <v>0</v>
      </c>
      <c r="C300" s="94"/>
    </row>
    <row r="301" spans="1:3" ht="15" customHeight="1">
      <c r="A301" s="92">
        <v>44039</v>
      </c>
      <c r="B301" s="93">
        <v>0</v>
      </c>
      <c r="C301" s="94"/>
    </row>
    <row r="302" spans="1:3" ht="15" customHeight="1">
      <c r="A302" s="92">
        <v>44040</v>
      </c>
      <c r="B302" s="93">
        <v>0</v>
      </c>
      <c r="C302" s="94"/>
    </row>
    <row r="303" spans="1:3" ht="15" customHeight="1">
      <c r="A303" s="92">
        <v>44041</v>
      </c>
      <c r="B303" s="93">
        <v>0</v>
      </c>
      <c r="C303" s="94"/>
    </row>
    <row r="304" spans="1:3" ht="15" customHeight="1">
      <c r="A304" s="92">
        <v>44042</v>
      </c>
      <c r="B304" s="93">
        <v>0</v>
      </c>
      <c r="C304" s="94"/>
    </row>
    <row r="305" spans="1:3" ht="15" customHeight="1">
      <c r="A305" s="92">
        <v>44043</v>
      </c>
      <c r="B305" s="93">
        <v>0</v>
      </c>
      <c r="C305" s="94"/>
    </row>
    <row r="306" spans="1:3" ht="15" customHeight="1">
      <c r="A306" s="92">
        <v>44044</v>
      </c>
      <c r="B306" s="93">
        <v>0</v>
      </c>
      <c r="C306" s="94"/>
    </row>
    <row r="307" spans="1:3" ht="15" customHeight="1">
      <c r="A307" s="92">
        <v>44045</v>
      </c>
      <c r="B307" s="93">
        <v>0</v>
      </c>
      <c r="C307" s="94"/>
    </row>
    <row r="308" spans="1:3" ht="15" customHeight="1">
      <c r="A308" s="92">
        <v>44046</v>
      </c>
      <c r="B308" s="93">
        <v>0</v>
      </c>
      <c r="C308" s="94"/>
    </row>
    <row r="309" spans="1:3" ht="15" customHeight="1">
      <c r="A309" s="92">
        <v>44047</v>
      </c>
      <c r="B309" s="93">
        <v>0</v>
      </c>
      <c r="C309" s="94"/>
    </row>
    <row r="310" spans="1:3" ht="15" customHeight="1">
      <c r="A310" s="92">
        <v>44048</v>
      </c>
      <c r="B310" s="93">
        <v>0</v>
      </c>
      <c r="C310" s="94"/>
    </row>
    <row r="311" spans="1:3" ht="15" customHeight="1">
      <c r="A311" s="92">
        <v>44049</v>
      </c>
      <c r="B311" s="93">
        <v>0</v>
      </c>
      <c r="C311" s="94"/>
    </row>
    <row r="312" spans="1:3" ht="15" customHeight="1">
      <c r="A312" s="92">
        <v>44050</v>
      </c>
      <c r="B312" s="93">
        <v>0</v>
      </c>
      <c r="C312" s="94"/>
    </row>
    <row r="313" spans="1:3" ht="15" customHeight="1">
      <c r="A313" s="92">
        <v>44051</v>
      </c>
      <c r="B313" s="93">
        <v>0</v>
      </c>
      <c r="C313" s="94"/>
    </row>
    <row r="314" spans="1:3" ht="15" customHeight="1">
      <c r="A314" s="92">
        <v>44052</v>
      </c>
      <c r="B314" s="93">
        <v>0</v>
      </c>
      <c r="C314" s="94"/>
    </row>
    <row r="315" spans="1:3" ht="15" customHeight="1">
      <c r="A315" s="92">
        <v>44053</v>
      </c>
      <c r="B315" s="93">
        <v>0</v>
      </c>
      <c r="C315" s="94"/>
    </row>
    <row r="316" spans="1:3" ht="15" customHeight="1">
      <c r="A316" s="92">
        <v>44054</v>
      </c>
      <c r="B316" s="93">
        <v>0</v>
      </c>
      <c r="C316" s="94"/>
    </row>
    <row r="317" spans="1:3" ht="15" customHeight="1">
      <c r="A317" s="92">
        <v>44055</v>
      </c>
      <c r="B317" s="93">
        <v>0</v>
      </c>
      <c r="C317" s="94"/>
    </row>
    <row r="318" spans="1:3" ht="15" customHeight="1">
      <c r="A318" s="92">
        <v>44056</v>
      </c>
      <c r="B318" s="93">
        <v>0</v>
      </c>
      <c r="C318" s="94"/>
    </row>
    <row r="319" spans="1:3" ht="15" customHeight="1">
      <c r="A319" s="92">
        <v>44057</v>
      </c>
      <c r="B319" s="93">
        <v>0</v>
      </c>
      <c r="C319" s="94"/>
    </row>
    <row r="320" spans="1:3" ht="15" customHeight="1">
      <c r="A320" s="92">
        <v>44058</v>
      </c>
      <c r="B320" s="93">
        <v>0</v>
      </c>
      <c r="C320" s="94"/>
    </row>
    <row r="321" spans="1:3" ht="15" customHeight="1">
      <c r="A321" s="92">
        <v>44059</v>
      </c>
      <c r="B321" s="93">
        <v>0.15748000000000001</v>
      </c>
      <c r="C321" s="94"/>
    </row>
    <row r="322" spans="1:3" ht="15" customHeight="1">
      <c r="A322" s="92">
        <v>44060</v>
      </c>
      <c r="B322" s="93">
        <v>0</v>
      </c>
      <c r="C322" s="94"/>
    </row>
    <row r="323" spans="1:3" ht="15" customHeight="1">
      <c r="A323" s="92">
        <v>44061</v>
      </c>
      <c r="B323" s="93">
        <v>0</v>
      </c>
      <c r="C323" s="94"/>
    </row>
    <row r="324" spans="1:3" ht="15" customHeight="1">
      <c r="A324" s="92">
        <v>44062</v>
      </c>
      <c r="B324" s="93">
        <v>0</v>
      </c>
      <c r="C324" s="94"/>
    </row>
    <row r="325" spans="1:3" ht="15" customHeight="1">
      <c r="A325" s="92">
        <v>44063</v>
      </c>
      <c r="B325" s="93">
        <v>0</v>
      </c>
      <c r="C325" s="94"/>
    </row>
    <row r="326" spans="1:3" ht="15" customHeight="1">
      <c r="A326" s="92">
        <v>44064</v>
      </c>
      <c r="B326" s="93">
        <v>0</v>
      </c>
      <c r="C326" s="94"/>
    </row>
    <row r="327" spans="1:3" ht="15" customHeight="1">
      <c r="A327" s="92">
        <v>44065</v>
      </c>
      <c r="B327" s="93">
        <v>0</v>
      </c>
      <c r="C327" s="94"/>
    </row>
    <row r="328" spans="1:3" ht="15" customHeight="1">
      <c r="A328" s="92">
        <v>44066</v>
      </c>
      <c r="B328" s="93">
        <v>0</v>
      </c>
      <c r="C328" s="94"/>
    </row>
    <row r="329" spans="1:3" ht="15" customHeight="1">
      <c r="A329" s="92">
        <v>44067</v>
      </c>
      <c r="B329" s="93">
        <v>0</v>
      </c>
      <c r="C329" s="94"/>
    </row>
    <row r="330" spans="1:3" ht="15" customHeight="1">
      <c r="A330" s="92">
        <v>44068</v>
      </c>
      <c r="B330" s="93">
        <v>0</v>
      </c>
      <c r="C330" s="94"/>
    </row>
    <row r="331" spans="1:3" ht="15" customHeight="1">
      <c r="A331" s="92">
        <v>44069</v>
      </c>
      <c r="B331" s="93">
        <v>0</v>
      </c>
      <c r="C331" s="94"/>
    </row>
    <row r="332" spans="1:3" ht="15" customHeight="1">
      <c r="A332" s="92">
        <v>44070</v>
      </c>
      <c r="B332" s="93">
        <v>0</v>
      </c>
      <c r="C332" s="94"/>
    </row>
    <row r="333" spans="1:3" ht="15" customHeight="1">
      <c r="A333" s="92">
        <v>44071</v>
      </c>
      <c r="B333" s="93">
        <v>0</v>
      </c>
      <c r="C333" s="94"/>
    </row>
    <row r="334" spans="1:3" ht="15" customHeight="1">
      <c r="A334" s="92">
        <v>44072</v>
      </c>
      <c r="B334" s="93">
        <v>0</v>
      </c>
      <c r="C334" s="94"/>
    </row>
    <row r="335" spans="1:3" ht="15" customHeight="1">
      <c r="A335" s="92">
        <v>44073</v>
      </c>
      <c r="B335" s="93">
        <v>1.1811</v>
      </c>
      <c r="C335" s="94"/>
    </row>
    <row r="336" spans="1:3" ht="15" customHeight="1">
      <c r="A336" s="92">
        <v>44074</v>
      </c>
      <c r="B336" s="93">
        <v>0</v>
      </c>
      <c r="C336" s="94"/>
    </row>
    <row r="337" spans="1:3" ht="15" customHeight="1">
      <c r="A337" s="92">
        <v>44075</v>
      </c>
      <c r="B337" s="93">
        <v>0</v>
      </c>
      <c r="C337" s="94"/>
    </row>
    <row r="338" spans="1:3" ht="15" customHeight="1">
      <c r="A338" s="92">
        <v>44076</v>
      </c>
      <c r="B338" s="93">
        <v>0</v>
      </c>
      <c r="C338" s="94"/>
    </row>
    <row r="339" spans="1:3" ht="15" customHeight="1">
      <c r="A339" s="92">
        <v>44077</v>
      </c>
      <c r="B339" s="93">
        <v>0</v>
      </c>
      <c r="C339" s="94"/>
    </row>
    <row r="340" spans="1:3" ht="15" customHeight="1">
      <c r="A340" s="92">
        <v>44078</v>
      </c>
      <c r="B340" s="93">
        <v>0</v>
      </c>
      <c r="C340" s="94"/>
    </row>
    <row r="341" spans="1:3" ht="15" customHeight="1">
      <c r="A341" s="92">
        <v>44079</v>
      </c>
      <c r="B341" s="93">
        <v>0</v>
      </c>
      <c r="C341" s="94"/>
    </row>
    <row r="342" spans="1:3" ht="15" customHeight="1">
      <c r="A342" s="92">
        <v>44080</v>
      </c>
      <c r="B342" s="93">
        <v>0</v>
      </c>
      <c r="C342" s="94"/>
    </row>
    <row r="343" spans="1:3" ht="15" customHeight="1">
      <c r="A343" s="92">
        <v>44081</v>
      </c>
      <c r="B343" s="93">
        <v>0</v>
      </c>
      <c r="C343" s="94"/>
    </row>
    <row r="344" spans="1:3" ht="15" customHeight="1">
      <c r="A344" s="92">
        <v>44082</v>
      </c>
      <c r="B344" s="93">
        <v>0</v>
      </c>
      <c r="C344" s="94"/>
    </row>
    <row r="345" spans="1:3" ht="15" customHeight="1">
      <c r="A345" s="92">
        <v>44083</v>
      </c>
      <c r="B345" s="93">
        <v>0</v>
      </c>
      <c r="C345" s="94"/>
    </row>
    <row r="346" spans="1:3" ht="15" customHeight="1">
      <c r="A346" s="92">
        <v>44084</v>
      </c>
      <c r="B346" s="93">
        <v>0</v>
      </c>
      <c r="C346" s="94"/>
    </row>
    <row r="347" spans="1:3" ht="15" customHeight="1">
      <c r="A347" s="92">
        <v>44085</v>
      </c>
      <c r="B347" s="93">
        <v>0</v>
      </c>
      <c r="C347" s="94"/>
    </row>
    <row r="348" spans="1:3" ht="15" customHeight="1">
      <c r="A348" s="92">
        <v>44086</v>
      </c>
      <c r="B348" s="93">
        <v>0</v>
      </c>
      <c r="C348" s="94"/>
    </row>
    <row r="349" spans="1:3" ht="15" customHeight="1">
      <c r="A349" s="92">
        <v>44087</v>
      </c>
      <c r="B349" s="93">
        <v>0</v>
      </c>
      <c r="C349" s="94"/>
    </row>
    <row r="350" spans="1:3" ht="15" customHeight="1">
      <c r="A350" s="92">
        <v>44088</v>
      </c>
      <c r="B350" s="93">
        <v>0</v>
      </c>
      <c r="C350" s="94"/>
    </row>
    <row r="351" spans="1:3" ht="15" customHeight="1">
      <c r="A351" s="92">
        <v>44089</v>
      </c>
      <c r="B351" s="93">
        <v>0</v>
      </c>
      <c r="C351" s="94"/>
    </row>
    <row r="352" spans="1:3" ht="15" customHeight="1">
      <c r="A352" s="92">
        <v>44090</v>
      </c>
      <c r="B352" s="93">
        <v>0</v>
      </c>
      <c r="C352" s="94"/>
    </row>
    <row r="353" spans="1:3" ht="15" customHeight="1">
      <c r="A353" s="92">
        <v>44091</v>
      </c>
      <c r="B353" s="93">
        <v>0</v>
      </c>
      <c r="C353" s="94"/>
    </row>
    <row r="354" spans="1:3" ht="15" customHeight="1">
      <c r="A354" s="92">
        <v>44092</v>
      </c>
      <c r="B354" s="93">
        <v>0</v>
      </c>
      <c r="C354" s="94"/>
    </row>
    <row r="355" spans="1:3" ht="15" customHeight="1">
      <c r="A355" s="92">
        <v>44093</v>
      </c>
      <c r="B355" s="93">
        <v>0</v>
      </c>
      <c r="C355" s="94"/>
    </row>
    <row r="356" spans="1:3" ht="15" customHeight="1">
      <c r="A356" s="92">
        <v>44094</v>
      </c>
      <c r="B356" s="93">
        <v>0</v>
      </c>
      <c r="C356" s="94"/>
    </row>
    <row r="357" spans="1:3" ht="15" customHeight="1">
      <c r="A357" s="92">
        <v>44095</v>
      </c>
      <c r="B357" s="93">
        <v>0</v>
      </c>
      <c r="C357" s="94"/>
    </row>
    <row r="358" spans="1:3" ht="15" customHeight="1">
      <c r="A358" s="92">
        <v>44096</v>
      </c>
      <c r="B358" s="93">
        <v>0</v>
      </c>
      <c r="C358" s="94"/>
    </row>
    <row r="359" spans="1:3" ht="15" customHeight="1">
      <c r="A359" s="92">
        <v>44097</v>
      </c>
      <c r="B359" s="93">
        <v>0</v>
      </c>
      <c r="C359" s="94"/>
    </row>
    <row r="360" spans="1:3" ht="15" customHeight="1">
      <c r="A360" s="92">
        <v>44098</v>
      </c>
      <c r="B360" s="93">
        <v>0</v>
      </c>
      <c r="C360" s="94"/>
    </row>
    <row r="361" spans="1:3" ht="15" customHeight="1">
      <c r="A361" s="92">
        <v>44099</v>
      </c>
      <c r="B361" s="93">
        <v>0</v>
      </c>
      <c r="C361" s="94"/>
    </row>
    <row r="362" spans="1:3" ht="15" customHeight="1">
      <c r="A362" s="92">
        <v>44100</v>
      </c>
      <c r="B362" s="93">
        <v>0</v>
      </c>
      <c r="C362" s="94"/>
    </row>
    <row r="363" spans="1:3" ht="15" customHeight="1">
      <c r="A363" s="92">
        <v>44101</v>
      </c>
      <c r="B363" s="93">
        <v>0</v>
      </c>
      <c r="C363" s="94"/>
    </row>
    <row r="364" spans="1:3" ht="15" customHeight="1">
      <c r="A364" s="92">
        <v>44102</v>
      </c>
      <c r="B364" s="93">
        <v>0</v>
      </c>
      <c r="C364" s="94"/>
    </row>
    <row r="365" spans="1:3" ht="15" customHeight="1">
      <c r="A365" s="92">
        <v>44103</v>
      </c>
      <c r="B365" s="93">
        <v>0</v>
      </c>
      <c r="C365" s="94"/>
    </row>
    <row r="366" spans="1:3" ht="15" customHeight="1">
      <c r="A366" s="92">
        <v>44104</v>
      </c>
      <c r="B366" s="93">
        <v>0</v>
      </c>
      <c r="C366" s="94"/>
    </row>
    <row r="367" spans="1:3">
      <c r="A367" s="90"/>
      <c r="B367" s="91">
        <f>SUM(B1:B366)</f>
        <v>9.0157299999999996</v>
      </c>
      <c r="C367" s="91">
        <f>SUM(B261:B366)</f>
        <v>1.3385800000000001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43374</v>
      </c>
      <c r="B1" s="93" t="s">
        <v>86</v>
      </c>
      <c r="C1" s="94"/>
    </row>
    <row r="2" spans="1:3" ht="15" customHeight="1">
      <c r="A2" s="92">
        <v>43375</v>
      </c>
      <c r="B2" s="93" t="s">
        <v>86</v>
      </c>
      <c r="C2" s="94"/>
    </row>
    <row r="3" spans="1:3" ht="15" customHeight="1">
      <c r="A3" s="92">
        <v>43376</v>
      </c>
      <c r="B3" s="93" t="s">
        <v>86</v>
      </c>
      <c r="C3" s="94"/>
    </row>
    <row r="4" spans="1:3" ht="15" customHeight="1">
      <c r="A4" s="92">
        <v>43377</v>
      </c>
      <c r="B4" s="93" t="s">
        <v>86</v>
      </c>
      <c r="C4" s="94"/>
    </row>
    <row r="5" spans="1:3" ht="15" customHeight="1">
      <c r="A5" s="92">
        <v>43378</v>
      </c>
      <c r="B5" s="93" t="s">
        <v>86</v>
      </c>
      <c r="C5" s="94"/>
    </row>
    <row r="6" spans="1:3" ht="15" customHeight="1">
      <c r="A6" s="92">
        <v>43379</v>
      </c>
      <c r="B6" s="93" t="s">
        <v>86</v>
      </c>
      <c r="C6" s="94"/>
    </row>
    <row r="7" spans="1:3" ht="15" customHeight="1">
      <c r="A7" s="92">
        <v>43380</v>
      </c>
      <c r="B7" s="93" t="s">
        <v>86</v>
      </c>
      <c r="C7" s="94"/>
    </row>
    <row r="8" spans="1:3" ht="15" customHeight="1">
      <c r="A8" s="92">
        <v>43381</v>
      </c>
      <c r="B8" s="93" t="s">
        <v>86</v>
      </c>
      <c r="C8" s="94"/>
    </row>
    <row r="9" spans="1:3" ht="15" customHeight="1">
      <c r="A9" s="92">
        <v>43382</v>
      </c>
      <c r="B9" s="93" t="s">
        <v>86</v>
      </c>
      <c r="C9" s="94"/>
    </row>
    <row r="10" spans="1:3" ht="15" customHeight="1">
      <c r="A10" s="92">
        <v>43383</v>
      </c>
      <c r="B10" s="93" t="s">
        <v>86</v>
      </c>
      <c r="C10" s="94"/>
    </row>
    <row r="11" spans="1:3" ht="15" customHeight="1">
      <c r="A11" s="92">
        <v>43384</v>
      </c>
      <c r="B11" s="93" t="s">
        <v>86</v>
      </c>
      <c r="C11" s="94"/>
    </row>
    <row r="12" spans="1:3" ht="15" customHeight="1">
      <c r="A12" s="92">
        <v>43385</v>
      </c>
      <c r="B12" s="93" t="s">
        <v>86</v>
      </c>
      <c r="C12" s="94"/>
    </row>
    <row r="13" spans="1:3" ht="15" customHeight="1">
      <c r="A13" s="92">
        <v>43386</v>
      </c>
      <c r="B13" s="93" t="s">
        <v>86</v>
      </c>
      <c r="C13" s="94"/>
    </row>
    <row r="14" spans="1:3" ht="15" customHeight="1">
      <c r="A14" s="92">
        <v>43387</v>
      </c>
      <c r="B14" s="93" t="s">
        <v>86</v>
      </c>
      <c r="C14" s="94"/>
    </row>
    <row r="15" spans="1:3" ht="15" customHeight="1">
      <c r="A15" s="92">
        <v>43388</v>
      </c>
      <c r="B15" s="93" t="s">
        <v>86</v>
      </c>
      <c r="C15" s="94"/>
    </row>
    <row r="16" spans="1:3" ht="15" customHeight="1">
      <c r="A16" s="92">
        <v>43389</v>
      </c>
      <c r="B16" s="93" t="s">
        <v>86</v>
      </c>
      <c r="C16" s="94"/>
    </row>
    <row r="17" spans="1:3" ht="15" customHeight="1">
      <c r="A17" s="92">
        <v>43390</v>
      </c>
      <c r="B17" s="93" t="s">
        <v>86</v>
      </c>
      <c r="C17" s="94"/>
    </row>
    <row r="18" spans="1:3" ht="15" customHeight="1">
      <c r="A18" s="92">
        <v>43391</v>
      </c>
      <c r="B18" s="93" t="s">
        <v>86</v>
      </c>
      <c r="C18" s="94"/>
    </row>
    <row r="19" spans="1:3" ht="15" customHeight="1">
      <c r="A19" s="92">
        <v>43392</v>
      </c>
      <c r="B19" s="93" t="s">
        <v>86</v>
      </c>
      <c r="C19" s="94"/>
    </row>
    <row r="20" spans="1:3" ht="15" customHeight="1">
      <c r="A20" s="92">
        <v>43393</v>
      </c>
      <c r="B20" s="93" t="s">
        <v>86</v>
      </c>
      <c r="C20" s="94"/>
    </row>
    <row r="21" spans="1:3" ht="15" customHeight="1">
      <c r="A21" s="92">
        <v>43394</v>
      </c>
      <c r="B21" s="93" t="s">
        <v>86</v>
      </c>
      <c r="C21" s="94"/>
    </row>
    <row r="22" spans="1:3" ht="15" customHeight="1">
      <c r="A22" s="92">
        <v>43395</v>
      </c>
      <c r="B22" s="93" t="s">
        <v>86</v>
      </c>
      <c r="C22" s="94"/>
    </row>
    <row r="23" spans="1:3" ht="15" customHeight="1">
      <c r="A23" s="92">
        <v>43396</v>
      </c>
      <c r="B23" s="93" t="s">
        <v>86</v>
      </c>
      <c r="C23" s="94"/>
    </row>
    <row r="24" spans="1:3" ht="15" customHeight="1">
      <c r="A24" s="92">
        <v>43397</v>
      </c>
      <c r="B24" s="93" t="s">
        <v>86</v>
      </c>
      <c r="C24" s="94"/>
    </row>
    <row r="25" spans="1:3" ht="15" customHeight="1">
      <c r="A25" s="92">
        <v>43398</v>
      </c>
      <c r="B25" s="93" t="s">
        <v>86</v>
      </c>
      <c r="C25" s="94"/>
    </row>
    <row r="26" spans="1:3" ht="15" customHeight="1">
      <c r="A26" s="92">
        <v>43399</v>
      </c>
      <c r="B26" s="93" t="s">
        <v>86</v>
      </c>
      <c r="C26" s="94"/>
    </row>
    <row r="27" spans="1:3" ht="15" customHeight="1">
      <c r="A27" s="92">
        <v>43400</v>
      </c>
      <c r="B27" s="93" t="s">
        <v>86</v>
      </c>
      <c r="C27" s="94"/>
    </row>
    <row r="28" spans="1:3" ht="15" customHeight="1">
      <c r="A28" s="92">
        <v>43401</v>
      </c>
      <c r="B28" s="93" t="s">
        <v>86</v>
      </c>
      <c r="C28" s="94"/>
    </row>
    <row r="29" spans="1:3" ht="15" customHeight="1">
      <c r="A29" s="92">
        <v>43402</v>
      </c>
      <c r="B29" s="93" t="s">
        <v>86</v>
      </c>
      <c r="C29" s="94"/>
    </row>
    <row r="30" spans="1:3" ht="15" customHeight="1">
      <c r="A30" s="92">
        <v>43403</v>
      </c>
      <c r="B30" s="93" t="s">
        <v>86</v>
      </c>
      <c r="C30" s="94"/>
    </row>
    <row r="31" spans="1:3" ht="15" customHeight="1">
      <c r="A31" s="92">
        <v>43404</v>
      </c>
      <c r="B31" s="93" t="s">
        <v>86</v>
      </c>
      <c r="C31" s="94"/>
    </row>
    <row r="32" spans="1:3" ht="15" customHeight="1">
      <c r="A32" s="92">
        <v>43405</v>
      </c>
      <c r="B32" s="93" t="s">
        <v>86</v>
      </c>
      <c r="C32" s="94"/>
    </row>
    <row r="33" spans="1:3" ht="15" customHeight="1">
      <c r="A33" s="92">
        <v>43406</v>
      </c>
      <c r="B33" s="93" t="s">
        <v>86</v>
      </c>
      <c r="C33" s="94"/>
    </row>
    <row r="34" spans="1:3" ht="15" customHeight="1">
      <c r="A34" s="92">
        <v>43407</v>
      </c>
      <c r="B34" s="93" t="s">
        <v>86</v>
      </c>
      <c r="C34" s="94"/>
    </row>
    <row r="35" spans="1:3" ht="15" customHeight="1">
      <c r="A35" s="92">
        <v>43408</v>
      </c>
      <c r="B35" s="93" t="s">
        <v>86</v>
      </c>
      <c r="C35" s="94"/>
    </row>
    <row r="36" spans="1:3" ht="15" customHeight="1">
      <c r="A36" s="92">
        <v>43409</v>
      </c>
      <c r="B36" s="93" t="s">
        <v>86</v>
      </c>
      <c r="C36" s="94"/>
    </row>
    <row r="37" spans="1:3" ht="15" customHeight="1">
      <c r="A37" s="92">
        <v>43410</v>
      </c>
      <c r="B37" s="93" t="s">
        <v>86</v>
      </c>
      <c r="C37" s="94"/>
    </row>
    <row r="38" spans="1:3" ht="15" customHeight="1">
      <c r="A38" s="92">
        <v>43411</v>
      </c>
      <c r="B38" s="93" t="s">
        <v>86</v>
      </c>
      <c r="C38" s="94"/>
    </row>
    <row r="39" spans="1:3" ht="15" customHeight="1">
      <c r="A39" s="92">
        <v>43412</v>
      </c>
      <c r="B39" s="93" t="s">
        <v>86</v>
      </c>
      <c r="C39" s="94"/>
    </row>
    <row r="40" spans="1:3" ht="15" customHeight="1">
      <c r="A40" s="92">
        <v>43413</v>
      </c>
      <c r="B40" s="93" t="s">
        <v>86</v>
      </c>
      <c r="C40" s="94"/>
    </row>
    <row r="41" spans="1:3" ht="15" customHeight="1">
      <c r="A41" s="92">
        <v>43414</v>
      </c>
      <c r="B41" s="93" t="s">
        <v>86</v>
      </c>
      <c r="C41" s="94"/>
    </row>
    <row r="42" spans="1:3" ht="15" customHeight="1">
      <c r="A42" s="92">
        <v>43415</v>
      </c>
      <c r="B42" s="93" t="s">
        <v>86</v>
      </c>
      <c r="C42" s="94"/>
    </row>
    <row r="43" spans="1:3" ht="15" customHeight="1">
      <c r="A43" s="92">
        <v>43416</v>
      </c>
      <c r="B43" s="93" t="s">
        <v>86</v>
      </c>
      <c r="C43" s="94"/>
    </row>
    <row r="44" spans="1:3" ht="15" customHeight="1">
      <c r="A44" s="92">
        <v>43417</v>
      </c>
      <c r="B44" s="93" t="s">
        <v>86</v>
      </c>
      <c r="C44" s="94"/>
    </row>
    <row r="45" spans="1:3" ht="15" customHeight="1">
      <c r="A45" s="92">
        <v>43418</v>
      </c>
      <c r="B45" s="93" t="s">
        <v>86</v>
      </c>
      <c r="C45" s="94"/>
    </row>
    <row r="46" spans="1:3" ht="15" customHeight="1">
      <c r="A46" s="92">
        <v>43419</v>
      </c>
      <c r="B46" s="93" t="s">
        <v>86</v>
      </c>
      <c r="C46" s="94"/>
    </row>
    <row r="47" spans="1:3" ht="15" customHeight="1">
      <c r="A47" s="92">
        <v>43420</v>
      </c>
      <c r="B47" s="93" t="s">
        <v>86</v>
      </c>
      <c r="C47" s="94"/>
    </row>
    <row r="48" spans="1:3" ht="15" customHeight="1">
      <c r="A48" s="92">
        <v>43421</v>
      </c>
      <c r="B48" s="93" t="s">
        <v>86</v>
      </c>
      <c r="C48" s="94"/>
    </row>
    <row r="49" spans="1:3" ht="15" customHeight="1">
      <c r="A49" s="92">
        <v>43422</v>
      </c>
      <c r="B49" s="93" t="s">
        <v>86</v>
      </c>
      <c r="C49" s="94"/>
    </row>
    <row r="50" spans="1:3" ht="15" customHeight="1">
      <c r="A50" s="92">
        <v>43423</v>
      </c>
      <c r="B50" s="93" t="s">
        <v>86</v>
      </c>
      <c r="C50" s="94"/>
    </row>
    <row r="51" spans="1:3" ht="15" customHeight="1">
      <c r="A51" s="92">
        <v>43424</v>
      </c>
      <c r="B51" s="93" t="s">
        <v>86</v>
      </c>
      <c r="C51" s="94"/>
    </row>
    <row r="52" spans="1:3" ht="15" customHeight="1">
      <c r="A52" s="92">
        <v>43425</v>
      </c>
      <c r="B52" s="93" t="s">
        <v>86</v>
      </c>
      <c r="C52" s="94"/>
    </row>
    <row r="53" spans="1:3" ht="15" customHeight="1">
      <c r="A53" s="92">
        <v>43426</v>
      </c>
      <c r="B53" s="93" t="s">
        <v>86</v>
      </c>
      <c r="C53" s="94"/>
    </row>
    <row r="54" spans="1:3" ht="15" customHeight="1">
      <c r="A54" s="92">
        <v>43427</v>
      </c>
      <c r="B54" s="93" t="s">
        <v>86</v>
      </c>
      <c r="C54" s="94"/>
    </row>
    <row r="55" spans="1:3" ht="15" customHeight="1">
      <c r="A55" s="92">
        <v>43428</v>
      </c>
      <c r="B55" s="93" t="s">
        <v>86</v>
      </c>
      <c r="C55" s="94"/>
    </row>
    <row r="56" spans="1:3" ht="15" customHeight="1">
      <c r="A56" s="92">
        <v>43429</v>
      </c>
      <c r="B56" s="93" t="s">
        <v>86</v>
      </c>
      <c r="C56" s="94"/>
    </row>
    <row r="57" spans="1:3" ht="15" customHeight="1">
      <c r="A57" s="92">
        <v>43430</v>
      </c>
      <c r="B57" s="93" t="s">
        <v>86</v>
      </c>
      <c r="C57" s="94"/>
    </row>
    <row r="58" spans="1:3" ht="15" customHeight="1">
      <c r="A58" s="92">
        <v>43431</v>
      </c>
      <c r="B58" s="93" t="s">
        <v>86</v>
      </c>
      <c r="C58" s="94"/>
    </row>
    <row r="59" spans="1:3" ht="15" customHeight="1">
      <c r="A59" s="92">
        <v>43432</v>
      </c>
      <c r="B59" s="93" t="s">
        <v>86</v>
      </c>
      <c r="C59" s="94"/>
    </row>
    <row r="60" spans="1:3" ht="15" customHeight="1">
      <c r="A60" s="92">
        <v>43433</v>
      </c>
      <c r="B60" s="93" t="s">
        <v>86</v>
      </c>
      <c r="C60" s="94"/>
    </row>
    <row r="61" spans="1:3" ht="15" customHeight="1">
      <c r="A61" s="92">
        <v>43434</v>
      </c>
      <c r="B61" s="93" t="s">
        <v>86</v>
      </c>
      <c r="C61" s="94"/>
    </row>
    <row r="62" spans="1:3" ht="15" customHeight="1">
      <c r="A62" s="92">
        <v>43435</v>
      </c>
      <c r="B62" s="93" t="s">
        <v>86</v>
      </c>
      <c r="C62" s="94"/>
    </row>
    <row r="63" spans="1:3" ht="15" customHeight="1">
      <c r="A63" s="92">
        <v>43436</v>
      </c>
      <c r="B63" s="93" t="s">
        <v>86</v>
      </c>
      <c r="C63" s="94"/>
    </row>
    <row r="64" spans="1:3" ht="15" customHeight="1">
      <c r="A64" s="92">
        <v>43437</v>
      </c>
      <c r="B64" s="93" t="s">
        <v>86</v>
      </c>
      <c r="C64" s="94"/>
    </row>
    <row r="65" spans="1:3" ht="15" customHeight="1">
      <c r="A65" s="92">
        <v>43438</v>
      </c>
      <c r="B65" s="93" t="s">
        <v>86</v>
      </c>
      <c r="C65" s="94"/>
    </row>
    <row r="66" spans="1:3" ht="15" customHeight="1">
      <c r="A66" s="92">
        <v>43439</v>
      </c>
      <c r="B66" s="93" t="s">
        <v>86</v>
      </c>
      <c r="C66" s="94"/>
    </row>
    <row r="67" spans="1:3" ht="15" customHeight="1">
      <c r="A67" s="92">
        <v>43440</v>
      </c>
      <c r="B67" s="93" t="s">
        <v>86</v>
      </c>
      <c r="C67" s="94"/>
    </row>
    <row r="68" spans="1:3" ht="15" customHeight="1">
      <c r="A68" s="92">
        <v>43441</v>
      </c>
      <c r="B68" s="93" t="s">
        <v>86</v>
      </c>
      <c r="C68" s="94"/>
    </row>
    <row r="69" spans="1:3" ht="15" customHeight="1">
      <c r="A69" s="92">
        <v>43442</v>
      </c>
      <c r="B69" s="93" t="s">
        <v>86</v>
      </c>
      <c r="C69" s="94"/>
    </row>
    <row r="70" spans="1:3" ht="15" customHeight="1">
      <c r="A70" s="92">
        <v>43443</v>
      </c>
      <c r="B70" s="93" t="s">
        <v>86</v>
      </c>
      <c r="C70" s="94"/>
    </row>
    <row r="71" spans="1:3" ht="15" customHeight="1">
      <c r="A71" s="92">
        <v>43444</v>
      </c>
      <c r="B71" s="93" t="s">
        <v>86</v>
      </c>
      <c r="C71" s="94"/>
    </row>
    <row r="72" spans="1:3" ht="15" customHeight="1">
      <c r="A72" s="92">
        <v>43445</v>
      </c>
      <c r="B72" s="93" t="s">
        <v>86</v>
      </c>
      <c r="C72" s="94"/>
    </row>
    <row r="73" spans="1:3" ht="15" customHeight="1">
      <c r="A73" s="92">
        <v>43446</v>
      </c>
      <c r="B73" s="93" t="s">
        <v>86</v>
      </c>
      <c r="C73" s="94"/>
    </row>
    <row r="74" spans="1:3" ht="15" customHeight="1">
      <c r="A74" s="92">
        <v>43447</v>
      </c>
      <c r="B74" s="93" t="s">
        <v>86</v>
      </c>
      <c r="C74" s="94"/>
    </row>
    <row r="75" spans="1:3" ht="15" customHeight="1">
      <c r="A75" s="92">
        <v>43448</v>
      </c>
      <c r="B75" s="93" t="s">
        <v>86</v>
      </c>
      <c r="C75" s="94"/>
    </row>
    <row r="76" spans="1:3" ht="15" customHeight="1">
      <c r="A76" s="92">
        <v>43449</v>
      </c>
      <c r="B76" s="93" t="s">
        <v>86</v>
      </c>
      <c r="C76" s="94"/>
    </row>
    <row r="77" spans="1:3" ht="15" customHeight="1">
      <c r="A77" s="92">
        <v>43450</v>
      </c>
      <c r="B77" s="93" t="s">
        <v>86</v>
      </c>
      <c r="C77" s="94"/>
    </row>
    <row r="78" spans="1:3" ht="15" customHeight="1">
      <c r="A78" s="92">
        <v>43451</v>
      </c>
      <c r="B78" s="93" t="s">
        <v>86</v>
      </c>
      <c r="C78" s="94"/>
    </row>
    <row r="79" spans="1:3" ht="15" customHeight="1">
      <c r="A79" s="92">
        <v>43452</v>
      </c>
      <c r="B79" s="93" t="s">
        <v>86</v>
      </c>
      <c r="C79" s="94"/>
    </row>
    <row r="80" spans="1:3" ht="15" customHeight="1">
      <c r="A80" s="92">
        <v>43453</v>
      </c>
      <c r="B80" s="93" t="s">
        <v>86</v>
      </c>
      <c r="C80" s="94"/>
    </row>
    <row r="81" spans="1:3" ht="15" customHeight="1">
      <c r="A81" s="92">
        <v>43454</v>
      </c>
      <c r="B81" s="93" t="s">
        <v>86</v>
      </c>
      <c r="C81" s="94"/>
    </row>
    <row r="82" spans="1:3" ht="15" customHeight="1">
      <c r="A82" s="92">
        <v>43455</v>
      </c>
      <c r="B82" s="93" t="s">
        <v>86</v>
      </c>
      <c r="C82" s="94"/>
    </row>
    <row r="83" spans="1:3" ht="15" customHeight="1">
      <c r="A83" s="92">
        <v>43456</v>
      </c>
      <c r="B83" s="93" t="s">
        <v>86</v>
      </c>
      <c r="C83" s="94"/>
    </row>
    <row r="84" spans="1:3" ht="15" customHeight="1">
      <c r="A84" s="92">
        <v>43457</v>
      </c>
      <c r="B84" s="93" t="s">
        <v>86</v>
      </c>
      <c r="C84" s="94"/>
    </row>
    <row r="85" spans="1:3" ht="15" customHeight="1">
      <c r="A85" s="92">
        <v>43458</v>
      </c>
      <c r="B85" s="93" t="s">
        <v>86</v>
      </c>
      <c r="C85" s="94"/>
    </row>
    <row r="86" spans="1:3" ht="15" customHeight="1">
      <c r="A86" s="92">
        <v>43459</v>
      </c>
      <c r="B86" s="93" t="s">
        <v>86</v>
      </c>
      <c r="C86" s="94"/>
    </row>
    <row r="87" spans="1:3" ht="15" customHeight="1">
      <c r="A87" s="92">
        <v>43460</v>
      </c>
      <c r="B87" s="93" t="s">
        <v>86</v>
      </c>
      <c r="C87" s="94"/>
    </row>
    <row r="88" spans="1:3" ht="15" customHeight="1">
      <c r="A88" s="92">
        <v>43461</v>
      </c>
      <c r="B88" s="93" t="s">
        <v>86</v>
      </c>
      <c r="C88" s="94"/>
    </row>
    <row r="89" spans="1:3" ht="15" customHeight="1">
      <c r="A89" s="92">
        <v>43462</v>
      </c>
      <c r="B89" s="93" t="s">
        <v>86</v>
      </c>
      <c r="C89" s="94"/>
    </row>
    <row r="90" spans="1:3" ht="15" customHeight="1">
      <c r="A90" s="92">
        <v>43463</v>
      </c>
      <c r="B90" s="93" t="s">
        <v>86</v>
      </c>
      <c r="C90" s="94"/>
    </row>
    <row r="91" spans="1:3" ht="15" customHeight="1">
      <c r="A91" s="92">
        <v>43464</v>
      </c>
      <c r="B91" s="93" t="s">
        <v>86</v>
      </c>
      <c r="C91" s="94"/>
    </row>
    <row r="92" spans="1:3" ht="15" customHeight="1">
      <c r="A92" s="92">
        <v>43465</v>
      </c>
      <c r="B92" s="93" t="s">
        <v>86</v>
      </c>
      <c r="C92" s="94"/>
    </row>
    <row r="93" spans="1:3" ht="15" customHeight="1">
      <c r="A93" s="92">
        <v>43466</v>
      </c>
      <c r="B93" s="93" t="s">
        <v>86</v>
      </c>
      <c r="C93" s="94"/>
    </row>
    <row r="94" spans="1:3" ht="15" customHeight="1">
      <c r="A94" s="92">
        <v>43467</v>
      </c>
      <c r="B94" s="93" t="s">
        <v>86</v>
      </c>
      <c r="C94" s="94"/>
    </row>
    <row r="95" spans="1:3" ht="15" customHeight="1">
      <c r="A95" s="92">
        <v>43468</v>
      </c>
      <c r="B95" s="93" t="s">
        <v>86</v>
      </c>
      <c r="C95" s="94"/>
    </row>
    <row r="96" spans="1:3" ht="15" customHeight="1">
      <c r="A96" s="92">
        <v>43469</v>
      </c>
      <c r="B96" s="93" t="s">
        <v>86</v>
      </c>
      <c r="C96" s="94"/>
    </row>
    <row r="97" spans="1:3" ht="15" customHeight="1">
      <c r="A97" s="92">
        <v>43470</v>
      </c>
      <c r="B97" s="93" t="s">
        <v>86</v>
      </c>
      <c r="C97" s="94"/>
    </row>
    <row r="98" spans="1:3" ht="15" customHeight="1">
      <c r="A98" s="92">
        <v>43471</v>
      </c>
      <c r="B98" s="93" t="s">
        <v>86</v>
      </c>
      <c r="C98" s="94"/>
    </row>
    <row r="99" spans="1:3" ht="15" customHeight="1">
      <c r="A99" s="92">
        <v>43472</v>
      </c>
      <c r="B99" s="93" t="s">
        <v>86</v>
      </c>
      <c r="C99" s="94"/>
    </row>
    <row r="100" spans="1:3" ht="15" customHeight="1">
      <c r="A100" s="92">
        <v>43473</v>
      </c>
      <c r="B100" s="93" t="s">
        <v>86</v>
      </c>
      <c r="C100" s="94"/>
    </row>
    <row r="101" spans="1:3" ht="15" customHeight="1">
      <c r="A101" s="92">
        <v>43474</v>
      </c>
      <c r="B101" s="93" t="s">
        <v>86</v>
      </c>
      <c r="C101" s="94"/>
    </row>
    <row r="102" spans="1:3" ht="15" customHeight="1">
      <c r="A102" s="92">
        <v>43475</v>
      </c>
      <c r="B102" s="93" t="s">
        <v>86</v>
      </c>
      <c r="C102" s="94"/>
    </row>
    <row r="103" spans="1:3" ht="15" customHeight="1">
      <c r="A103" s="92">
        <v>43476</v>
      </c>
      <c r="B103" s="93" t="s">
        <v>86</v>
      </c>
      <c r="C103" s="94"/>
    </row>
    <row r="104" spans="1:3" ht="15" customHeight="1">
      <c r="A104" s="92">
        <v>43477</v>
      </c>
      <c r="B104" s="93" t="s">
        <v>86</v>
      </c>
      <c r="C104" s="94"/>
    </row>
    <row r="105" spans="1:3" ht="15" customHeight="1">
      <c r="A105" s="92">
        <v>43478</v>
      </c>
      <c r="B105" s="93" t="s">
        <v>86</v>
      </c>
      <c r="C105" s="94"/>
    </row>
    <row r="106" spans="1:3" ht="15" customHeight="1">
      <c r="A106" s="92">
        <v>43479</v>
      </c>
      <c r="B106" s="93" t="s">
        <v>86</v>
      </c>
      <c r="C106" s="94"/>
    </row>
    <row r="107" spans="1:3" ht="15" customHeight="1">
      <c r="A107" s="92">
        <v>43480</v>
      </c>
      <c r="B107" s="93" t="s">
        <v>86</v>
      </c>
      <c r="C107" s="94"/>
    </row>
    <row r="108" spans="1:3" ht="15" customHeight="1">
      <c r="A108" s="92">
        <v>43481</v>
      </c>
      <c r="B108" s="93" t="s">
        <v>86</v>
      </c>
      <c r="C108" s="94"/>
    </row>
    <row r="109" spans="1:3" ht="15" customHeight="1">
      <c r="A109" s="92">
        <v>43482</v>
      </c>
      <c r="B109" s="93" t="s">
        <v>86</v>
      </c>
      <c r="C109" s="94"/>
    </row>
    <row r="110" spans="1:3" ht="15" customHeight="1">
      <c r="A110" s="92">
        <v>43483</v>
      </c>
      <c r="B110" s="93" t="s">
        <v>86</v>
      </c>
      <c r="C110" s="94"/>
    </row>
    <row r="111" spans="1:3" ht="15" customHeight="1">
      <c r="A111" s="92">
        <v>43484</v>
      </c>
      <c r="B111" s="93" t="s">
        <v>86</v>
      </c>
      <c r="C111" s="94"/>
    </row>
    <row r="112" spans="1:3" ht="15" customHeight="1">
      <c r="A112" s="92">
        <v>43485</v>
      </c>
      <c r="B112" s="93" t="s">
        <v>86</v>
      </c>
      <c r="C112" s="94"/>
    </row>
    <row r="113" spans="1:3" ht="15" customHeight="1">
      <c r="A113" s="92">
        <v>43486</v>
      </c>
      <c r="B113" s="93" t="s">
        <v>86</v>
      </c>
      <c r="C113" s="94"/>
    </row>
    <row r="114" spans="1:3" ht="15" customHeight="1">
      <c r="A114" s="92">
        <v>43487</v>
      </c>
      <c r="B114" s="93" t="s">
        <v>86</v>
      </c>
      <c r="C114" s="94"/>
    </row>
    <row r="115" spans="1:3" ht="15" customHeight="1">
      <c r="A115" s="92">
        <v>43488</v>
      </c>
      <c r="B115" s="93" t="s">
        <v>86</v>
      </c>
      <c r="C115" s="94"/>
    </row>
    <row r="116" spans="1:3" ht="15" customHeight="1">
      <c r="A116" s="92">
        <v>43489</v>
      </c>
      <c r="B116" s="93" t="s">
        <v>86</v>
      </c>
      <c r="C116" s="94"/>
    </row>
    <row r="117" spans="1:3" ht="15" customHeight="1">
      <c r="A117" s="92">
        <v>43490</v>
      </c>
      <c r="B117" s="93" t="s">
        <v>86</v>
      </c>
      <c r="C117" s="94"/>
    </row>
    <row r="118" spans="1:3" ht="15" customHeight="1">
      <c r="A118" s="92">
        <v>43491</v>
      </c>
      <c r="B118" s="93" t="s">
        <v>86</v>
      </c>
      <c r="C118" s="94"/>
    </row>
    <row r="119" spans="1:3" ht="15" customHeight="1">
      <c r="A119" s="92">
        <v>43492</v>
      </c>
      <c r="B119" s="93" t="s">
        <v>86</v>
      </c>
      <c r="C119" s="94"/>
    </row>
    <row r="120" spans="1:3" ht="15" customHeight="1">
      <c r="A120" s="92">
        <v>43493</v>
      </c>
      <c r="B120" s="93" t="s">
        <v>86</v>
      </c>
      <c r="C120" s="94"/>
    </row>
    <row r="121" spans="1:3" ht="15" customHeight="1">
      <c r="A121" s="92">
        <v>43494</v>
      </c>
      <c r="B121" s="93" t="s">
        <v>86</v>
      </c>
      <c r="C121" s="94"/>
    </row>
    <row r="122" spans="1:3" ht="15" customHeight="1">
      <c r="A122" s="92">
        <v>43495</v>
      </c>
      <c r="B122" s="93" t="s">
        <v>86</v>
      </c>
      <c r="C122" s="94"/>
    </row>
    <row r="123" spans="1:3" ht="15" customHeight="1">
      <c r="A123" s="92">
        <v>43496</v>
      </c>
      <c r="B123" s="93" t="s">
        <v>86</v>
      </c>
      <c r="C123" s="94"/>
    </row>
    <row r="124" spans="1:3" ht="15" customHeight="1">
      <c r="A124" s="92">
        <v>43497</v>
      </c>
      <c r="B124" s="93" t="s">
        <v>86</v>
      </c>
      <c r="C124" s="94"/>
    </row>
    <row r="125" spans="1:3" ht="15" customHeight="1">
      <c r="A125" s="92">
        <v>43498</v>
      </c>
      <c r="B125" s="93" t="s">
        <v>86</v>
      </c>
      <c r="C125" s="94"/>
    </row>
    <row r="126" spans="1:3" ht="15" customHeight="1">
      <c r="A126" s="92">
        <v>43499</v>
      </c>
      <c r="B126" s="93" t="s">
        <v>86</v>
      </c>
      <c r="C126" s="94"/>
    </row>
    <row r="127" spans="1:3" ht="15" customHeight="1">
      <c r="A127" s="92">
        <v>43500</v>
      </c>
      <c r="B127" s="93" t="s">
        <v>86</v>
      </c>
      <c r="C127" s="94"/>
    </row>
    <row r="128" spans="1:3" ht="15" customHeight="1">
      <c r="A128" s="92">
        <v>43501</v>
      </c>
      <c r="B128" s="93" t="s">
        <v>86</v>
      </c>
      <c r="C128" s="94"/>
    </row>
    <row r="129" spans="1:3" ht="15" customHeight="1">
      <c r="A129" s="92">
        <v>43502</v>
      </c>
      <c r="B129" s="93" t="s">
        <v>86</v>
      </c>
      <c r="C129" s="94"/>
    </row>
    <row r="130" spans="1:3" ht="15" customHeight="1">
      <c r="A130" s="92">
        <v>43503</v>
      </c>
      <c r="B130" s="93" t="s">
        <v>86</v>
      </c>
      <c r="C130" s="94"/>
    </row>
    <row r="131" spans="1:3" ht="15" customHeight="1">
      <c r="A131" s="92">
        <v>43504</v>
      </c>
      <c r="B131" s="93" t="s">
        <v>86</v>
      </c>
      <c r="C131" s="94"/>
    </row>
    <row r="132" spans="1:3" ht="15" customHeight="1">
      <c r="A132" s="92">
        <v>43505</v>
      </c>
      <c r="B132" s="93" t="s">
        <v>86</v>
      </c>
      <c r="C132" s="94"/>
    </row>
    <row r="133" spans="1:3" ht="15" customHeight="1">
      <c r="A133" s="92">
        <v>43506</v>
      </c>
      <c r="B133" s="93" t="s">
        <v>86</v>
      </c>
      <c r="C133" s="94"/>
    </row>
    <row r="134" spans="1:3" ht="15" customHeight="1">
      <c r="A134" s="92">
        <v>43507</v>
      </c>
      <c r="B134" s="93" t="s">
        <v>86</v>
      </c>
      <c r="C134" s="94"/>
    </row>
    <row r="135" spans="1:3" ht="15" customHeight="1">
      <c r="A135" s="92">
        <v>43508</v>
      </c>
      <c r="B135" s="93" t="s">
        <v>86</v>
      </c>
      <c r="C135" s="94"/>
    </row>
    <row r="136" spans="1:3" ht="15" customHeight="1">
      <c r="A136" s="92">
        <v>43509</v>
      </c>
      <c r="B136" s="93" t="s">
        <v>86</v>
      </c>
      <c r="C136" s="94"/>
    </row>
    <row r="137" spans="1:3" ht="15" customHeight="1">
      <c r="A137" s="92">
        <v>43510</v>
      </c>
      <c r="B137" s="93" t="s">
        <v>86</v>
      </c>
      <c r="C137" s="94"/>
    </row>
    <row r="138" spans="1:3" ht="15" customHeight="1">
      <c r="A138" s="92">
        <v>43511</v>
      </c>
      <c r="B138" s="93" t="s">
        <v>86</v>
      </c>
      <c r="C138" s="94"/>
    </row>
    <row r="139" spans="1:3" ht="15" customHeight="1">
      <c r="A139" s="92">
        <v>43512</v>
      </c>
      <c r="B139" s="93" t="s">
        <v>86</v>
      </c>
      <c r="C139" s="94"/>
    </row>
    <row r="140" spans="1:3" ht="15" customHeight="1">
      <c r="A140" s="92">
        <v>43513</v>
      </c>
      <c r="B140" s="93" t="s">
        <v>86</v>
      </c>
      <c r="C140" s="94"/>
    </row>
    <row r="141" spans="1:3" ht="15" customHeight="1">
      <c r="A141" s="92">
        <v>43514</v>
      </c>
      <c r="B141" s="93" t="s">
        <v>86</v>
      </c>
      <c r="C141" s="94"/>
    </row>
    <row r="142" spans="1:3" ht="15" customHeight="1">
      <c r="A142" s="92">
        <v>43515</v>
      </c>
      <c r="B142" s="93" t="s">
        <v>86</v>
      </c>
      <c r="C142" s="94"/>
    </row>
    <row r="143" spans="1:3" ht="15" customHeight="1">
      <c r="A143" s="92">
        <v>43516</v>
      </c>
      <c r="B143" s="93" t="s">
        <v>86</v>
      </c>
      <c r="C143" s="94"/>
    </row>
    <row r="144" spans="1:3" ht="15" customHeight="1">
      <c r="A144" s="92">
        <v>43517</v>
      </c>
      <c r="B144" s="93" t="s">
        <v>86</v>
      </c>
      <c r="C144" s="94"/>
    </row>
    <row r="145" spans="1:3" ht="15" customHeight="1">
      <c r="A145" s="92">
        <v>43518</v>
      </c>
      <c r="B145" s="93" t="s">
        <v>86</v>
      </c>
      <c r="C145" s="94"/>
    </row>
    <row r="146" spans="1:3" ht="15" customHeight="1">
      <c r="A146" s="92">
        <v>43519</v>
      </c>
      <c r="B146" s="93" t="s">
        <v>86</v>
      </c>
      <c r="C146" s="94"/>
    </row>
    <row r="147" spans="1:3" ht="15" customHeight="1">
      <c r="A147" s="92">
        <v>43520</v>
      </c>
      <c r="B147" s="93" t="s">
        <v>86</v>
      </c>
      <c r="C147" s="94"/>
    </row>
    <row r="148" spans="1:3" ht="15" customHeight="1">
      <c r="A148" s="92">
        <v>43521</v>
      </c>
      <c r="B148" s="93" t="s">
        <v>86</v>
      </c>
      <c r="C148" s="94"/>
    </row>
    <row r="149" spans="1:3" ht="15" customHeight="1">
      <c r="A149" s="92">
        <v>43522</v>
      </c>
      <c r="B149" s="93" t="s">
        <v>86</v>
      </c>
      <c r="C149" s="94"/>
    </row>
    <row r="150" spans="1:3" ht="15" customHeight="1">
      <c r="A150" s="92">
        <v>43523</v>
      </c>
      <c r="B150" s="93" t="s">
        <v>86</v>
      </c>
      <c r="C150" s="94"/>
    </row>
    <row r="151" spans="1:3" ht="15" customHeight="1">
      <c r="A151" s="92">
        <v>43524</v>
      </c>
      <c r="B151" s="93" t="s">
        <v>86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43525</v>
      </c>
      <c r="B153" s="93" t="s">
        <v>86</v>
      </c>
      <c r="C153" s="94"/>
    </row>
    <row r="154" spans="1:3" ht="15" customHeight="1">
      <c r="A154" s="92">
        <v>43526</v>
      </c>
      <c r="B154" s="93" t="s">
        <v>86</v>
      </c>
      <c r="C154" s="94"/>
    </row>
    <row r="155" spans="1:3" ht="15" customHeight="1">
      <c r="A155" s="92">
        <v>43527</v>
      </c>
      <c r="B155" s="93" t="s">
        <v>86</v>
      </c>
      <c r="C155" s="94"/>
    </row>
    <row r="156" spans="1:3" ht="15" customHeight="1">
      <c r="A156" s="92">
        <v>43528</v>
      </c>
      <c r="B156" s="93" t="s">
        <v>86</v>
      </c>
      <c r="C156" s="94"/>
    </row>
    <row r="157" spans="1:3" ht="15" customHeight="1">
      <c r="A157" s="92">
        <v>43529</v>
      </c>
      <c r="B157" s="93" t="s">
        <v>86</v>
      </c>
      <c r="C157" s="94"/>
    </row>
    <row r="158" spans="1:3" ht="15" customHeight="1">
      <c r="A158" s="92">
        <v>43530</v>
      </c>
      <c r="B158" s="93" t="s">
        <v>86</v>
      </c>
      <c r="C158" s="94"/>
    </row>
    <row r="159" spans="1:3" ht="15" customHeight="1">
      <c r="A159" s="92">
        <v>43531</v>
      </c>
      <c r="B159" s="93" t="s">
        <v>86</v>
      </c>
      <c r="C159" s="94"/>
    </row>
    <row r="160" spans="1:3" ht="15" customHeight="1">
      <c r="A160" s="92">
        <v>43532</v>
      </c>
      <c r="B160" s="93" t="s">
        <v>86</v>
      </c>
      <c r="C160" s="94"/>
    </row>
    <row r="161" spans="1:3" ht="15" customHeight="1">
      <c r="A161" s="92">
        <v>43533</v>
      </c>
      <c r="B161" s="93" t="s">
        <v>86</v>
      </c>
      <c r="C161" s="94"/>
    </row>
    <row r="162" spans="1:3" ht="15" customHeight="1">
      <c r="A162" s="92">
        <v>43534</v>
      </c>
      <c r="B162" s="93" t="s">
        <v>86</v>
      </c>
      <c r="C162" s="94"/>
    </row>
    <row r="163" spans="1:3" ht="15" customHeight="1">
      <c r="A163" s="92">
        <v>43535</v>
      </c>
      <c r="B163" s="93" t="s">
        <v>86</v>
      </c>
      <c r="C163" s="94"/>
    </row>
    <row r="164" spans="1:3" ht="15" customHeight="1">
      <c r="A164" s="92">
        <v>43536</v>
      </c>
      <c r="B164" s="93" t="s">
        <v>86</v>
      </c>
      <c r="C164" s="94"/>
    </row>
    <row r="165" spans="1:3" ht="15" customHeight="1">
      <c r="A165" s="92">
        <v>43537</v>
      </c>
      <c r="B165" s="93" t="s">
        <v>86</v>
      </c>
      <c r="C165" s="94"/>
    </row>
    <row r="166" spans="1:3" ht="15" customHeight="1">
      <c r="A166" s="92">
        <v>43538</v>
      </c>
      <c r="B166" s="93" t="s">
        <v>86</v>
      </c>
      <c r="C166" s="94"/>
    </row>
    <row r="167" spans="1:3" ht="15" customHeight="1">
      <c r="A167" s="92">
        <v>43539</v>
      </c>
      <c r="B167" s="93" t="s">
        <v>86</v>
      </c>
      <c r="C167" s="94"/>
    </row>
    <row r="168" spans="1:3" ht="15" customHeight="1">
      <c r="A168" s="92">
        <v>43540</v>
      </c>
      <c r="B168" s="93" t="s">
        <v>86</v>
      </c>
      <c r="C168" s="94"/>
    </row>
    <row r="169" spans="1:3" ht="15" customHeight="1">
      <c r="A169" s="92">
        <v>43541</v>
      </c>
      <c r="B169" s="93" t="s">
        <v>86</v>
      </c>
      <c r="C169" s="94"/>
    </row>
    <row r="170" spans="1:3" ht="15" customHeight="1">
      <c r="A170" s="92">
        <v>43542</v>
      </c>
      <c r="B170" s="93" t="s">
        <v>86</v>
      </c>
      <c r="C170" s="94"/>
    </row>
    <row r="171" spans="1:3" ht="15" customHeight="1">
      <c r="A171" s="92">
        <v>43543</v>
      </c>
      <c r="B171" s="93" t="s">
        <v>86</v>
      </c>
      <c r="C171" s="94"/>
    </row>
    <row r="172" spans="1:3" ht="15" customHeight="1">
      <c r="A172" s="92">
        <v>43544</v>
      </c>
      <c r="B172" s="93" t="s">
        <v>86</v>
      </c>
      <c r="C172" s="94"/>
    </row>
    <row r="173" spans="1:3" ht="15" customHeight="1">
      <c r="A173" s="92">
        <v>43545</v>
      </c>
      <c r="B173" s="93" t="s">
        <v>86</v>
      </c>
      <c r="C173" s="94"/>
    </row>
    <row r="174" spans="1:3" ht="15" customHeight="1">
      <c r="A174" s="92">
        <v>43546</v>
      </c>
      <c r="B174" s="93" t="s">
        <v>86</v>
      </c>
      <c r="C174" s="94"/>
    </row>
    <row r="175" spans="1:3" ht="15" customHeight="1">
      <c r="A175" s="92">
        <v>43547</v>
      </c>
      <c r="B175" s="93" t="s">
        <v>86</v>
      </c>
      <c r="C175" s="94"/>
    </row>
    <row r="176" spans="1:3" ht="15" customHeight="1">
      <c r="A176" s="92">
        <v>43548</v>
      </c>
      <c r="B176" s="93" t="s">
        <v>86</v>
      </c>
      <c r="C176" s="94"/>
    </row>
    <row r="177" spans="1:3" ht="15" customHeight="1">
      <c r="A177" s="92">
        <v>43549</v>
      </c>
      <c r="B177" s="93" t="s">
        <v>86</v>
      </c>
      <c r="C177" s="94"/>
    </row>
    <row r="178" spans="1:3" ht="15" customHeight="1">
      <c r="A178" s="92">
        <v>43550</v>
      </c>
      <c r="B178" s="93" t="s">
        <v>86</v>
      </c>
      <c r="C178" s="94"/>
    </row>
    <row r="179" spans="1:3" ht="15" customHeight="1">
      <c r="A179" s="92">
        <v>43551</v>
      </c>
      <c r="B179" s="93" t="s">
        <v>86</v>
      </c>
      <c r="C179" s="94"/>
    </row>
    <row r="180" spans="1:3" ht="15" customHeight="1">
      <c r="A180" s="92">
        <v>43552</v>
      </c>
      <c r="B180" s="93" t="s">
        <v>86</v>
      </c>
      <c r="C180" s="94"/>
    </row>
    <row r="181" spans="1:3" ht="15" customHeight="1">
      <c r="A181" s="92">
        <v>43553</v>
      </c>
      <c r="B181" s="93" t="s">
        <v>86</v>
      </c>
      <c r="C181" s="94"/>
    </row>
    <row r="182" spans="1:3" ht="15" customHeight="1">
      <c r="A182" s="92">
        <v>43554</v>
      </c>
      <c r="B182" s="93" t="s">
        <v>86</v>
      </c>
      <c r="C182" s="94"/>
    </row>
    <row r="183" spans="1:3" ht="15" customHeight="1">
      <c r="A183" s="92">
        <v>43555</v>
      </c>
      <c r="B183" s="93" t="s">
        <v>86</v>
      </c>
      <c r="C183" s="94"/>
    </row>
    <row r="184" spans="1:3" ht="15" customHeight="1">
      <c r="A184" s="92">
        <v>43556</v>
      </c>
      <c r="B184" s="93" t="s">
        <v>86</v>
      </c>
      <c r="C184" s="94"/>
    </row>
    <row r="185" spans="1:3" ht="15" customHeight="1">
      <c r="A185" s="92">
        <v>43557</v>
      </c>
      <c r="B185" s="93" t="s">
        <v>86</v>
      </c>
      <c r="C185" s="94"/>
    </row>
    <row r="186" spans="1:3" ht="15" customHeight="1">
      <c r="A186" s="92">
        <v>43558</v>
      </c>
      <c r="B186" s="93" t="s">
        <v>86</v>
      </c>
      <c r="C186" s="94"/>
    </row>
    <row r="187" spans="1:3" ht="15" customHeight="1">
      <c r="A187" s="92">
        <v>43559</v>
      </c>
      <c r="B187" s="93" t="s">
        <v>86</v>
      </c>
      <c r="C187" s="94"/>
    </row>
    <row r="188" spans="1:3" ht="15" customHeight="1">
      <c r="A188" s="92">
        <v>43560</v>
      </c>
      <c r="B188" s="93" t="s">
        <v>86</v>
      </c>
      <c r="C188" s="94"/>
    </row>
    <row r="189" spans="1:3" ht="15" customHeight="1">
      <c r="A189" s="92">
        <v>43561</v>
      </c>
      <c r="B189" s="93" t="s">
        <v>86</v>
      </c>
      <c r="C189" s="94"/>
    </row>
    <row r="190" spans="1:3" ht="15" customHeight="1">
      <c r="A190" s="92">
        <v>43562</v>
      </c>
      <c r="B190" s="93" t="s">
        <v>86</v>
      </c>
      <c r="C190" s="94"/>
    </row>
    <row r="191" spans="1:3" ht="15" customHeight="1">
      <c r="A191" s="92">
        <v>43563</v>
      </c>
      <c r="B191" s="93" t="s">
        <v>86</v>
      </c>
      <c r="C191" s="94"/>
    </row>
    <row r="192" spans="1:3" ht="15" customHeight="1">
      <c r="A192" s="92">
        <v>43564</v>
      </c>
      <c r="B192" s="93" t="s">
        <v>86</v>
      </c>
      <c r="C192" s="94"/>
    </row>
    <row r="193" spans="1:3" ht="15" customHeight="1">
      <c r="A193" s="92">
        <v>43565</v>
      </c>
      <c r="B193" s="93" t="s">
        <v>86</v>
      </c>
      <c r="C193" s="94"/>
    </row>
    <row r="194" spans="1:3" ht="15" customHeight="1">
      <c r="A194" s="92">
        <v>43566</v>
      </c>
      <c r="B194" s="93" t="s">
        <v>86</v>
      </c>
      <c r="C194" s="94"/>
    </row>
    <row r="195" spans="1:3" ht="15" customHeight="1">
      <c r="A195" s="92">
        <v>43567</v>
      </c>
      <c r="B195" s="93" t="s">
        <v>86</v>
      </c>
      <c r="C195" s="94"/>
    </row>
    <row r="196" spans="1:3" ht="15" customHeight="1">
      <c r="A196" s="92">
        <v>43568</v>
      </c>
      <c r="B196" s="93" t="s">
        <v>86</v>
      </c>
      <c r="C196" s="94"/>
    </row>
    <row r="197" spans="1:3" ht="15" customHeight="1">
      <c r="A197" s="92">
        <v>43569</v>
      </c>
      <c r="B197" s="93" t="s">
        <v>86</v>
      </c>
      <c r="C197" s="94"/>
    </row>
    <row r="198" spans="1:3" ht="15" customHeight="1">
      <c r="A198" s="92">
        <v>43570</v>
      </c>
      <c r="B198" s="93" t="s">
        <v>86</v>
      </c>
      <c r="C198" s="94"/>
    </row>
    <row r="199" spans="1:3" ht="15" customHeight="1">
      <c r="A199" s="92">
        <v>43571</v>
      </c>
      <c r="B199" s="93" t="s">
        <v>86</v>
      </c>
      <c r="C199" s="94"/>
    </row>
    <row r="200" spans="1:3" ht="15" customHeight="1">
      <c r="A200" s="92">
        <v>43572</v>
      </c>
      <c r="B200" s="93" t="s">
        <v>86</v>
      </c>
      <c r="C200" s="94"/>
    </row>
    <row r="201" spans="1:3" ht="15" customHeight="1">
      <c r="A201" s="92">
        <v>43573</v>
      </c>
      <c r="B201" s="93" t="s">
        <v>86</v>
      </c>
      <c r="C201" s="94"/>
    </row>
    <row r="202" spans="1:3" ht="15" customHeight="1">
      <c r="A202" s="92">
        <v>43574</v>
      </c>
      <c r="B202" s="93" t="s">
        <v>86</v>
      </c>
      <c r="C202" s="94"/>
    </row>
    <row r="203" spans="1:3" ht="15" customHeight="1">
      <c r="A203" s="92">
        <v>43575</v>
      </c>
      <c r="B203" s="93" t="s">
        <v>86</v>
      </c>
      <c r="C203" s="94"/>
    </row>
    <row r="204" spans="1:3" ht="15" customHeight="1">
      <c r="A204" s="92">
        <v>43576</v>
      </c>
      <c r="B204" s="93" t="s">
        <v>86</v>
      </c>
      <c r="C204" s="94"/>
    </row>
    <row r="205" spans="1:3" ht="15" customHeight="1">
      <c r="A205" s="92">
        <v>43577</v>
      </c>
      <c r="B205" s="93" t="s">
        <v>86</v>
      </c>
      <c r="C205" s="94"/>
    </row>
    <row r="206" spans="1:3" ht="15" customHeight="1">
      <c r="A206" s="92">
        <v>43578</v>
      </c>
      <c r="B206" s="93" t="s">
        <v>86</v>
      </c>
      <c r="C206" s="94"/>
    </row>
    <row r="207" spans="1:3" ht="15" customHeight="1">
      <c r="A207" s="92">
        <v>43579</v>
      </c>
      <c r="B207" s="93" t="s">
        <v>86</v>
      </c>
      <c r="C207" s="94"/>
    </row>
    <row r="208" spans="1:3" ht="15" customHeight="1">
      <c r="A208" s="92">
        <v>43580</v>
      </c>
      <c r="B208" s="93" t="s">
        <v>86</v>
      </c>
      <c r="C208" s="94"/>
    </row>
    <row r="209" spans="1:3" ht="15" customHeight="1">
      <c r="A209" s="92">
        <v>43581</v>
      </c>
      <c r="B209" s="93" t="s">
        <v>86</v>
      </c>
      <c r="C209" s="94"/>
    </row>
    <row r="210" spans="1:3" ht="15" customHeight="1">
      <c r="A210" s="92">
        <v>43582</v>
      </c>
      <c r="B210" s="93" t="s">
        <v>86</v>
      </c>
      <c r="C210" s="94"/>
    </row>
    <row r="211" spans="1:3" ht="15" customHeight="1">
      <c r="A211" s="92">
        <v>43583</v>
      </c>
      <c r="B211" s="93" t="s">
        <v>86</v>
      </c>
      <c r="C211" s="94"/>
    </row>
    <row r="212" spans="1:3" ht="15" customHeight="1">
      <c r="A212" s="92">
        <v>43584</v>
      </c>
      <c r="B212" s="93" t="s">
        <v>86</v>
      </c>
      <c r="C212" s="94"/>
    </row>
    <row r="213" spans="1:3" ht="15" customHeight="1">
      <c r="A213" s="92">
        <v>43585</v>
      </c>
      <c r="B213" s="93" t="s">
        <v>86</v>
      </c>
      <c r="C213" s="94"/>
    </row>
    <row r="214" spans="1:3" ht="15" customHeight="1">
      <c r="A214" s="92">
        <v>43586</v>
      </c>
      <c r="B214" s="93" t="s">
        <v>86</v>
      </c>
      <c r="C214" s="94"/>
    </row>
    <row r="215" spans="1:3" ht="15" customHeight="1">
      <c r="A215" s="92">
        <v>43587</v>
      </c>
      <c r="B215" s="93" t="s">
        <v>86</v>
      </c>
      <c r="C215" s="94"/>
    </row>
    <row r="216" spans="1:3" ht="15" customHeight="1">
      <c r="A216" s="92">
        <v>43588</v>
      </c>
      <c r="B216" s="93" t="s">
        <v>86</v>
      </c>
      <c r="C216" s="94"/>
    </row>
    <row r="217" spans="1:3" ht="15" customHeight="1">
      <c r="A217" s="92">
        <v>43589</v>
      </c>
      <c r="B217" s="93" t="s">
        <v>86</v>
      </c>
      <c r="C217" s="94"/>
    </row>
    <row r="218" spans="1:3" ht="15" customHeight="1">
      <c r="A218" s="92">
        <v>43590</v>
      </c>
      <c r="B218" s="93" t="s">
        <v>86</v>
      </c>
      <c r="C218" s="94"/>
    </row>
    <row r="219" spans="1:3" ht="15" customHeight="1">
      <c r="A219" s="92">
        <v>43591</v>
      </c>
      <c r="B219" s="93" t="s">
        <v>86</v>
      </c>
      <c r="C219" s="94"/>
    </row>
    <row r="220" spans="1:3" ht="15" customHeight="1">
      <c r="A220" s="92">
        <v>43592</v>
      </c>
      <c r="B220" s="93" t="s">
        <v>86</v>
      </c>
      <c r="C220" s="94"/>
    </row>
    <row r="221" spans="1:3" ht="15" customHeight="1">
      <c r="A221" s="92">
        <v>43593</v>
      </c>
      <c r="B221" s="93" t="s">
        <v>86</v>
      </c>
      <c r="C221" s="94"/>
    </row>
    <row r="222" spans="1:3" ht="15" customHeight="1">
      <c r="A222" s="92">
        <v>43594</v>
      </c>
      <c r="B222" s="93" t="s">
        <v>86</v>
      </c>
      <c r="C222" s="94"/>
    </row>
    <row r="223" spans="1:3" ht="15" customHeight="1">
      <c r="A223" s="92">
        <v>43595</v>
      </c>
      <c r="B223" s="93" t="s">
        <v>86</v>
      </c>
      <c r="C223" s="94"/>
    </row>
    <row r="224" spans="1:3" ht="15" customHeight="1">
      <c r="A224" s="92">
        <v>43596</v>
      </c>
      <c r="B224" s="93" t="s">
        <v>86</v>
      </c>
      <c r="C224" s="94"/>
    </row>
    <row r="225" spans="1:3" ht="15" customHeight="1">
      <c r="A225" s="92">
        <v>43597</v>
      </c>
      <c r="B225" s="93" t="s">
        <v>86</v>
      </c>
      <c r="C225" s="94"/>
    </row>
    <row r="226" spans="1:3" ht="15" customHeight="1">
      <c r="A226" s="92">
        <v>43598</v>
      </c>
      <c r="B226" s="93" t="s">
        <v>86</v>
      </c>
      <c r="C226" s="94"/>
    </row>
    <row r="227" spans="1:3" ht="15" customHeight="1">
      <c r="A227" s="92">
        <v>43599</v>
      </c>
      <c r="B227" s="93" t="s">
        <v>86</v>
      </c>
      <c r="C227" s="94"/>
    </row>
    <row r="228" spans="1:3" ht="15" customHeight="1">
      <c r="A228" s="92">
        <v>43600</v>
      </c>
      <c r="B228" s="93" t="s">
        <v>86</v>
      </c>
      <c r="C228" s="94"/>
    </row>
    <row r="229" spans="1:3" ht="15" customHeight="1">
      <c r="A229" s="92">
        <v>43601</v>
      </c>
      <c r="B229" s="93" t="s">
        <v>86</v>
      </c>
      <c r="C229" s="94"/>
    </row>
    <row r="230" spans="1:3" ht="15" customHeight="1">
      <c r="A230" s="92">
        <v>43602</v>
      </c>
      <c r="B230" s="93" t="s">
        <v>86</v>
      </c>
      <c r="C230" s="94"/>
    </row>
    <row r="231" spans="1:3" ht="15" customHeight="1">
      <c r="A231" s="92">
        <v>43603</v>
      </c>
      <c r="B231" s="93" t="s">
        <v>86</v>
      </c>
      <c r="C231" s="94"/>
    </row>
    <row r="232" spans="1:3" ht="15" customHeight="1">
      <c r="A232" s="92">
        <v>43604</v>
      </c>
      <c r="B232" s="93" t="s">
        <v>86</v>
      </c>
      <c r="C232" s="94"/>
    </row>
    <row r="233" spans="1:3" ht="15" customHeight="1">
      <c r="A233" s="92">
        <v>43605</v>
      </c>
      <c r="B233" s="93" t="s">
        <v>86</v>
      </c>
      <c r="C233" s="94"/>
    </row>
    <row r="234" spans="1:3" ht="15" customHeight="1">
      <c r="A234" s="92">
        <v>43606</v>
      </c>
      <c r="B234" s="93" t="s">
        <v>86</v>
      </c>
      <c r="C234" s="94"/>
    </row>
    <row r="235" spans="1:3" ht="15" customHeight="1">
      <c r="A235" s="92">
        <v>43607</v>
      </c>
      <c r="B235" s="93" t="s">
        <v>86</v>
      </c>
      <c r="C235" s="94"/>
    </row>
    <row r="236" spans="1:3" ht="15" customHeight="1">
      <c r="A236" s="92">
        <v>43608</v>
      </c>
      <c r="B236" s="93" t="s">
        <v>86</v>
      </c>
      <c r="C236" s="94"/>
    </row>
    <row r="237" spans="1:3" ht="15" customHeight="1">
      <c r="A237" s="92">
        <v>43609</v>
      </c>
      <c r="B237" s="93" t="s">
        <v>86</v>
      </c>
      <c r="C237" s="94"/>
    </row>
    <row r="238" spans="1:3" ht="15" customHeight="1">
      <c r="A238" s="92">
        <v>43610</v>
      </c>
      <c r="B238" s="93" t="s">
        <v>86</v>
      </c>
      <c r="C238" s="94"/>
    </row>
    <row r="239" spans="1:3" ht="15" customHeight="1">
      <c r="A239" s="92">
        <v>43611</v>
      </c>
      <c r="B239" s="93" t="s">
        <v>86</v>
      </c>
      <c r="C239" s="94"/>
    </row>
    <row r="240" spans="1:3" ht="15" customHeight="1">
      <c r="A240" s="92">
        <v>43612</v>
      </c>
      <c r="B240" s="93" t="s">
        <v>86</v>
      </c>
      <c r="C240" s="94"/>
    </row>
    <row r="241" spans="1:3" ht="15" customHeight="1">
      <c r="A241" s="92">
        <v>43613</v>
      </c>
      <c r="B241" s="93" t="s">
        <v>86</v>
      </c>
      <c r="C241" s="94"/>
    </row>
    <row r="242" spans="1:3" ht="15" customHeight="1">
      <c r="A242" s="92">
        <v>43614</v>
      </c>
      <c r="B242" s="93" t="s">
        <v>86</v>
      </c>
      <c r="C242" s="94"/>
    </row>
    <row r="243" spans="1:3" ht="15" customHeight="1">
      <c r="A243" s="92">
        <v>43615</v>
      </c>
      <c r="B243" s="93" t="s">
        <v>86</v>
      </c>
      <c r="C243" s="94"/>
    </row>
    <row r="244" spans="1:3" ht="15" customHeight="1">
      <c r="A244" s="92">
        <v>43616</v>
      </c>
      <c r="B244" s="93" t="s">
        <v>86</v>
      </c>
      <c r="C244" s="94"/>
    </row>
    <row r="245" spans="1:3" ht="15" customHeight="1">
      <c r="A245" s="92">
        <v>43617</v>
      </c>
      <c r="B245" s="93" t="s">
        <v>86</v>
      </c>
      <c r="C245" s="94"/>
    </row>
    <row r="246" spans="1:3" ht="15" customHeight="1">
      <c r="A246" s="92">
        <v>43618</v>
      </c>
      <c r="B246" s="93" t="s">
        <v>86</v>
      </c>
      <c r="C246" s="94"/>
    </row>
    <row r="247" spans="1:3" ht="15" customHeight="1">
      <c r="A247" s="92">
        <v>43619</v>
      </c>
      <c r="B247" s="93" t="s">
        <v>86</v>
      </c>
      <c r="C247" s="94"/>
    </row>
    <row r="248" spans="1:3" ht="15" customHeight="1">
      <c r="A248" s="92">
        <v>43620</v>
      </c>
      <c r="B248" s="93" t="s">
        <v>86</v>
      </c>
      <c r="C248" s="94"/>
    </row>
    <row r="249" spans="1:3" ht="15" customHeight="1">
      <c r="A249" s="92">
        <v>43621</v>
      </c>
      <c r="B249" s="93" t="s">
        <v>86</v>
      </c>
      <c r="C249" s="94"/>
    </row>
    <row r="250" spans="1:3" ht="15" customHeight="1">
      <c r="A250" s="92">
        <v>43622</v>
      </c>
      <c r="B250" s="93" t="s">
        <v>86</v>
      </c>
      <c r="C250" s="94"/>
    </row>
    <row r="251" spans="1:3" ht="15" customHeight="1">
      <c r="A251" s="92">
        <v>43623</v>
      </c>
      <c r="B251" s="93" t="s">
        <v>86</v>
      </c>
      <c r="C251" s="94"/>
    </row>
    <row r="252" spans="1:3" ht="15" customHeight="1">
      <c r="A252" s="92">
        <v>43624</v>
      </c>
      <c r="B252" s="93" t="s">
        <v>86</v>
      </c>
      <c r="C252" s="94"/>
    </row>
    <row r="253" spans="1:3" ht="15" customHeight="1">
      <c r="A253" s="92">
        <v>43625</v>
      </c>
      <c r="B253" s="93" t="s">
        <v>86</v>
      </c>
      <c r="C253" s="94"/>
    </row>
    <row r="254" spans="1:3" ht="15" customHeight="1">
      <c r="A254" s="92">
        <v>43626</v>
      </c>
      <c r="B254" s="93" t="s">
        <v>86</v>
      </c>
      <c r="C254" s="94"/>
    </row>
    <row r="255" spans="1:3" ht="15" customHeight="1">
      <c r="A255" s="92">
        <v>43627</v>
      </c>
      <c r="B255" s="93" t="s">
        <v>86</v>
      </c>
      <c r="C255" s="94"/>
    </row>
    <row r="256" spans="1:3" ht="15" customHeight="1">
      <c r="A256" s="92">
        <v>43628</v>
      </c>
      <c r="B256" s="93" t="s">
        <v>86</v>
      </c>
      <c r="C256" s="94"/>
    </row>
    <row r="257" spans="1:3" ht="15" customHeight="1">
      <c r="A257" s="92">
        <v>43629</v>
      </c>
      <c r="B257" s="93" t="s">
        <v>86</v>
      </c>
      <c r="C257" s="94"/>
    </row>
    <row r="258" spans="1:3" ht="15" customHeight="1">
      <c r="A258" s="92">
        <v>43630</v>
      </c>
      <c r="B258" s="93" t="s">
        <v>86</v>
      </c>
      <c r="C258" s="94"/>
    </row>
    <row r="259" spans="1:3" ht="15" customHeight="1">
      <c r="A259" s="92">
        <v>43631</v>
      </c>
      <c r="B259" s="93" t="s">
        <v>86</v>
      </c>
      <c r="C259" s="94"/>
    </row>
    <row r="260" spans="1:3" ht="15" customHeight="1">
      <c r="A260" s="92">
        <v>43632</v>
      </c>
      <c r="B260" s="93" t="s">
        <v>86</v>
      </c>
      <c r="C260" s="94"/>
    </row>
    <row r="261" spans="1:3" ht="15" customHeight="1">
      <c r="A261" s="92">
        <v>43633</v>
      </c>
      <c r="B261" s="93" t="s">
        <v>86</v>
      </c>
      <c r="C261" s="94"/>
    </row>
    <row r="262" spans="1:3" ht="15" customHeight="1">
      <c r="A262" s="92">
        <v>43634</v>
      </c>
      <c r="B262" s="93" t="s">
        <v>86</v>
      </c>
      <c r="C262" s="94"/>
    </row>
    <row r="263" spans="1:3" ht="15" customHeight="1">
      <c r="A263" s="92">
        <v>43635</v>
      </c>
      <c r="B263" s="93" t="s">
        <v>86</v>
      </c>
      <c r="C263" s="94"/>
    </row>
    <row r="264" spans="1:3" ht="15" customHeight="1">
      <c r="A264" s="92">
        <v>43636</v>
      </c>
      <c r="B264" s="93" t="s">
        <v>86</v>
      </c>
      <c r="C264" s="94"/>
    </row>
    <row r="265" spans="1:3" ht="15" customHeight="1">
      <c r="A265" s="92">
        <v>43637</v>
      </c>
      <c r="B265" s="93" t="s">
        <v>86</v>
      </c>
      <c r="C265" s="94"/>
    </row>
    <row r="266" spans="1:3" ht="15" customHeight="1">
      <c r="A266" s="92">
        <v>43638</v>
      </c>
      <c r="B266" s="93" t="s">
        <v>86</v>
      </c>
      <c r="C266" s="94"/>
    </row>
    <row r="267" spans="1:3" ht="15" customHeight="1">
      <c r="A267" s="92">
        <v>43639</v>
      </c>
      <c r="B267" s="93" t="s">
        <v>86</v>
      </c>
      <c r="C267" s="94"/>
    </row>
    <row r="268" spans="1:3" ht="15" customHeight="1">
      <c r="A268" s="92">
        <v>43640</v>
      </c>
      <c r="B268" s="93" t="s">
        <v>86</v>
      </c>
      <c r="C268" s="94"/>
    </row>
    <row r="269" spans="1:3" ht="15" customHeight="1">
      <c r="A269" s="92">
        <v>43641</v>
      </c>
      <c r="B269" s="93" t="s">
        <v>86</v>
      </c>
      <c r="C269" s="94"/>
    </row>
    <row r="270" spans="1:3" ht="15" customHeight="1">
      <c r="A270" s="92">
        <v>43642</v>
      </c>
      <c r="B270" s="93" t="s">
        <v>86</v>
      </c>
      <c r="C270" s="94"/>
    </row>
    <row r="271" spans="1:3" ht="15" customHeight="1">
      <c r="A271" s="92">
        <v>43643</v>
      </c>
      <c r="B271" s="93" t="s">
        <v>86</v>
      </c>
      <c r="C271" s="94"/>
    </row>
    <row r="272" spans="1:3" ht="15" customHeight="1">
      <c r="A272" s="92">
        <v>43644</v>
      </c>
      <c r="B272" s="93" t="s">
        <v>86</v>
      </c>
      <c r="C272" s="94"/>
    </row>
    <row r="273" spans="1:3" ht="15" customHeight="1">
      <c r="A273" s="92">
        <v>43645</v>
      </c>
      <c r="B273" s="93" t="s">
        <v>86</v>
      </c>
      <c r="C273" s="94"/>
    </row>
    <row r="274" spans="1:3" ht="15" customHeight="1">
      <c r="A274" s="92">
        <v>43646</v>
      </c>
      <c r="B274" s="93" t="s">
        <v>86</v>
      </c>
      <c r="C274" s="94"/>
    </row>
    <row r="275" spans="1:3" ht="15" customHeight="1">
      <c r="A275" s="92">
        <v>43647</v>
      </c>
      <c r="B275" s="93" t="s">
        <v>86</v>
      </c>
      <c r="C275" s="94"/>
    </row>
    <row r="276" spans="1:3" ht="15" customHeight="1">
      <c r="A276" s="92">
        <v>43648</v>
      </c>
      <c r="B276" s="93" t="s">
        <v>86</v>
      </c>
      <c r="C276" s="94"/>
    </row>
    <row r="277" spans="1:3" ht="15" customHeight="1">
      <c r="A277" s="92">
        <v>43649</v>
      </c>
      <c r="B277" s="93" t="s">
        <v>86</v>
      </c>
      <c r="C277" s="94"/>
    </row>
    <row r="278" spans="1:3" ht="15" customHeight="1">
      <c r="A278" s="92">
        <v>43650</v>
      </c>
      <c r="B278" s="93" t="s">
        <v>86</v>
      </c>
      <c r="C278" s="94"/>
    </row>
    <row r="279" spans="1:3" ht="15" customHeight="1">
      <c r="A279" s="92">
        <v>43651</v>
      </c>
      <c r="B279" s="93" t="s">
        <v>86</v>
      </c>
      <c r="C279" s="94"/>
    </row>
    <row r="280" spans="1:3" ht="15" customHeight="1">
      <c r="A280" s="92">
        <v>43652</v>
      </c>
      <c r="B280" s="93" t="s">
        <v>86</v>
      </c>
      <c r="C280" s="94"/>
    </row>
    <row r="281" spans="1:3" ht="15" customHeight="1">
      <c r="A281" s="92">
        <v>43653</v>
      </c>
      <c r="B281" s="93" t="s">
        <v>86</v>
      </c>
      <c r="C281" s="94"/>
    </row>
    <row r="282" spans="1:3" ht="15" customHeight="1">
      <c r="A282" s="92">
        <v>43654</v>
      </c>
      <c r="B282" s="93" t="s">
        <v>86</v>
      </c>
      <c r="C282" s="94"/>
    </row>
    <row r="283" spans="1:3" ht="15" customHeight="1">
      <c r="A283" s="92">
        <v>43655</v>
      </c>
      <c r="B283" s="93" t="s">
        <v>86</v>
      </c>
      <c r="C283" s="94"/>
    </row>
    <row r="284" spans="1:3" ht="15" customHeight="1">
      <c r="A284" s="92">
        <v>43656</v>
      </c>
      <c r="B284" s="93" t="s">
        <v>86</v>
      </c>
      <c r="C284" s="94"/>
    </row>
    <row r="285" spans="1:3" ht="15" customHeight="1">
      <c r="A285" s="92">
        <v>43657</v>
      </c>
      <c r="B285" s="93" t="s">
        <v>86</v>
      </c>
      <c r="C285" s="94"/>
    </row>
    <row r="286" spans="1:3" ht="15" customHeight="1">
      <c r="A286" s="92">
        <v>43658</v>
      </c>
      <c r="B286" s="93" t="s">
        <v>86</v>
      </c>
      <c r="C286" s="94"/>
    </row>
    <row r="287" spans="1:3" ht="15" customHeight="1">
      <c r="A287" s="92">
        <v>43659</v>
      </c>
      <c r="B287" s="93" t="s">
        <v>86</v>
      </c>
      <c r="C287" s="94"/>
    </row>
    <row r="288" spans="1:3" ht="15" customHeight="1">
      <c r="A288" s="92">
        <v>43660</v>
      </c>
      <c r="B288" s="93" t="s">
        <v>86</v>
      </c>
      <c r="C288" s="94"/>
    </row>
    <row r="289" spans="1:3" ht="15" customHeight="1">
      <c r="A289" s="92">
        <v>43661</v>
      </c>
      <c r="B289" s="93" t="s">
        <v>86</v>
      </c>
      <c r="C289" s="94"/>
    </row>
    <row r="290" spans="1:3" ht="15" customHeight="1">
      <c r="A290" s="92">
        <v>43662</v>
      </c>
      <c r="B290" s="93" t="s">
        <v>86</v>
      </c>
      <c r="C290" s="94"/>
    </row>
    <row r="291" spans="1:3" ht="15" customHeight="1">
      <c r="A291" s="92">
        <v>43663</v>
      </c>
      <c r="B291" s="93" t="s">
        <v>86</v>
      </c>
      <c r="C291" s="94"/>
    </row>
    <row r="292" spans="1:3" ht="15" customHeight="1">
      <c r="A292" s="92">
        <v>43664</v>
      </c>
      <c r="B292" s="93" t="s">
        <v>86</v>
      </c>
      <c r="C292" s="94"/>
    </row>
    <row r="293" spans="1:3" ht="15" customHeight="1">
      <c r="A293" s="92">
        <v>43665</v>
      </c>
      <c r="B293" s="93" t="s">
        <v>86</v>
      </c>
      <c r="C293" s="94"/>
    </row>
    <row r="294" spans="1:3" ht="15" customHeight="1">
      <c r="A294" s="92">
        <v>43666</v>
      </c>
      <c r="B294" s="93" t="s">
        <v>86</v>
      </c>
      <c r="C294" s="94"/>
    </row>
    <row r="295" spans="1:3" ht="15" customHeight="1">
      <c r="A295" s="92">
        <v>43667</v>
      </c>
      <c r="B295" s="93" t="s">
        <v>86</v>
      </c>
      <c r="C295" s="94"/>
    </row>
    <row r="296" spans="1:3" ht="15" customHeight="1">
      <c r="A296" s="92">
        <v>43668</v>
      </c>
      <c r="B296" s="93" t="s">
        <v>86</v>
      </c>
      <c r="C296" s="94"/>
    </row>
    <row r="297" spans="1:3" ht="15" customHeight="1">
      <c r="A297" s="92">
        <v>43669</v>
      </c>
      <c r="B297" s="93" t="s">
        <v>86</v>
      </c>
      <c r="C297" s="94"/>
    </row>
    <row r="298" spans="1:3" ht="15" customHeight="1">
      <c r="A298" s="92">
        <v>43670</v>
      </c>
      <c r="B298" s="93" t="s">
        <v>86</v>
      </c>
      <c r="C298" s="94"/>
    </row>
    <row r="299" spans="1:3" ht="15" customHeight="1">
      <c r="A299" s="92">
        <v>43671</v>
      </c>
      <c r="B299" s="93" t="s">
        <v>86</v>
      </c>
      <c r="C299" s="94"/>
    </row>
    <row r="300" spans="1:3" ht="15" customHeight="1">
      <c r="A300" s="92">
        <v>43672</v>
      </c>
      <c r="B300" s="93" t="s">
        <v>86</v>
      </c>
      <c r="C300" s="94"/>
    </row>
    <row r="301" spans="1:3" ht="15" customHeight="1">
      <c r="A301" s="92">
        <v>43673</v>
      </c>
      <c r="B301" s="93" t="s">
        <v>86</v>
      </c>
      <c r="C301" s="94"/>
    </row>
    <row r="302" spans="1:3" ht="15" customHeight="1">
      <c r="A302" s="92">
        <v>43674</v>
      </c>
      <c r="B302" s="93" t="s">
        <v>86</v>
      </c>
      <c r="C302" s="94"/>
    </row>
    <row r="303" spans="1:3" ht="15" customHeight="1">
      <c r="A303" s="92">
        <v>43675</v>
      </c>
      <c r="B303" s="93">
        <v>0</v>
      </c>
      <c r="C303" s="94"/>
    </row>
    <row r="304" spans="1:3" ht="15" customHeight="1">
      <c r="A304" s="92">
        <v>43676</v>
      </c>
      <c r="B304" s="93">
        <v>7.8740000000000004E-2</v>
      </c>
      <c r="C304" s="94"/>
    </row>
    <row r="305" spans="1:3" ht="15" customHeight="1">
      <c r="A305" s="92">
        <v>43677</v>
      </c>
      <c r="B305" s="93">
        <v>0.27559</v>
      </c>
      <c r="C305" s="94"/>
    </row>
    <row r="306" spans="1:3" ht="15" customHeight="1">
      <c r="A306" s="92">
        <v>43678</v>
      </c>
      <c r="B306" s="93">
        <v>0</v>
      </c>
      <c r="C306" s="94"/>
    </row>
    <row r="307" spans="1:3" ht="15" customHeight="1">
      <c r="A307" s="92">
        <v>43679</v>
      </c>
      <c r="B307" s="93">
        <v>0</v>
      </c>
      <c r="C307" s="94"/>
    </row>
    <row r="308" spans="1:3" ht="15" customHeight="1">
      <c r="A308" s="92">
        <v>43680</v>
      </c>
      <c r="B308" s="93">
        <v>0</v>
      </c>
      <c r="C308" s="94"/>
    </row>
    <row r="309" spans="1:3" ht="15" customHeight="1">
      <c r="A309" s="92">
        <v>43681</v>
      </c>
      <c r="B309" s="93">
        <v>0</v>
      </c>
      <c r="C309" s="94"/>
    </row>
    <row r="310" spans="1:3" ht="15" customHeight="1">
      <c r="A310" s="92">
        <v>43682</v>
      </c>
      <c r="B310" s="93">
        <v>0</v>
      </c>
      <c r="C310" s="94"/>
    </row>
    <row r="311" spans="1:3" ht="15" customHeight="1">
      <c r="A311" s="92">
        <v>43683</v>
      </c>
      <c r="B311" s="93">
        <v>0</v>
      </c>
      <c r="C311" s="94"/>
    </row>
    <row r="312" spans="1:3" ht="15" customHeight="1">
      <c r="A312" s="92">
        <v>43684</v>
      </c>
      <c r="B312" s="93">
        <v>3.9370000000000002E-2</v>
      </c>
      <c r="C312" s="94"/>
    </row>
    <row r="313" spans="1:3" ht="15" customHeight="1">
      <c r="A313" s="92">
        <v>43685</v>
      </c>
      <c r="B313" s="93">
        <v>0</v>
      </c>
      <c r="C313" s="94"/>
    </row>
    <row r="314" spans="1:3" ht="15" customHeight="1">
      <c r="A314" s="92">
        <v>43686</v>
      </c>
      <c r="B314" s="93">
        <v>0</v>
      </c>
      <c r="C314" s="94"/>
    </row>
    <row r="315" spans="1:3" ht="15" customHeight="1">
      <c r="A315" s="92">
        <v>43687</v>
      </c>
      <c r="B315" s="93">
        <v>0</v>
      </c>
      <c r="C315" s="94"/>
    </row>
    <row r="316" spans="1:3" ht="15" customHeight="1">
      <c r="A316" s="92">
        <v>43688</v>
      </c>
      <c r="B316" s="93">
        <v>0</v>
      </c>
      <c r="C316" s="94"/>
    </row>
    <row r="317" spans="1:3" ht="15" customHeight="1">
      <c r="A317" s="92">
        <v>43689</v>
      </c>
      <c r="B317" s="93">
        <v>0</v>
      </c>
      <c r="C317" s="94"/>
    </row>
    <row r="318" spans="1:3" ht="15" customHeight="1">
      <c r="A318" s="92">
        <v>43690</v>
      </c>
      <c r="B318" s="93">
        <v>0</v>
      </c>
      <c r="C318" s="94"/>
    </row>
    <row r="319" spans="1:3" ht="15" customHeight="1">
      <c r="A319" s="92">
        <v>43691</v>
      </c>
      <c r="B319" s="93">
        <v>0</v>
      </c>
      <c r="C319" s="94"/>
    </row>
    <row r="320" spans="1:3" ht="15" customHeight="1">
      <c r="A320" s="92">
        <v>43692</v>
      </c>
      <c r="B320" s="93">
        <v>0</v>
      </c>
      <c r="C320" s="94"/>
    </row>
    <row r="321" spans="1:3" ht="15" customHeight="1">
      <c r="A321" s="92">
        <v>43693</v>
      </c>
      <c r="B321" s="93">
        <v>0</v>
      </c>
      <c r="C321" s="94"/>
    </row>
    <row r="322" spans="1:3" ht="15" customHeight="1">
      <c r="A322" s="92">
        <v>43694</v>
      </c>
      <c r="B322" s="93">
        <v>0</v>
      </c>
      <c r="C322" s="94"/>
    </row>
    <row r="323" spans="1:3" ht="15" customHeight="1">
      <c r="A323" s="92">
        <v>43695</v>
      </c>
      <c r="B323" s="93">
        <v>0</v>
      </c>
      <c r="C323" s="94"/>
    </row>
    <row r="324" spans="1:3" ht="15" customHeight="1">
      <c r="A324" s="92">
        <v>43696</v>
      </c>
      <c r="B324" s="93">
        <v>0</v>
      </c>
      <c r="C324" s="94"/>
    </row>
    <row r="325" spans="1:3" ht="15" customHeight="1">
      <c r="A325" s="92">
        <v>43697</v>
      </c>
      <c r="B325" s="93">
        <v>0</v>
      </c>
      <c r="C325" s="94"/>
    </row>
    <row r="326" spans="1:3" ht="15" customHeight="1">
      <c r="A326" s="92">
        <v>43698</v>
      </c>
      <c r="B326" s="93">
        <v>0</v>
      </c>
      <c r="C326" s="94"/>
    </row>
    <row r="327" spans="1:3" ht="15" customHeight="1">
      <c r="A327" s="92">
        <v>43699</v>
      </c>
      <c r="B327" s="93">
        <v>0</v>
      </c>
      <c r="C327" s="94"/>
    </row>
    <row r="328" spans="1:3" ht="15" customHeight="1">
      <c r="A328" s="92">
        <v>43700</v>
      </c>
      <c r="B328" s="93">
        <v>0</v>
      </c>
      <c r="C328" s="94"/>
    </row>
    <row r="329" spans="1:3" ht="15" customHeight="1">
      <c r="A329" s="92">
        <v>43701</v>
      </c>
      <c r="B329" s="93">
        <v>0</v>
      </c>
      <c r="C329" s="94"/>
    </row>
    <row r="330" spans="1:3" ht="15" customHeight="1">
      <c r="A330" s="92">
        <v>43702</v>
      </c>
      <c r="B330" s="93">
        <v>0</v>
      </c>
      <c r="C330" s="94"/>
    </row>
    <row r="331" spans="1:3" ht="15" customHeight="1">
      <c r="A331" s="92">
        <v>43703</v>
      </c>
      <c r="B331" s="93">
        <v>0</v>
      </c>
      <c r="C331" s="94"/>
    </row>
    <row r="332" spans="1:3" ht="15" customHeight="1">
      <c r="A332" s="92">
        <v>43704</v>
      </c>
      <c r="B332" s="93">
        <v>0</v>
      </c>
      <c r="C332" s="94"/>
    </row>
    <row r="333" spans="1:3" ht="15" customHeight="1">
      <c r="A333" s="92">
        <v>43705</v>
      </c>
      <c r="B333" s="93">
        <v>0</v>
      </c>
      <c r="C333" s="94"/>
    </row>
    <row r="334" spans="1:3" ht="15" customHeight="1">
      <c r="A334" s="92">
        <v>43706</v>
      </c>
      <c r="B334" s="93">
        <v>0</v>
      </c>
      <c r="C334" s="94"/>
    </row>
    <row r="335" spans="1:3" ht="15" customHeight="1">
      <c r="A335" s="92">
        <v>43707</v>
      </c>
      <c r="B335" s="93">
        <v>0</v>
      </c>
      <c r="C335" s="94"/>
    </row>
    <row r="336" spans="1:3" ht="15" customHeight="1">
      <c r="A336" s="92">
        <v>43708</v>
      </c>
      <c r="B336" s="93">
        <v>0</v>
      </c>
      <c r="C336" s="94"/>
    </row>
    <row r="337" spans="1:3" ht="15" customHeight="1">
      <c r="A337" s="92">
        <v>43709</v>
      </c>
      <c r="B337" s="93">
        <v>0</v>
      </c>
      <c r="C337" s="94"/>
    </row>
    <row r="338" spans="1:3" ht="15" customHeight="1">
      <c r="A338" s="92">
        <v>43710</v>
      </c>
      <c r="B338" s="93">
        <v>0</v>
      </c>
      <c r="C338" s="94"/>
    </row>
    <row r="339" spans="1:3" ht="15" customHeight="1">
      <c r="A339" s="92">
        <v>43711</v>
      </c>
      <c r="B339" s="93">
        <v>0</v>
      </c>
      <c r="C339" s="94"/>
    </row>
    <row r="340" spans="1:3" ht="15" customHeight="1">
      <c r="A340" s="92">
        <v>43712</v>
      </c>
      <c r="B340" s="93">
        <v>0</v>
      </c>
      <c r="C340" s="94"/>
    </row>
    <row r="341" spans="1:3" ht="15" customHeight="1">
      <c r="A341" s="92">
        <v>43713</v>
      </c>
      <c r="B341" s="93">
        <v>0</v>
      </c>
      <c r="C341" s="94"/>
    </row>
    <row r="342" spans="1:3" ht="15" customHeight="1">
      <c r="A342" s="92">
        <v>43714</v>
      </c>
      <c r="B342" s="93">
        <v>0</v>
      </c>
      <c r="C342" s="94"/>
    </row>
    <row r="343" spans="1:3" ht="15" customHeight="1">
      <c r="A343" s="92">
        <v>43715</v>
      </c>
      <c r="B343" s="93">
        <v>0</v>
      </c>
      <c r="C343" s="94"/>
    </row>
    <row r="344" spans="1:3" ht="15" customHeight="1">
      <c r="A344" s="92">
        <v>43716</v>
      </c>
      <c r="B344" s="93">
        <v>0</v>
      </c>
      <c r="C344" s="94"/>
    </row>
    <row r="345" spans="1:3" ht="15" customHeight="1">
      <c r="A345" s="92">
        <v>43717</v>
      </c>
      <c r="B345" s="93">
        <v>0</v>
      </c>
      <c r="C345" s="94"/>
    </row>
    <row r="346" spans="1:3" ht="15" customHeight="1">
      <c r="A346" s="92">
        <v>43718</v>
      </c>
      <c r="B346" s="93">
        <v>0</v>
      </c>
      <c r="C346" s="94"/>
    </row>
    <row r="347" spans="1:3" ht="15" customHeight="1">
      <c r="A347" s="92">
        <v>43719</v>
      </c>
      <c r="B347" s="93">
        <v>0</v>
      </c>
      <c r="C347" s="94"/>
    </row>
    <row r="348" spans="1:3" ht="15" customHeight="1">
      <c r="A348" s="92">
        <v>43720</v>
      </c>
      <c r="B348" s="93">
        <v>0</v>
      </c>
      <c r="C348" s="94"/>
    </row>
    <row r="349" spans="1:3" ht="15" customHeight="1">
      <c r="A349" s="92">
        <v>43721</v>
      </c>
      <c r="B349" s="93">
        <v>0</v>
      </c>
      <c r="C349" s="94"/>
    </row>
    <row r="350" spans="1:3" ht="15" customHeight="1">
      <c r="A350" s="92">
        <v>43722</v>
      </c>
      <c r="B350" s="93">
        <v>0</v>
      </c>
      <c r="C350" s="94"/>
    </row>
    <row r="351" spans="1:3" ht="15" customHeight="1">
      <c r="A351" s="92">
        <v>43723</v>
      </c>
      <c r="B351" s="93">
        <v>0</v>
      </c>
      <c r="C351" s="94"/>
    </row>
    <row r="352" spans="1:3" ht="15" customHeight="1">
      <c r="A352" s="92">
        <v>43724</v>
      </c>
      <c r="B352" s="93">
        <v>0</v>
      </c>
      <c r="C352" s="94"/>
    </row>
    <row r="353" spans="1:3" ht="15" customHeight="1">
      <c r="A353" s="92">
        <v>43725</v>
      </c>
      <c r="B353" s="93">
        <v>0</v>
      </c>
      <c r="C353" s="94"/>
    </row>
    <row r="354" spans="1:3" ht="15" customHeight="1">
      <c r="A354" s="92">
        <v>43726</v>
      </c>
      <c r="B354" s="93">
        <v>0</v>
      </c>
      <c r="C354" s="94"/>
    </row>
    <row r="355" spans="1:3" ht="15" customHeight="1">
      <c r="A355" s="92">
        <v>43727</v>
      </c>
      <c r="B355" s="93">
        <v>0</v>
      </c>
      <c r="C355" s="94"/>
    </row>
    <row r="356" spans="1:3" ht="15" customHeight="1">
      <c r="A356" s="92">
        <v>43728</v>
      </c>
      <c r="B356" s="93">
        <v>0</v>
      </c>
      <c r="C356" s="94"/>
    </row>
    <row r="357" spans="1:3" ht="15" customHeight="1">
      <c r="A357" s="92">
        <v>43729</v>
      </c>
      <c r="B357" s="93">
        <v>0</v>
      </c>
      <c r="C357" s="94"/>
    </row>
    <row r="358" spans="1:3" ht="15" customHeight="1">
      <c r="A358" s="92">
        <v>43730</v>
      </c>
      <c r="B358" s="93">
        <v>0</v>
      </c>
      <c r="C358" s="94"/>
    </row>
    <row r="359" spans="1:3" ht="15" customHeight="1">
      <c r="A359" s="92">
        <v>43731</v>
      </c>
      <c r="B359" s="93">
        <v>0.35432999999999998</v>
      </c>
      <c r="C359" s="94"/>
    </row>
    <row r="360" spans="1:3" ht="15" customHeight="1">
      <c r="A360" s="92">
        <v>43732</v>
      </c>
      <c r="B360" s="93">
        <v>0.11811000000000001</v>
      </c>
      <c r="C360" s="94"/>
    </row>
    <row r="361" spans="1:3" ht="15" customHeight="1">
      <c r="A361" s="92">
        <v>43733</v>
      </c>
      <c r="B361" s="93">
        <v>0</v>
      </c>
      <c r="C361" s="94"/>
    </row>
    <row r="362" spans="1:3" ht="15" customHeight="1">
      <c r="A362" s="92">
        <v>43734</v>
      </c>
      <c r="B362" s="93">
        <v>0.59055000000000002</v>
      </c>
      <c r="C362" s="94"/>
    </row>
    <row r="363" spans="1:3" ht="15" customHeight="1">
      <c r="A363" s="92">
        <v>43735</v>
      </c>
      <c r="B363" s="93">
        <v>0</v>
      </c>
      <c r="C363" s="94"/>
    </row>
    <row r="364" spans="1:3" ht="15" customHeight="1">
      <c r="A364" s="92">
        <v>43736</v>
      </c>
      <c r="B364" s="93">
        <v>0</v>
      </c>
      <c r="C364" s="94"/>
    </row>
    <row r="365" spans="1:3" ht="15" customHeight="1">
      <c r="A365" s="92">
        <v>43737</v>
      </c>
      <c r="B365" s="93">
        <v>0</v>
      </c>
      <c r="C365" s="94"/>
    </row>
    <row r="366" spans="1:3" ht="15" customHeight="1">
      <c r="A366" s="92">
        <v>43738</v>
      </c>
      <c r="B366" s="93">
        <v>0</v>
      </c>
      <c r="C366" s="94"/>
    </row>
    <row r="367" spans="1:3">
      <c r="A367" s="90"/>
      <c r="B367" s="91">
        <f>SUM(B1:B366)</f>
        <v>1.45669</v>
      </c>
      <c r="C367" s="91">
        <f>SUM(B261:B366)</f>
        <v>1.45669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13</vt:i4>
      </vt:variant>
    </vt:vector>
  </HeadingPairs>
  <TitlesOfParts>
    <vt:vector size="2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2025-11-20T21:56:57Z</dcterms:modified>
</cp:coreProperties>
</file>