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5C299EC-977B-47E3-BA4D-7A0955ECE62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9" i="6"/>
  <c r="M41" i="45"/>
  <c r="L41" i="45"/>
  <c r="K41" i="45"/>
  <c r="J41" i="45"/>
  <c r="I41" i="45"/>
  <c r="H41" i="45"/>
  <c r="G41" i="45"/>
  <c r="F41" i="45"/>
  <c r="E41" i="45"/>
  <c r="D41" i="45"/>
  <c r="C41" i="45"/>
  <c r="B41" i="45"/>
  <c r="F22" i="21"/>
  <c r="F2" i="21"/>
  <c r="C367" i="55"/>
  <c r="B367" i="55"/>
  <c r="Q39" i="1"/>
  <c r="P39" i="1"/>
  <c r="D38" i="6"/>
  <c r="L43" i="45"/>
  <c r="L44" i="45"/>
  <c r="J43" i="45"/>
  <c r="J44" i="45"/>
  <c r="H43" i="45"/>
  <c r="H44" i="45"/>
  <c r="F43" i="45"/>
  <c r="F44" i="45"/>
  <c r="D43" i="45"/>
  <c r="D44" i="45"/>
  <c r="B43" i="45"/>
  <c r="B44" i="45"/>
  <c r="C367" i="54"/>
  <c r="B367" i="54"/>
  <c r="Q38" i="1"/>
  <c r="P38" i="1"/>
  <c r="D37" i="6"/>
  <c r="D6" i="6"/>
  <c r="C367" i="53"/>
  <c r="B367" i="53"/>
  <c r="Q37" i="1"/>
  <c r="P37" i="1"/>
  <c r="D36" i="6"/>
  <c r="C367" i="52"/>
  <c r="B367" i="52"/>
  <c r="Q36" i="1"/>
  <c r="P36" i="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5" i="6"/>
  <c r="D4" i="6"/>
  <c r="D3" i="6"/>
  <c r="C367" i="51" l="1"/>
  <c r="B367" i="51"/>
  <c r="F3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35" i="1" s="1"/>
  <c r="B367" i="50"/>
  <c r="P35" i="1" s="1"/>
  <c r="C367" i="49" l="1"/>
  <c r="Q34" i="1" s="1"/>
  <c r="B367" i="49"/>
  <c r="P34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C367" i="47"/>
  <c r="Q33" i="1" s="1"/>
  <c r="B367" i="47"/>
  <c r="P33" i="1" s="1"/>
  <c r="C367" i="46" l="1"/>
  <c r="Q32" i="1" s="1"/>
  <c r="B367" i="46"/>
  <c r="P32" i="1" s="1"/>
  <c r="F4" i="21"/>
  <c r="F5" i="21"/>
  <c r="B36" i="1" l="1"/>
  <c r="C36" i="1"/>
  <c r="C35" i="1"/>
  <c r="B35" i="1"/>
  <c r="C34" i="1"/>
  <c r="B34" i="1"/>
  <c r="C33" i="1"/>
  <c r="B33" i="1"/>
  <c r="C32" i="1"/>
  <c r="B32" i="1"/>
  <c r="B31" i="1"/>
  <c r="C31" i="1"/>
  <c r="F21" i="21" l="1"/>
  <c r="F20" i="21"/>
  <c r="C367" i="44"/>
  <c r="Q31" i="1" s="1"/>
  <c r="B367" i="44"/>
  <c r="P31" i="1" s="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24" i="21" s="1"/>
  <c r="F24" i="21" s="1"/>
  <c r="B367" i="34" l="1"/>
  <c r="B367" i="33" l="1"/>
  <c r="P5" i="1" s="1"/>
  <c r="B367" i="32"/>
  <c r="P6" i="1" s="1"/>
  <c r="B367" i="3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J15" i="3"/>
  <c r="D25" i="3"/>
  <c r="I6" i="3"/>
  <c r="K23" i="3"/>
  <c r="I19" i="3"/>
  <c r="I23" i="3"/>
  <c r="K10" i="3"/>
  <c r="I26" i="3"/>
  <c r="F17" i="3"/>
  <c r="K17" i="3"/>
  <c r="F23" i="3"/>
  <c r="C7" i="3"/>
  <c r="J19" i="3"/>
  <c r="D34" i="3"/>
  <c r="C26" i="3"/>
  <c r="C31" i="3"/>
  <c r="J20" i="3"/>
  <c r="H24" i="3"/>
  <c r="C19" i="3"/>
  <c r="D21" i="3"/>
  <c r="J8" i="3"/>
  <c r="M33" i="3"/>
  <c r="E25" i="3"/>
  <c r="B23" i="3"/>
  <c r="H7" i="3"/>
  <c r="G7" i="3"/>
  <c r="M10" i="3"/>
  <c r="F30" i="3"/>
  <c r="H17" i="3"/>
  <c r="K4" i="3"/>
  <c r="I17" i="3"/>
  <c r="G6" i="3"/>
  <c r="D9" i="3"/>
  <c r="B34" i="3"/>
  <c r="G11" i="3"/>
  <c r="J22" i="3"/>
  <c r="C5" i="3"/>
  <c r="I27" i="3"/>
  <c r="I28" i="3"/>
  <c r="L20" i="3"/>
  <c r="F13" i="3"/>
  <c r="F12" i="3"/>
  <c r="F14" i="3"/>
  <c r="F18" i="3"/>
  <c r="M19" i="3"/>
  <c r="H22" i="3"/>
  <c r="L29" i="3"/>
  <c r="F10" i="3"/>
  <c r="K25" i="3"/>
  <c r="E21" i="3"/>
  <c r="H15" i="3"/>
  <c r="E4" i="3"/>
  <c r="G23" i="3"/>
  <c r="B7" i="3"/>
  <c r="C27" i="3"/>
  <c r="C32" i="3"/>
  <c r="G31" i="3"/>
  <c r="I22" i="3"/>
  <c r="M22" i="3"/>
  <c r="M6" i="3"/>
  <c r="H6" i="3"/>
  <c r="E28" i="3"/>
  <c r="J21" i="3"/>
  <c r="C11" i="3"/>
  <c r="D13" i="3"/>
  <c r="M27" i="3"/>
  <c r="H4" i="3"/>
  <c r="H13" i="3"/>
  <c r="B30" i="3"/>
  <c r="E34" i="3"/>
  <c r="L8" i="3"/>
  <c r="F22" i="3"/>
  <c r="G26" i="3"/>
  <c r="E15" i="3"/>
  <c r="L9" i="3"/>
  <c r="J16" i="3"/>
  <c r="L4" i="3"/>
  <c r="B21" i="3"/>
  <c r="M15" i="3"/>
  <c r="I33" i="3"/>
  <c r="D11" i="3"/>
  <c r="H31" i="3"/>
  <c r="I21" i="3"/>
  <c r="F27" i="3"/>
  <c r="D28" i="3"/>
  <c r="B20" i="3"/>
  <c r="D12" i="3"/>
  <c r="L19" i="3"/>
  <c r="G20" i="3"/>
  <c r="J18" i="3"/>
  <c r="G15" i="3"/>
  <c r="B18" i="3"/>
  <c r="L17" i="3"/>
  <c r="F8" i="3"/>
  <c r="D7" i="3"/>
  <c r="L22" i="3"/>
  <c r="C24" i="3"/>
  <c r="F9" i="3"/>
  <c r="D33" i="3"/>
  <c r="G32" i="3"/>
  <c r="M31" i="3"/>
  <c r="H19" i="3"/>
  <c r="M11" i="3"/>
  <c r="B26" i="3"/>
  <c r="C4" i="3"/>
  <c r="F26" i="3"/>
  <c r="I25" i="3"/>
  <c r="E17" i="3"/>
  <c r="B16" i="3"/>
  <c r="J25" i="3"/>
  <c r="F4" i="3"/>
  <c r="M5" i="3"/>
  <c r="C16" i="3"/>
  <c r="I12" i="3"/>
  <c r="G25" i="3"/>
  <c r="D30" i="3"/>
  <c r="I31" i="3"/>
  <c r="J24" i="3"/>
  <c r="L18" i="3"/>
  <c r="I11" i="3"/>
  <c r="B13" i="3"/>
  <c r="C6" i="3"/>
  <c r="G19" i="3"/>
  <c r="K19" i="3"/>
  <c r="J10" i="3"/>
  <c r="I5" i="3"/>
  <c r="K9" i="3"/>
  <c r="H18" i="3"/>
  <c r="B9" i="3"/>
  <c r="D15" i="3"/>
  <c r="D19" i="3"/>
  <c r="M26" i="3"/>
  <c r="M32" i="3"/>
  <c r="K30" i="3"/>
  <c r="C17" i="3"/>
  <c r="E9" i="3"/>
  <c r="D18" i="3"/>
  <c r="E20" i="3"/>
  <c r="B31" i="3"/>
  <c r="J32" i="3"/>
  <c r="D32" i="3"/>
  <c r="G29" i="3"/>
  <c r="K24" i="3"/>
  <c r="D17" i="3"/>
  <c r="H14" i="3"/>
  <c r="M13" i="3"/>
  <c r="K13" i="3"/>
  <c r="E13" i="3"/>
  <c r="G21" i="3"/>
  <c r="I34" i="3"/>
  <c r="M9" i="3"/>
  <c r="G5" i="3"/>
  <c r="M23" i="3"/>
  <c r="B27" i="3"/>
  <c r="I32" i="3"/>
  <c r="E29" i="3"/>
  <c r="J29" i="3"/>
  <c r="D31" i="3"/>
  <c r="G33" i="3"/>
  <c r="H26" i="3"/>
  <c r="K27" i="3"/>
  <c r="I14" i="3"/>
  <c r="L6" i="3"/>
  <c r="K26" i="3"/>
  <c r="M24" i="3"/>
  <c r="M7" i="3"/>
  <c r="J30" i="3"/>
  <c r="L26" i="3"/>
  <c r="J11" i="3"/>
  <c r="G24" i="3"/>
  <c r="B22" i="3"/>
  <c r="C22" i="3"/>
  <c r="J17" i="3"/>
  <c r="D8" i="3"/>
  <c r="M25" i="3"/>
  <c r="L12" i="3"/>
  <c r="K15" i="3"/>
  <c r="E18" i="3"/>
  <c r="F31" i="3"/>
  <c r="B24" i="3"/>
  <c r="G12" i="3"/>
  <c r="I24" i="3"/>
  <c r="F21" i="3"/>
  <c r="L11" i="3"/>
  <c r="K28" i="3"/>
  <c r="K20" i="3"/>
  <c r="C15" i="3"/>
  <c r="H28" i="3"/>
  <c r="I20" i="3"/>
  <c r="E33" i="3"/>
  <c r="G28" i="3"/>
  <c r="L30" i="3"/>
  <c r="H29" i="3"/>
  <c r="L25" i="3"/>
  <c r="G10" i="3"/>
  <c r="M12" i="3"/>
  <c r="M16" i="3"/>
  <c r="D14" i="3"/>
  <c r="M4" i="3"/>
  <c r="E26" i="3"/>
  <c r="E30" i="3"/>
  <c r="H25" i="3"/>
  <c r="G14" i="3"/>
  <c r="G34" i="3"/>
  <c r="J9" i="3"/>
  <c r="K14" i="3"/>
  <c r="L5" i="3"/>
  <c r="G17" i="3"/>
  <c r="M21" i="3"/>
  <c r="F5" i="3"/>
  <c r="G9" i="3"/>
  <c r="G13" i="3"/>
  <c r="B8" i="3"/>
  <c r="J14" i="3"/>
  <c r="K12" i="3"/>
  <c r="L13" i="3"/>
  <c r="E27" i="3"/>
  <c r="I29" i="3"/>
  <c r="E32" i="3"/>
  <c r="D20" i="3"/>
  <c r="L33" i="3"/>
  <c r="G27" i="3"/>
  <c r="I4" i="3"/>
  <c r="I30" i="3"/>
  <c r="D29" i="3"/>
  <c r="B33" i="3"/>
  <c r="G16" i="3"/>
  <c r="K29" i="3"/>
  <c r="D10" i="3"/>
  <c r="H33" i="3"/>
  <c r="H12" i="3"/>
  <c r="K31" i="3"/>
  <c r="G30" i="3"/>
  <c r="B25" i="3"/>
  <c r="H21" i="3"/>
  <c r="C28" i="3"/>
  <c r="J33" i="3"/>
  <c r="I7" i="3"/>
  <c r="J31" i="3"/>
  <c r="L32" i="3"/>
  <c r="F28" i="3"/>
  <c r="L16" i="3"/>
  <c r="C9" i="3"/>
  <c r="F32" i="3"/>
  <c r="L7" i="3"/>
  <c r="K5" i="3"/>
  <c r="E5" i="3"/>
  <c r="G18" i="3"/>
  <c r="C14" i="3"/>
  <c r="L34" i="3"/>
  <c r="C25" i="3"/>
  <c r="J28" i="3"/>
  <c r="D27" i="3"/>
  <c r="J7" i="3"/>
  <c r="K22" i="3"/>
  <c r="D26" i="3"/>
  <c r="B15" i="3"/>
  <c r="E14" i="3"/>
  <c r="F7" i="3"/>
  <c r="F19" i="3"/>
  <c r="B28" i="3"/>
  <c r="L31" i="3"/>
  <c r="L28" i="3"/>
  <c r="K21" i="3"/>
  <c r="L21" i="3"/>
  <c r="B32" i="3"/>
  <c r="C13" i="3"/>
  <c r="G22" i="3"/>
  <c r="B12" i="3"/>
  <c r="J26" i="3"/>
  <c r="C21" i="3"/>
  <c r="M17" i="3"/>
  <c r="C23" i="3"/>
  <c r="H5" i="3"/>
  <c r="C29" i="3"/>
  <c r="D24" i="3"/>
  <c r="H8" i="3"/>
  <c r="I15" i="3"/>
  <c r="K18" i="3"/>
  <c r="I13" i="3"/>
  <c r="J23" i="3"/>
  <c r="K11" i="3"/>
  <c r="F24" i="3"/>
  <c r="C18" i="3"/>
  <c r="C30" i="3"/>
  <c r="B6" i="3"/>
  <c r="H27" i="3"/>
  <c r="L15" i="3"/>
  <c r="F29" i="3"/>
  <c r="B4" i="3"/>
  <c r="D5" i="3"/>
  <c r="C8" i="3"/>
  <c r="B29" i="3"/>
  <c r="M8" i="3"/>
  <c r="E22" i="3"/>
  <c r="C33" i="3"/>
  <c r="J27" i="3"/>
  <c r="E19" i="3"/>
  <c r="L14" i="3"/>
  <c r="I18" i="3"/>
  <c r="C20" i="3"/>
  <c r="J4" i="3"/>
  <c r="M29" i="3"/>
  <c r="M20" i="3"/>
  <c r="B14" i="3"/>
  <c r="E23" i="3"/>
  <c r="H23" i="3"/>
  <c r="K6" i="3"/>
  <c r="K8" i="3"/>
  <c r="M28" i="3"/>
  <c r="H10" i="3"/>
  <c r="D4" i="3"/>
  <c r="I10" i="3"/>
  <c r="C10" i="3"/>
  <c r="H20" i="3"/>
  <c r="H11" i="3"/>
  <c r="D22" i="3"/>
  <c r="L10" i="3"/>
  <c r="C12" i="3"/>
  <c r="K7" i="3"/>
  <c r="E10" i="3"/>
  <c r="B5" i="3"/>
  <c r="J13" i="3"/>
  <c r="D6" i="3"/>
  <c r="J5" i="3"/>
  <c r="K33" i="3"/>
  <c r="I8" i="3"/>
  <c r="E7" i="3"/>
  <c r="B17" i="3"/>
  <c r="B11" i="3"/>
  <c r="F16" i="3"/>
  <c r="F15" i="3"/>
  <c r="F11" i="3"/>
  <c r="D16" i="3"/>
  <c r="B19" i="3"/>
  <c r="L27" i="3"/>
  <c r="L23" i="3"/>
  <c r="H16" i="3"/>
  <c r="I16" i="3"/>
  <c r="K32" i="3"/>
  <c r="B10" i="3"/>
  <c r="E6" i="3"/>
  <c r="E8" i="3"/>
  <c r="H9" i="3"/>
  <c r="E16" i="3"/>
  <c r="M18" i="3"/>
  <c r="H32" i="3"/>
  <c r="F20" i="3"/>
  <c r="G8" i="3"/>
  <c r="F6" i="3"/>
  <c r="K16" i="3"/>
  <c r="J12" i="3"/>
  <c r="F25" i="3"/>
  <c r="L24" i="3"/>
  <c r="J6" i="3"/>
  <c r="I9" i="3"/>
  <c r="E11" i="3"/>
  <c r="G4" i="3"/>
  <c r="E31" i="3"/>
  <c r="M14" i="3"/>
  <c r="D23" i="3"/>
  <c r="H30" i="3"/>
  <c r="E24" i="3"/>
  <c r="E12" i="3"/>
  <c r="K34" i="3"/>
  <c r="M30" i="3"/>
  <c r="D40" i="3" l="1"/>
  <c r="B38" i="3"/>
  <c r="B37" i="3"/>
  <c r="B35" i="3"/>
  <c r="G38" i="3"/>
  <c r="G35" i="3"/>
  <c r="G37" i="3"/>
  <c r="C35" i="3"/>
  <c r="C37" i="3"/>
  <c r="C38" i="3"/>
  <c r="D42" i="3"/>
  <c r="J37" i="3"/>
  <c r="J38" i="3"/>
  <c r="J35" i="3"/>
  <c r="E37" i="3"/>
  <c r="E38" i="3"/>
  <c r="E35" i="3"/>
  <c r="M35" i="3"/>
  <c r="M37" i="3"/>
  <c r="M38" i="3"/>
  <c r="L35" i="3"/>
  <c r="L37" i="3"/>
  <c r="L38" i="3"/>
  <c r="F37" i="3"/>
  <c r="F38" i="3"/>
  <c r="F35" i="3"/>
  <c r="D37" i="3"/>
  <c r="D38" i="3"/>
  <c r="D35" i="3"/>
  <c r="H38" i="3"/>
  <c r="H35" i="3"/>
  <c r="H37" i="3"/>
  <c r="K37" i="3"/>
  <c r="K35" i="3"/>
  <c r="K38" i="3"/>
  <c r="I35" i="3"/>
  <c r="I38" i="3"/>
  <c r="I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Q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No measureable rain from March 26 - October 21, 1989.</t>
        </r>
      </text>
    </comment>
    <comment ref="B1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<sst xmlns="http://schemas.openxmlformats.org/spreadsheetml/2006/main" count="304" uniqueCount="127">
  <si>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</si>
  <si>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</si>
  <si>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</si>
  <si>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</si>
  <si>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</si>
  <si>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</si>
  <si>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</si>
  <si>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</si>
  <si>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</si>
  <si>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</si>
  <si>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</si>
  <si>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</si>
  <si>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</si>
  <si>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</si>
  <si>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</si>
  <si>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</si>
  <si>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</si>
  <si>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</si>
  <si>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</si>
  <si>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</si>
  <si>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</si>
  <si>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</si>
  <si>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</si>
  <si>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</si>
  <si>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</si>
  <si>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</si>
  <si>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</si>
  <si>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</si>
  <si>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</si>
  <si>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</si>
  <si>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</si>
  <si>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</si>
  <si>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</si>
  <si>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</si>
  <si>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</si>
  <si>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</si>
  <si>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</si>
  <si>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</si>
  <si>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</si>
  <si>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</si>
  <si>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</si>
  <si>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</si>
  <si>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</si>
  <si>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</si>
  <si>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</si>
  <si>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</si>
  <si>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</si>
  <si>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</si>
  <si>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</si>
  <si>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</si>
  <si>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</si>
  <si>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</si>
  <si>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</si>
  <si>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</si>
  <si>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</si>
  <si>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</si>
  <si>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</si>
  <si>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</si>
  <si>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</si>
  <si>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</si>
  <si>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</si>
  <si>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</si>
  <si>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</si>
  <si>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</si>
  <si>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</si>
  <si>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</si>
  <si>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</si>
  <si>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</si>
  <si>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</si>
  <si>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</si>
  <si>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</si>
  <si>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</si>
  <si>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</si>
  <si>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</si>
  <si>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</si>
  <si>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</si>
  <si>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Saddleback FRS</t>
  </si>
  <si>
    <t>Rain / Stage</t>
  </si>
  <si>
    <t>Harquahala</t>
  </si>
  <si>
    <r>
      <t>33</t>
    </r>
    <r>
      <rPr>
        <sz val="11"/>
        <color theme="1"/>
        <rFont val="Calibri"/>
        <family val="2"/>
      </rPr>
      <t>° 27' 59.8"</t>
    </r>
  </si>
  <si>
    <r>
      <t>113</t>
    </r>
    <r>
      <rPr>
        <sz val="11"/>
        <color theme="1"/>
        <rFont val="Calibri"/>
        <family val="2"/>
      </rPr>
      <t>° 04' 21.3"</t>
    </r>
  </si>
  <si>
    <t>7 miles WSW of Tonopah</t>
  </si>
  <si>
    <t>Repeater</t>
  </si>
  <si>
    <t>No rain fell</t>
  </si>
  <si>
    <t>Battery</t>
  </si>
  <si>
    <t>Data collision</t>
  </si>
  <si>
    <t>Programming error</t>
  </si>
  <si>
    <t>Unknown</t>
  </si>
  <si>
    <t>Transmitter</t>
  </si>
  <si>
    <t>Not documented</t>
  </si>
  <si>
    <t>Antenna</t>
  </si>
  <si>
    <t>_____</t>
  </si>
  <si>
    <t>Receive station down</t>
  </si>
  <si>
    <t>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</si>
  <si>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</si>
  <si>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</si>
  <si>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</si>
  <si>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</si>
  <si>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</si>
  <si>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</si>
  <si>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</si>
  <si>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</si>
  <si>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</si>
  <si>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</si>
  <si>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Saddleback FRS  # 25200</t>
  </si>
  <si>
    <t>Gage ID # History:</t>
  </si>
  <si>
    <r>
      <rPr>
        <b/>
        <sz val="11"/>
        <color theme="1"/>
        <rFont val="Calibri"/>
        <family val="2"/>
        <scheme val="minor"/>
      </rPr>
      <t>25200</t>
    </r>
    <r>
      <rPr>
        <sz val="11"/>
        <color theme="1"/>
        <rFont val="Calibri"/>
        <family val="2"/>
        <scheme val="minor"/>
      </rPr>
      <t xml:space="preserve"> since 03/08/18; 5110 since 09/07/92; 0660 starting 12/16/88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</si>
  <si>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</si>
  <si>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</si>
  <si>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</si>
  <si>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</si>
  <si>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</si>
  <si>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</si>
  <si>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</si>
  <si>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</si>
  <si>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</si>
  <si>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</si>
  <si>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</si>
  <si>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</si>
  <si>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</si>
  <si>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1,185 ft.</t>
  </si>
  <si>
    <t>Trivia Note: No measureable rain from March 26 - October 21, 1989 (209 days).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</si>
  <si>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</si>
  <si>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</si>
  <si>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35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</si>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</sst>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9" tint="-0.249977111117893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2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0" borderId="0" xfId="0" applyFont="1"/>
    <xf numFmtId="0" fontId="27" fillId="0" borderId="13" xfId="0" applyFont="1" applyBorder="1" applyAlignment="1">
      <alignment horizontal="left"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35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40" fillId="0" borderId="13" xfId="0" applyFont="1" applyBorder="1" applyAlignment="1">
      <alignment horizontal="left" vertical="center"/>
    </xf>
    <xf numFmtId="165" fontId="40" fillId="0" borderId="13" xfId="0" applyNumberFormat="1" applyFont="1" applyBorder="1" applyAlignment="1">
      <alignment horizontal="left" vertical="center"/>
    </xf>
    <xf numFmtId="2" fontId="40" fillId="0" borderId="13" xfId="0" applyNumberFormat="1" applyFont="1" applyBorder="1" applyAlignment="1">
      <alignment horizontal="right" vertical="center"/>
    </xf>
    <xf numFmtId="167" fontId="40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4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Meta_Stats!$P$5:$P$40</c:f>
              <c:numCache>
                <c:formatCode>0.00</c:formatCode>
                <c:ptCount val="36"/>
                <c:pt idx="0">
                  <c:v>3.6220399999999993</c:v>
                </c:pt>
                <c:pt idx="1">
                  <c:v>4.5275499999999997</c:v>
                </c:pt>
                <c:pt idx="3">
                  <c:v>8.5039199999999955</c:v>
                </c:pt>
                <c:pt idx="4">
                  <c:v>4.6850300000000002</c:v>
                </c:pt>
                <c:pt idx="5">
                  <c:v>4.4094399999999982</c:v>
                </c:pt>
                <c:pt idx="6">
                  <c:v>2.4015699999999995</c:v>
                </c:pt>
                <c:pt idx="7">
                  <c:v>4.9606200000000005</c:v>
                </c:pt>
                <c:pt idx="8">
                  <c:v>9.4881699999999984</c:v>
                </c:pt>
                <c:pt idx="9">
                  <c:v>3.8188900000000001</c:v>
                </c:pt>
                <c:pt idx="10">
                  <c:v>2.6771600000000002</c:v>
                </c:pt>
                <c:pt idx="11">
                  <c:v>4.4881799999999981</c:v>
                </c:pt>
                <c:pt idx="12">
                  <c:v>1.7322799999999998</c:v>
                </c:pt>
                <c:pt idx="13">
                  <c:v>7.5590399999999995</c:v>
                </c:pt>
                <c:pt idx="14">
                  <c:v>2.9133800000000001</c:v>
                </c:pt>
                <c:pt idx="15">
                  <c:v>13.858239999999999</c:v>
                </c:pt>
                <c:pt idx="16">
                  <c:v>3.8188900000000001</c:v>
                </c:pt>
                <c:pt idx="17">
                  <c:v>2.6771599999999993</c:v>
                </c:pt>
                <c:pt idx="18">
                  <c:v>6.3385699999999989</c:v>
                </c:pt>
                <c:pt idx="19">
                  <c:v>3.9369999999999994</c:v>
                </c:pt>
                <c:pt idx="20">
                  <c:v>5.8661299999999983</c:v>
                </c:pt>
                <c:pt idx="21">
                  <c:v>3.2677099999999992</c:v>
                </c:pt>
                <c:pt idx="22">
                  <c:v>3.9763700000000006</c:v>
                </c:pt>
                <c:pt idx="23">
                  <c:v>3.3464499999999999</c:v>
                </c:pt>
                <c:pt idx="24">
                  <c:v>4.9606199999999987</c:v>
                </c:pt>
                <c:pt idx="25">
                  <c:v>2.9133800000000001</c:v>
                </c:pt>
                <c:pt idx="26">
                  <c:v>2.1653499999999997</c:v>
                </c:pt>
                <c:pt idx="27">
                  <c:v>5.2755799999999988</c:v>
                </c:pt>
                <c:pt idx="28">
                  <c:v>2.8346399999999998</c:v>
                </c:pt>
                <c:pt idx="29">
                  <c:v>8.2283299999999979</c:v>
                </c:pt>
                <c:pt idx="30">
                  <c:v>8.8582499999999982</c:v>
                </c:pt>
                <c:pt idx="31">
                  <c:v>3.0708600000000006</c:v>
                </c:pt>
                <c:pt idx="32">
                  <c:v>6.3779399999999997</c:v>
                </c:pt>
                <c:pt idx="33">
                  <c:v>6.0629799999999978</c:v>
                </c:pt>
                <c:pt idx="34">
                  <c:v>4.120000000000001</c:v>
                </c:pt>
                <c:pt idx="35">
                  <c:v>3.0708600000000001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5-492E-ACB8-8041757722D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Meta_Stats!$Q$5:$Q$40</c:f>
              <c:numCache>
                <c:formatCode>0.00</c:formatCode>
                <c:ptCount val="36"/>
                <c:pt idx="0">
                  <c:v>2.2834599999999998</c:v>
                </c:pt>
                <c:pt idx="1">
                  <c:v>1.8897600000000003</c:v>
                </c:pt>
                <c:pt idx="2">
                  <c:v>0.74802999999999997</c:v>
                </c:pt>
                <c:pt idx="3">
                  <c:v>0.47243999999999997</c:v>
                </c:pt>
                <c:pt idx="4">
                  <c:v>2.8346400000000003</c:v>
                </c:pt>
                <c:pt idx="5">
                  <c:v>0.31496000000000002</c:v>
                </c:pt>
                <c:pt idx="6">
                  <c:v>1.45669</c:v>
                </c:pt>
                <c:pt idx="7">
                  <c:v>3.9763699999999997</c:v>
                </c:pt>
                <c:pt idx="8">
                  <c:v>3.7401500000000003</c:v>
                </c:pt>
                <c:pt idx="9">
                  <c:v>1.8897600000000001</c:v>
                </c:pt>
                <c:pt idx="10">
                  <c:v>1.02362</c:v>
                </c:pt>
                <c:pt idx="11">
                  <c:v>0.74803000000000008</c:v>
                </c:pt>
                <c:pt idx="12">
                  <c:v>1.45669</c:v>
                </c:pt>
                <c:pt idx="13">
                  <c:v>3.7401499999999999</c:v>
                </c:pt>
                <c:pt idx="14">
                  <c:v>0.94487999999999994</c:v>
                </c:pt>
                <c:pt idx="15">
                  <c:v>3.5432999999999999</c:v>
                </c:pt>
                <c:pt idx="16">
                  <c:v>2.4803100000000002</c:v>
                </c:pt>
                <c:pt idx="17">
                  <c:v>1.1417300000000001</c:v>
                </c:pt>
                <c:pt idx="18">
                  <c:v>3.1889700000000003</c:v>
                </c:pt>
                <c:pt idx="19">
                  <c:v>1.4960599999999999</c:v>
                </c:pt>
                <c:pt idx="20">
                  <c:v>0.82677</c:v>
                </c:pt>
                <c:pt idx="21">
                  <c:v>0.5118100000000001</c:v>
                </c:pt>
                <c:pt idx="22">
                  <c:v>1.8110199999999996</c:v>
                </c:pt>
                <c:pt idx="23">
                  <c:v>1.5354299999999999</c:v>
                </c:pt>
                <c:pt idx="24">
                  <c:v>2.1259799999999993</c:v>
                </c:pt>
                <c:pt idx="25">
                  <c:v>0.15748000000000001</c:v>
                </c:pt>
                <c:pt idx="26">
                  <c:v>0.66929000000000016</c:v>
                </c:pt>
                <c:pt idx="27">
                  <c:v>1.6141700000000001</c:v>
                </c:pt>
                <c:pt idx="28">
                  <c:v>1.7716500000000002</c:v>
                </c:pt>
                <c:pt idx="29">
                  <c:v>3.7795199999999998</c:v>
                </c:pt>
                <c:pt idx="30">
                  <c:v>0.23622000000000001</c:v>
                </c:pt>
                <c:pt idx="31">
                  <c:v>2.1653500000000001</c:v>
                </c:pt>
                <c:pt idx="32">
                  <c:v>4.9606199999999996</c:v>
                </c:pt>
                <c:pt idx="33">
                  <c:v>1.3385800000000001</c:v>
                </c:pt>
                <c:pt idx="34">
                  <c:v>0.6</c:v>
                </c:pt>
                <c:pt idx="35">
                  <c:v>2.00787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5-492E-ACB8-804175772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1062760"/>
        <c:axId val="771061584"/>
      </c:barChart>
      <c:catAx>
        <c:axId val="771062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71061584"/>
        <c:crosses val="autoZero"/>
        <c:auto val="1"/>
        <c:lblAlgn val="ctr"/>
        <c:lblOffset val="100"/>
        <c:noMultiLvlLbl val="0"/>
      </c:catAx>
      <c:valAx>
        <c:axId val="7710615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710627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Saddleback FRS - 1,180 ft.</a:t>
            </a:r>
            <a:r>
              <a:rPr lang="en-US" sz="1400" b="1" i="0" u="none" strike="noStrike" baseline="0"/>
              <a:t>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40B8339-A02D-414B-880F-89B1FD2039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780-45C4-ADFC-C9EE9786BE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E8D11D1-4E49-4484-9C4A-B8E4BC5F95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780-45C4-ADFC-C9EE9786BE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2CAC663-1DBA-4BD6-A124-373A4CD2CD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780-45C4-ADFC-C9EE9786BE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2EC6CE6-E14C-46A1-B4BA-C2BBDC69D7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780-45C4-ADFC-C9EE9786BE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497D928-7E43-47CA-9F40-2D288A3794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780-45C4-ADFC-C9EE9786BE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F0C81BF-1C45-4805-8DD2-086067DC12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780-45C4-ADFC-C9EE9786BE7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1.5</c:v>
                </c:pt>
                <c:pt idx="2">
                  <c:v>1.93</c:v>
                </c:pt>
                <c:pt idx="3">
                  <c:v>2.17</c:v>
                </c:pt>
                <c:pt idx="4">
                  <c:v>2.48</c:v>
                </c:pt>
                <c:pt idx="5">
                  <c:v>2.83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</c:v>
                  </c:pt>
                  <c:pt idx="1">
                    <c:v>11</c:v>
                  </c:pt>
                  <c:pt idx="2">
                    <c:v>14</c:v>
                  </c:pt>
                  <c:pt idx="3">
                    <c:v>14</c:v>
                  </c:pt>
                  <c:pt idx="4">
                    <c:v>13</c:v>
                  </c:pt>
                  <c:pt idx="5">
                    <c:v>15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780-45C4-ADFC-C9EE9786BE7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1.37</c:v>
                </c:pt>
                <c:pt idx="1">
                  <c:v>2.2799999999999998</c:v>
                </c:pt>
                <c:pt idx="2">
                  <c:v>2.9</c:v>
                </c:pt>
                <c:pt idx="3">
                  <c:v>3.2</c:v>
                </c:pt>
                <c:pt idx="4">
                  <c:v>3.78</c:v>
                </c:pt>
                <c:pt idx="5">
                  <c:v>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80-45C4-ADFC-C9EE9786B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725168"/>
        <c:axId val="701726344"/>
      </c:scatterChart>
      <c:valAx>
        <c:axId val="7017251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726344"/>
        <c:crosses val="autoZero"/>
        <c:crossBetween val="midCat"/>
      </c:valAx>
      <c:valAx>
        <c:axId val="70172634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7251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Saddleback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727214133317031E-2"/>
                  <c:y val="-0.198524754738423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24</c:v>
                </c:pt>
                <c:pt idx="1">
                  <c:v>16</c:v>
                </c:pt>
                <c:pt idx="2">
                  <c:v>33</c:v>
                </c:pt>
                <c:pt idx="3">
                  <c:v>32</c:v>
                </c:pt>
                <c:pt idx="4">
                  <c:v>17</c:v>
                </c:pt>
                <c:pt idx="5">
                  <c:v>24</c:v>
                </c:pt>
                <c:pt idx="6">
                  <c:v>10</c:v>
                </c:pt>
                <c:pt idx="7">
                  <c:v>15</c:v>
                </c:pt>
                <c:pt idx="8">
                  <c:v>36</c:v>
                </c:pt>
                <c:pt idx="9">
                  <c:v>18</c:v>
                </c:pt>
                <c:pt idx="10">
                  <c:v>10</c:v>
                </c:pt>
                <c:pt idx="11">
                  <c:v>22</c:v>
                </c:pt>
                <c:pt idx="12">
                  <c:v>9</c:v>
                </c:pt>
                <c:pt idx="13">
                  <c:v>18</c:v>
                </c:pt>
                <c:pt idx="14">
                  <c:v>11</c:v>
                </c:pt>
                <c:pt idx="15">
                  <c:v>34</c:v>
                </c:pt>
                <c:pt idx="16">
                  <c:v>10</c:v>
                </c:pt>
                <c:pt idx="17">
                  <c:v>11</c:v>
                </c:pt>
                <c:pt idx="18">
                  <c:v>16</c:v>
                </c:pt>
                <c:pt idx="19">
                  <c:v>16</c:v>
                </c:pt>
                <c:pt idx="20">
                  <c:v>19</c:v>
                </c:pt>
                <c:pt idx="21">
                  <c:v>15</c:v>
                </c:pt>
                <c:pt idx="22">
                  <c:v>18</c:v>
                </c:pt>
                <c:pt idx="23">
                  <c:v>20</c:v>
                </c:pt>
                <c:pt idx="24">
                  <c:v>20</c:v>
                </c:pt>
                <c:pt idx="25">
                  <c:v>16</c:v>
                </c:pt>
                <c:pt idx="26">
                  <c:v>17</c:v>
                </c:pt>
                <c:pt idx="27">
                  <c:v>28</c:v>
                </c:pt>
                <c:pt idx="28">
                  <c:v>15</c:v>
                </c:pt>
                <c:pt idx="29">
                  <c:v>27</c:v>
                </c:pt>
                <c:pt idx="30">
                  <c:v>20</c:v>
                </c:pt>
                <c:pt idx="31">
                  <c:v>18</c:v>
                </c:pt>
                <c:pt idx="32">
                  <c:v>23</c:v>
                </c:pt>
                <c:pt idx="33">
                  <c:v>26</c:v>
                </c:pt>
                <c:pt idx="34">
                  <c:v>20</c:v>
                </c:pt>
                <c:pt idx="3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60-4468-9BD5-606C36169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04320"/>
        <c:axId val="593145104"/>
      </c:barChart>
      <c:catAx>
        <c:axId val="56600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145104"/>
        <c:crosses val="autoZero"/>
        <c:auto val="1"/>
        <c:lblAlgn val="ctr"/>
        <c:lblOffset val="100"/>
        <c:noMultiLvlLbl val="0"/>
      </c:catAx>
      <c:valAx>
        <c:axId val="59314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004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59.8%22N+113%C2%B004'21.3%22W/@33.4666,-113.0725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0003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21</xdr:col>
      <xdr:colOff>10582</xdr:colOff>
      <xdr:row>31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BED1C3-3CE5-4903-854C-DDCD240CD4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660&amp;lon=-112.0728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5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105</v>
      </c>
      <c r="B4" s="160" t="s">
        <v>106</v>
      </c>
      <c r="C4" s="161"/>
      <c r="D4" s="162"/>
      <c r="O4" s="2">
        <v>1989</v>
      </c>
      <c r="P4" s="152"/>
      <c r="Q4" s="91">
        <f>'1989'!C367</f>
        <v>0</v>
      </c>
    </row>
    <row r="5" spans="1:17" ht="15" customHeight="1" thickBot="1">
      <c r="A5" s="17"/>
      <c r="B5" s="161"/>
      <c r="C5" s="161"/>
      <c r="D5" s="162"/>
      <c r="O5" s="2">
        <v>1990</v>
      </c>
      <c r="P5" s="90">
        <f>'1990'!B367</f>
        <v>3.6220399999999993</v>
      </c>
      <c r="Q5" s="91">
        <f>'1990'!C367</f>
        <v>2.2834599999999998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1991</v>
      </c>
      <c r="P6" s="90">
        <f>'1991'!B367</f>
        <v>4.5275499999999997</v>
      </c>
      <c r="Q6" s="91">
        <f>'1991'!C367</f>
        <v>1.8897600000000003</v>
      </c>
    </row>
    <row r="7" spans="1:17" ht="15.75" thickBot="1">
      <c r="A7" s="17" t="s">
        <v>3</v>
      </c>
      <c r="B7" s="82">
        <f>(D7-B8)/365.25</f>
        <v>36.791238877481177</v>
      </c>
      <c r="C7" s="81" t="s">
        <v>73</v>
      </c>
      <c r="D7" s="80">
        <v>45931</v>
      </c>
      <c r="O7" s="2">
        <v>1992</v>
      </c>
      <c r="P7" s="152"/>
      <c r="Q7" s="91">
        <f>'1992'!C367</f>
        <v>0.74802999999999997</v>
      </c>
    </row>
    <row r="8" spans="1:17" ht="15.75" thickBot="1">
      <c r="A8" s="18" t="s">
        <v>4</v>
      </c>
      <c r="B8" s="19">
        <v>32493</v>
      </c>
      <c r="C8" s="6"/>
      <c r="D8" s="16"/>
      <c r="O8" s="2">
        <v>1993</v>
      </c>
      <c r="P8" s="90">
        <f>'1993'!B367</f>
        <v>8.5039199999999955</v>
      </c>
      <c r="Q8" s="91">
        <f>'1993'!C367</f>
        <v>0.47243999999999997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1994</v>
      </c>
      <c r="P9" s="90">
        <f>'1994'!B367</f>
        <v>4.6850300000000002</v>
      </c>
      <c r="Q9" s="91">
        <f>'1994'!C367</f>
        <v>2.8346400000000003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4.4094399999999982</v>
      </c>
      <c r="Q10" s="91">
        <f>'1995'!C367</f>
        <v>0.31496000000000002</v>
      </c>
    </row>
    <row r="11" spans="1:17" ht="15.75" thickBot="1">
      <c r="A11" s="17" t="s">
        <v>7</v>
      </c>
      <c r="B11" s="12" t="s">
        <v>79</v>
      </c>
      <c r="C11" s="20">
        <v>33.4666</v>
      </c>
      <c r="D11" s="15"/>
      <c r="O11" s="2">
        <v>1996</v>
      </c>
      <c r="P11" s="90">
        <f>'1996'!B367</f>
        <v>2.4015699999999995</v>
      </c>
      <c r="Q11" s="91">
        <f>'1996'!C367</f>
        <v>1.45669</v>
      </c>
    </row>
    <row r="12" spans="1:17" ht="15.75" thickBot="1">
      <c r="A12" s="17" t="s">
        <v>8</v>
      </c>
      <c r="B12" s="12" t="s">
        <v>80</v>
      </c>
      <c r="C12" s="20">
        <v>-113.07258</v>
      </c>
      <c r="D12" s="15"/>
      <c r="O12" s="2">
        <v>1997</v>
      </c>
      <c r="P12" s="90">
        <f>'1997'!B367</f>
        <v>4.9606200000000005</v>
      </c>
      <c r="Q12" s="91">
        <f>'1997'!C367</f>
        <v>3.9763699999999997</v>
      </c>
    </row>
    <row r="13" spans="1:17" ht="15.75" thickBot="1">
      <c r="A13" s="17" t="s">
        <v>9</v>
      </c>
      <c r="B13" s="12" t="s">
        <v>120</v>
      </c>
      <c r="C13" s="12"/>
      <c r="D13" s="15"/>
      <c r="O13" s="2">
        <v>1998</v>
      </c>
      <c r="P13" s="90">
        <f>'1998'!B367</f>
        <v>9.4881699999999984</v>
      </c>
      <c r="Q13" s="91">
        <f>'1998'!C367</f>
        <v>3.7401500000000003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1999</v>
      </c>
      <c r="P14" s="90">
        <f>'1999'!B367</f>
        <v>3.8188900000000001</v>
      </c>
      <c r="Q14" s="91">
        <f>'1999'!C367</f>
        <v>1.8897600000000001</v>
      </c>
    </row>
    <row r="15" spans="1:17" ht="15.75" thickBot="1">
      <c r="A15" s="83" t="s">
        <v>124</v>
      </c>
      <c r="B15" s="12"/>
      <c r="C15" s="12"/>
      <c r="D15" s="62">
        <f>AVERAGE(P4:P43)</f>
        <v>4.8803594285714293</v>
      </c>
      <c r="O15" s="2">
        <v>2000</v>
      </c>
      <c r="P15" s="90">
        <f>'2000'!B367</f>
        <v>2.6771600000000002</v>
      </c>
      <c r="Q15" s="91">
        <f>'2000'!C367</f>
        <v>1.02362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2001</v>
      </c>
      <c r="P16" s="90">
        <f>'2001'!B367</f>
        <v>4.4881799999999981</v>
      </c>
      <c r="Q16" s="91">
        <f>'2001'!C367</f>
        <v>0.74803000000000008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2002</v>
      </c>
      <c r="P17" s="90">
        <f>'2002'!B367</f>
        <v>1.7322799999999998</v>
      </c>
      <c r="Q17" s="91">
        <f>'2002'!C367</f>
        <v>1.45669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2003</v>
      </c>
      <c r="P18" s="90">
        <f>'2003'!B367</f>
        <v>7.5590399999999995</v>
      </c>
      <c r="Q18" s="91">
        <f>'2003'!C367</f>
        <v>3.7401499999999999</v>
      </c>
    </row>
    <row r="19" spans="1:17" ht="15.75" thickBot="1">
      <c r="O19" s="2">
        <v>2004</v>
      </c>
      <c r="P19" s="90">
        <f>'2004'!B367</f>
        <v>2.9133800000000001</v>
      </c>
      <c r="Q19" s="91">
        <f>'2004'!C367</f>
        <v>0.94487999999999994</v>
      </c>
    </row>
    <row r="20" spans="1:17" ht="15.75" thickBot="1">
      <c r="A20" s="84" t="s">
        <v>16</v>
      </c>
      <c r="B20" s="30"/>
      <c r="C20" s="30"/>
      <c r="D20" s="31"/>
      <c r="O20" s="2">
        <v>2005</v>
      </c>
      <c r="P20" s="90">
        <f>'2005'!B367</f>
        <v>13.858239999999999</v>
      </c>
      <c r="Q20" s="91">
        <f>'2005'!C367</f>
        <v>3.5432999999999999</v>
      </c>
    </row>
    <row r="21" spans="1:17" ht="15.75" thickBot="1">
      <c r="A21" s="32" t="s">
        <v>55</v>
      </c>
      <c r="B21" s="33"/>
      <c r="C21" s="33"/>
      <c r="D21" s="34"/>
      <c r="O21" s="2">
        <v>2006</v>
      </c>
      <c r="P21" s="90">
        <f>'2006'!B367</f>
        <v>3.8188900000000001</v>
      </c>
      <c r="Q21" s="91">
        <f>'2006'!C367</f>
        <v>2.4803100000000002</v>
      </c>
    </row>
    <row r="22" spans="1:17" ht="15.75" thickBot="1">
      <c r="A22" s="35" t="s">
        <v>56</v>
      </c>
      <c r="B22" s="36"/>
      <c r="C22" s="36"/>
      <c r="D22" s="37"/>
      <c r="O22" s="2">
        <v>2007</v>
      </c>
      <c r="P22" s="90">
        <f>'2007'!B367</f>
        <v>2.6771599999999993</v>
      </c>
      <c r="Q22" s="91">
        <f>'2007'!C367</f>
        <v>1.1417300000000001</v>
      </c>
    </row>
    <row r="23" spans="1:17" ht="15.75" thickBot="1">
      <c r="O23" s="2">
        <v>2008</v>
      </c>
      <c r="P23" s="90">
        <f>'2008'!B367</f>
        <v>6.3385699999999989</v>
      </c>
      <c r="Q23" s="91">
        <f>'2008'!C367</f>
        <v>3.1889700000000003</v>
      </c>
    </row>
    <row r="24" spans="1:17" ht="15.75" thickBot="1">
      <c r="A24" s="38" t="s">
        <v>54</v>
      </c>
      <c r="B24" s="54"/>
      <c r="C24" s="54"/>
      <c r="D24" s="39"/>
      <c r="O24" s="2">
        <v>2009</v>
      </c>
      <c r="P24" s="90">
        <f>'2009'!B367</f>
        <v>3.9369999999999994</v>
      </c>
      <c r="Q24" s="91">
        <f>'2009'!C367</f>
        <v>1.4960599999999999</v>
      </c>
    </row>
    <row r="25" spans="1:17" ht="15.75" thickBot="1">
      <c r="A25" s="40"/>
      <c r="B25" s="40" t="s">
        <v>51</v>
      </c>
      <c r="C25" s="55">
        <v>31</v>
      </c>
      <c r="D25" s="57"/>
      <c r="O25" s="2">
        <v>2010</v>
      </c>
      <c r="P25" s="90">
        <f>'2010'!B367</f>
        <v>5.8661299999999983</v>
      </c>
      <c r="Q25" s="91">
        <f>'2010'!C367</f>
        <v>0.82677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2011</v>
      </c>
      <c r="P26" s="90">
        <f>'2011'!B367</f>
        <v>3.2677099999999992</v>
      </c>
      <c r="Q26" s="91">
        <f>'2011'!C367</f>
        <v>0.5118100000000001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2012</v>
      </c>
      <c r="P27" s="90">
        <f>'2012'!B367</f>
        <v>3.9763700000000006</v>
      </c>
      <c r="Q27" s="91">
        <f>'2012'!C367</f>
        <v>1.8110199999999996</v>
      </c>
    </row>
    <row r="28" spans="1:17" ht="15.75" thickBot="1">
      <c r="O28" s="2">
        <v>2013</v>
      </c>
      <c r="P28" s="90">
        <f>'2013'!B367</f>
        <v>3.3464499999999999</v>
      </c>
      <c r="Q28" s="91">
        <f>'2013'!C367</f>
        <v>1.5354299999999999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2014</v>
      </c>
      <c r="P29" s="90">
        <f>'2014'!B367</f>
        <v>4.9606199999999987</v>
      </c>
      <c r="Q29" s="91">
        <f>'2014'!C367</f>
        <v>2.1259799999999993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2.9133800000000001</v>
      </c>
      <c r="Q30" s="91">
        <f>'2015'!C367</f>
        <v>0.15748000000000001</v>
      </c>
    </row>
    <row r="31" spans="1:17" ht="15.75" thickBot="1">
      <c r="A31" s="44" t="s">
        <v>18</v>
      </c>
      <c r="B31" s="45">
        <f>FREQ!$B$41</f>
        <v>0.83</v>
      </c>
      <c r="C31" s="148">
        <f>FREQ!$C$41</f>
        <v>38940</v>
      </c>
      <c r="D31" s="46">
        <v>7</v>
      </c>
      <c r="O31" s="2">
        <v>2016</v>
      </c>
      <c r="P31" s="90">
        <f>'2016'!B367</f>
        <v>2.1653499999999997</v>
      </c>
      <c r="Q31" s="91">
        <f>'2016'!C367</f>
        <v>0.66929000000000016</v>
      </c>
    </row>
    <row r="32" spans="1:17" ht="15.75" thickBot="1">
      <c r="A32" s="44" t="s">
        <v>19</v>
      </c>
      <c r="B32" s="45">
        <f>FREQ!$D$41</f>
        <v>1.5</v>
      </c>
      <c r="C32" s="148">
        <f>FREQ!$E$41</f>
        <v>38940</v>
      </c>
      <c r="D32" s="46">
        <v>11</v>
      </c>
      <c r="O32" s="2">
        <v>2017</v>
      </c>
      <c r="P32" s="90">
        <f>'2017'!B367</f>
        <v>5.2755799999999988</v>
      </c>
      <c r="Q32" s="91">
        <f>'2017'!C367</f>
        <v>1.6141700000000001</v>
      </c>
    </row>
    <row r="33" spans="1:17" ht="15.75" thickBot="1">
      <c r="A33" s="44" t="s">
        <v>20</v>
      </c>
      <c r="B33" s="45">
        <f>FREQ!$F$41</f>
        <v>1.93</v>
      </c>
      <c r="C33" s="148">
        <f>FREQ!$G$41</f>
        <v>38573</v>
      </c>
      <c r="D33" s="46">
        <v>14</v>
      </c>
      <c r="O33" s="2">
        <v>2018</v>
      </c>
      <c r="P33" s="90">
        <f>'2018'!B367</f>
        <v>2.8346399999999998</v>
      </c>
      <c r="Q33" s="91">
        <f>'2018'!C367</f>
        <v>1.7716500000000002</v>
      </c>
    </row>
    <row r="34" spans="1:17" ht="15.75" customHeight="1" thickBot="1">
      <c r="A34" s="44" t="s">
        <v>21</v>
      </c>
      <c r="B34" s="45">
        <f>FREQ!$H$41</f>
        <v>2.17</v>
      </c>
      <c r="C34" s="148">
        <f>FREQ!$I$41</f>
        <v>38573</v>
      </c>
      <c r="D34" s="46">
        <v>14</v>
      </c>
      <c r="O34" s="2">
        <v>2019</v>
      </c>
      <c r="P34" s="90">
        <f>'2019'!B367</f>
        <v>8.2283299999999979</v>
      </c>
      <c r="Q34" s="91">
        <f>'2019'!C367</f>
        <v>3.7795199999999998</v>
      </c>
    </row>
    <row r="35" spans="1:17" ht="15.75" thickBot="1">
      <c r="A35" s="44" t="s">
        <v>22</v>
      </c>
      <c r="B35" s="45">
        <f>FREQ!$J$41</f>
        <v>2.48</v>
      </c>
      <c r="C35" s="148">
        <f>FREQ!$K$41</f>
        <v>43731</v>
      </c>
      <c r="D35" s="46">
        <v>13</v>
      </c>
      <c r="O35" s="2">
        <v>2020</v>
      </c>
      <c r="P35" s="90">
        <f>'2020'!B367</f>
        <v>8.8582499999999982</v>
      </c>
      <c r="Q35" s="91">
        <f>'2020'!C367</f>
        <v>0.23622000000000001</v>
      </c>
    </row>
    <row r="36" spans="1:17" ht="15.75" thickBot="1">
      <c r="A36" s="47" t="s">
        <v>23</v>
      </c>
      <c r="B36" s="48">
        <f>FREQ!$L$41</f>
        <v>2.83</v>
      </c>
      <c r="C36" s="149">
        <f>FREQ!$M$41</f>
        <v>40199</v>
      </c>
      <c r="D36" s="49">
        <v>15</v>
      </c>
      <c r="O36" s="2">
        <v>2021</v>
      </c>
      <c r="P36" s="90">
        <f>'2021'!B367</f>
        <v>3.0708600000000006</v>
      </c>
      <c r="Q36" s="91">
        <f>'2021'!C367</f>
        <v>2.1653500000000001</v>
      </c>
    </row>
    <row r="37" spans="1:17" ht="15.75" thickBot="1">
      <c r="O37" s="2">
        <v>2022</v>
      </c>
      <c r="P37" s="90">
        <f>'2022'!B367</f>
        <v>6.3779399999999997</v>
      </c>
      <c r="Q37" s="91">
        <f>'2022'!C367</f>
        <v>4.9606199999999996</v>
      </c>
    </row>
    <row r="38" spans="1:17" ht="16.5" thickBot="1">
      <c r="A38" s="168" t="s">
        <v>72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2">
        <v>2023</v>
      </c>
      <c r="P38" s="90">
        <f>'2023'!B367</f>
        <v>6.0629799999999978</v>
      </c>
      <c r="Q38" s="91">
        <f>'2023'!C367</f>
        <v>1.3385800000000001</v>
      </c>
    </row>
    <row r="39" spans="1:17" ht="15.75" thickBot="1">
      <c r="O39" s="2">
        <v>2024</v>
      </c>
      <c r="P39" s="90">
        <f>'2024'!B367</f>
        <v>4.120000000000001</v>
      </c>
      <c r="Q39" s="91">
        <f>'2024'!C367</f>
        <v>0.6</v>
      </c>
    </row>
    <row r="40" spans="1:17" ht="15" customHeight="1" thickBot="1">
      <c r="O40" s="2">
        <v>2025</v>
      </c>
      <c r="P40" s="90">
        <f>'2025'!B367</f>
        <v>3.0708600000000001</v>
      </c>
      <c r="Q40" s="91">
        <f>'2025'!C367</f>
        <v>2.00787</v>
      </c>
    </row>
    <row r="41" spans="1:17" ht="15.75" thickBot="1">
      <c r="O41" s="2">
        <v>2026</v>
      </c>
      <c r="P41" s="90"/>
      <c r="Q41" s="91"/>
    </row>
    <row r="42" spans="1:17" ht="15" customHeight="1" thickBot="1">
      <c r="O42" s="2">
        <v>2027</v>
      </c>
      <c r="P42" s="90"/>
      <c r="Q42" s="91"/>
    </row>
    <row r="43" spans="1:17" ht="15.75" thickBot="1">
      <c r="O43" s="2">
        <v>2028</v>
      </c>
      <c r="P43" s="90"/>
      <c r="Q43" s="91"/>
    </row>
    <row r="44" spans="1:17">
      <c r="O44" s="165" t="s">
        <v>119</v>
      </c>
      <c r="P44" s="166"/>
      <c r="Q44" s="166"/>
    </row>
    <row r="45" spans="1:17">
      <c r="O45" s="167"/>
      <c r="P45" s="167"/>
      <c r="Q45" s="167"/>
    </row>
  </sheetData>
  <sheetProtection algorithmName="SHA-512" hashValue="SVcmFpaRON6H7iXgaQi0TgliNaRB3EJCf+vBSTh2ohyeHVGJDVCOtuAaCjEn6DEXxSYj1MuG/ZdM22cbC80YHQ==" saltValue="8KD1QnYXqQKVFsRrqdYxEQ==" spinCount="100000" sheet="1" sort="0" autoFilter="0"/>
  <sortState xmlns:xlrd2="http://schemas.microsoft.com/office/spreadsheetml/2017/richdata2" ref="O4:P34">
    <sortCondition ref="O4"/>
  </sortState>
  <mergeCells count="4">
    <mergeCell ref="O44:Q45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7.8740000000000004E-2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0.78739999999999999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0.55118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0.19685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0.74802999999999997</v>
      </c>
      <c r="H35" s="71">
        <f t="shared" ca="1" si="0"/>
        <v>3.9370000000000002E-2</v>
      </c>
      <c r="I35" s="71">
        <f t="shared" ca="1" si="0"/>
        <v>0.27559</v>
      </c>
      <c r="J35" s="71">
        <f t="shared" ref="J35" ca="1" si="1">SUM(J4:J34)</f>
        <v>0</v>
      </c>
      <c r="K35" s="71">
        <f t="shared" ref="K35" ca="1" si="2">SUM(K4:K34)</f>
        <v>0.82677</v>
      </c>
      <c r="L35" s="71">
        <f t="shared" ref="L35" ca="1" si="3">SUM(L4:L34)</f>
        <v>7.8740000000000004E-2</v>
      </c>
      <c r="M35" s="71">
        <f t="shared" ref="M35" ca="1" si="4">SUM(M4:M34)</f>
        <v>1.10236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0.74802999999999997</v>
      </c>
      <c r="H36" s="73">
        <f t="shared" ca="1" si="5"/>
        <v>0.78739999999999999</v>
      </c>
      <c r="I36" s="73">
        <f t="shared" ca="1" si="5"/>
        <v>1.0629900000000001</v>
      </c>
      <c r="J36" s="73">
        <f t="shared" ca="1" si="5"/>
        <v>1.0629900000000001</v>
      </c>
      <c r="K36" s="73">
        <f t="shared" ca="1" si="5"/>
        <v>1.8897600000000001</v>
      </c>
      <c r="L36" s="73">
        <f t="shared" ca="1" si="5"/>
        <v>1.9685000000000001</v>
      </c>
      <c r="M36" s="73">
        <f t="shared" ca="1" si="5"/>
        <v>3.0708600000000001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3.9370000000000002E-2</v>
      </c>
      <c r="I37" s="73">
        <f t="shared" ca="1" si="6"/>
        <v>0.19685</v>
      </c>
      <c r="J37" s="73">
        <f t="shared" ca="1" si="6"/>
        <v>0</v>
      </c>
      <c r="K37" s="73">
        <f t="shared" ca="1" si="6"/>
        <v>0.78739999999999999</v>
      </c>
      <c r="L37" s="73">
        <f ca="1">MAX(L4:L34)</f>
        <v>7.8740000000000004E-2</v>
      </c>
      <c r="M37" s="73">
        <f t="shared" ca="1" si="6"/>
        <v>0.55118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0.78739999999999999</v>
      </c>
    </row>
    <row r="41" spans="1:22" ht="15.75">
      <c r="A41" s="75" t="s">
        <v>47</v>
      </c>
      <c r="B41" s="76"/>
      <c r="C41" s="76"/>
      <c r="D41" s="77">
        <f ca="1">MAX(B35:M35)</f>
        <v>1.10236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2.00787</v>
      </c>
    </row>
    <row r="43" spans="1:22" ht="15.75">
      <c r="A43" s="75" t="s">
        <v>70</v>
      </c>
      <c r="B43" s="76"/>
      <c r="C43" s="76"/>
      <c r="D43" s="77">
        <f ca="1">M36</f>
        <v>3.0708600000000001</v>
      </c>
    </row>
    <row r="44" spans="1:22" ht="15.75">
      <c r="A44" s="75" t="s">
        <v>66</v>
      </c>
      <c r="B44" s="76"/>
      <c r="C44" s="76"/>
      <c r="D44" s="78">
        <f ca="1">M36/Meta_Stats!$D$15</f>
        <v>0.62922824536693955</v>
      </c>
    </row>
    <row r="45" spans="1:22" ht="15.75">
      <c r="A45" s="75" t="s">
        <v>48</v>
      </c>
      <c r="B45" s="76"/>
      <c r="C45" s="76"/>
      <c r="D45" s="79">
        <f ca="1">SUM(B38:M38)</f>
        <v>14</v>
      </c>
    </row>
    <row r="47" spans="1:22" ht="15.75">
      <c r="A47" s="168" t="s">
        <v>72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1992</formula>
    </cfRule>
    <cfRule type="cellIs" dxfId="6" priority="2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H28" sqref="H2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8">
        <v>25200</v>
      </c>
      <c r="B2" s="109">
        <v>45668.5</v>
      </c>
      <c r="C2" s="108" t="s">
        <v>125</v>
      </c>
      <c r="D2" s="109">
        <v>45670.5</v>
      </c>
      <c r="E2" s="108" t="s">
        <v>125</v>
      </c>
      <c r="F2" s="110">
        <f>D2-B2</f>
        <v>2</v>
      </c>
      <c r="G2" s="111" t="s">
        <v>126</v>
      </c>
      <c r="H2" s="111" t="s">
        <v>83</v>
      </c>
      <c r="I2" s="108">
        <v>1</v>
      </c>
    </row>
    <row r="3" spans="1:9">
      <c r="A3" s="108">
        <v>25200</v>
      </c>
      <c r="B3" s="109">
        <v>44298.25</v>
      </c>
      <c r="C3" s="108">
        <v>23</v>
      </c>
      <c r="D3" s="109">
        <v>44307.345833333333</v>
      </c>
      <c r="E3" s="108">
        <v>23</v>
      </c>
      <c r="F3" s="110">
        <f>D3-B3</f>
        <v>9.0958333333328483</v>
      </c>
      <c r="G3" s="111" t="s">
        <v>86</v>
      </c>
      <c r="H3" s="111" t="s">
        <v>83</v>
      </c>
      <c r="I3" s="108">
        <v>1</v>
      </c>
    </row>
    <row r="4" spans="1:9">
      <c r="A4" s="108">
        <v>25200</v>
      </c>
      <c r="B4" s="109">
        <v>42965</v>
      </c>
      <c r="C4" s="108">
        <v>134</v>
      </c>
      <c r="D4" s="109">
        <v>42968.375694444447</v>
      </c>
      <c r="E4" s="108">
        <v>134</v>
      </c>
      <c r="F4" s="110">
        <f>D4-B4</f>
        <v>3.3756944444467081</v>
      </c>
      <c r="G4" s="111" t="s">
        <v>88</v>
      </c>
      <c r="H4" s="111" t="s">
        <v>83</v>
      </c>
      <c r="I4" s="108">
        <v>1</v>
      </c>
    </row>
    <row r="5" spans="1:9">
      <c r="A5" s="108">
        <v>25200</v>
      </c>
      <c r="B5" s="109">
        <v>42883</v>
      </c>
      <c r="C5" s="108">
        <v>93</v>
      </c>
      <c r="D5" s="109">
        <v>42886.365972222222</v>
      </c>
      <c r="E5" s="108">
        <v>93</v>
      </c>
      <c r="F5" s="110">
        <f>D5-B5</f>
        <v>3.3659722222218988</v>
      </c>
      <c r="G5" s="111" t="s">
        <v>88</v>
      </c>
      <c r="H5" s="111" t="s">
        <v>83</v>
      </c>
      <c r="I5" s="108">
        <v>1</v>
      </c>
    </row>
    <row r="6" spans="1:9">
      <c r="A6" s="108">
        <v>25200</v>
      </c>
      <c r="B6" s="109">
        <v>42399.75</v>
      </c>
      <c r="C6" s="108">
        <v>33</v>
      </c>
      <c r="D6" s="109">
        <v>42402</v>
      </c>
      <c r="E6" s="108">
        <v>33</v>
      </c>
      <c r="F6" s="110">
        <v>2.25</v>
      </c>
      <c r="G6" s="111" t="s">
        <v>88</v>
      </c>
      <c r="H6" s="111" t="s">
        <v>83</v>
      </c>
      <c r="I6" s="108">
        <v>1</v>
      </c>
    </row>
    <row r="7" spans="1:9">
      <c r="A7" s="108">
        <v>25200</v>
      </c>
      <c r="B7" s="22">
        <v>42399.75</v>
      </c>
      <c r="C7" s="21">
        <v>33</v>
      </c>
      <c r="D7" s="22">
        <v>42402</v>
      </c>
      <c r="E7" s="21">
        <v>33</v>
      </c>
      <c r="F7" s="23">
        <v>2.25</v>
      </c>
      <c r="G7" s="24" t="s">
        <v>88</v>
      </c>
      <c r="H7" s="24" t="s">
        <v>83</v>
      </c>
      <c r="I7" s="21">
        <v>1</v>
      </c>
    </row>
    <row r="8" spans="1:9">
      <c r="A8" s="108">
        <v>25200</v>
      </c>
      <c r="B8" s="22">
        <v>42173.75</v>
      </c>
      <c r="C8" s="21">
        <v>70</v>
      </c>
      <c r="D8" s="22">
        <v>42176</v>
      </c>
      <c r="E8" s="21">
        <v>70</v>
      </c>
      <c r="F8" s="23">
        <v>2.25</v>
      </c>
      <c r="G8" s="24" t="s">
        <v>82</v>
      </c>
      <c r="H8" s="24" t="s">
        <v>83</v>
      </c>
      <c r="I8" s="21">
        <v>1</v>
      </c>
    </row>
    <row r="9" spans="1:9">
      <c r="A9" s="108">
        <v>25200</v>
      </c>
      <c r="B9" s="22">
        <v>40864.629166666702</v>
      </c>
      <c r="C9" s="21">
        <v>5</v>
      </c>
      <c r="D9" s="22">
        <v>40868.379166666702</v>
      </c>
      <c r="E9" s="21">
        <v>5</v>
      </c>
      <c r="F9" s="23">
        <v>3.75</v>
      </c>
      <c r="G9" s="24" t="s">
        <v>82</v>
      </c>
      <c r="H9" s="24" t="s">
        <v>83</v>
      </c>
      <c r="I9" s="21">
        <v>1</v>
      </c>
    </row>
    <row r="10" spans="1:9">
      <c r="A10" s="108">
        <v>25200</v>
      </c>
      <c r="B10" s="22">
        <v>40272.356249999997</v>
      </c>
      <c r="C10" s="21">
        <v>128</v>
      </c>
      <c r="D10" s="22">
        <v>40274.374305555597</v>
      </c>
      <c r="E10" s="21">
        <v>128</v>
      </c>
      <c r="F10" s="23">
        <v>2.02</v>
      </c>
      <c r="G10" s="24" t="s">
        <v>86</v>
      </c>
      <c r="H10" s="24" t="s">
        <v>83</v>
      </c>
      <c r="I10" s="21">
        <v>1</v>
      </c>
    </row>
    <row r="11" spans="1:9">
      <c r="A11" s="108">
        <v>25200</v>
      </c>
      <c r="B11" s="22">
        <v>40193.856249999997</v>
      </c>
      <c r="C11" s="21">
        <v>12</v>
      </c>
      <c r="D11" s="22">
        <v>40197.356249999997</v>
      </c>
      <c r="E11" s="21">
        <v>12</v>
      </c>
      <c r="F11" s="23">
        <v>3.5</v>
      </c>
      <c r="G11" s="24" t="s">
        <v>89</v>
      </c>
      <c r="H11" s="24" t="s">
        <v>83</v>
      </c>
      <c r="I11" s="21">
        <v>1</v>
      </c>
    </row>
    <row r="12" spans="1:9">
      <c r="A12" s="108">
        <v>25200</v>
      </c>
      <c r="B12" s="22">
        <v>39835.643750000003</v>
      </c>
      <c r="C12" s="21">
        <v>48</v>
      </c>
      <c r="D12" s="22">
        <v>39838.393750000003</v>
      </c>
      <c r="E12" s="21">
        <v>48</v>
      </c>
      <c r="F12" s="23">
        <v>2.75</v>
      </c>
      <c r="G12" s="24" t="s">
        <v>85</v>
      </c>
      <c r="H12" s="24" t="s">
        <v>83</v>
      </c>
      <c r="I12" s="21">
        <v>1</v>
      </c>
    </row>
    <row r="13" spans="1:9">
      <c r="A13" s="108">
        <v>25200</v>
      </c>
      <c r="B13" s="22">
        <v>39444.6027777778</v>
      </c>
      <c r="C13" s="21">
        <v>44</v>
      </c>
      <c r="D13" s="22">
        <v>39447.34375</v>
      </c>
      <c r="E13" s="21">
        <v>44</v>
      </c>
      <c r="F13" s="23">
        <v>2.74</v>
      </c>
      <c r="G13" s="24" t="s">
        <v>84</v>
      </c>
      <c r="H13" s="24" t="s">
        <v>83</v>
      </c>
      <c r="I13" s="21">
        <v>1</v>
      </c>
    </row>
    <row r="14" spans="1:9">
      <c r="A14" s="108">
        <v>25200</v>
      </c>
      <c r="B14" s="22">
        <v>38870.912499999999</v>
      </c>
      <c r="C14" s="21">
        <v>34</v>
      </c>
      <c r="D14" s="22">
        <v>38873.412499999999</v>
      </c>
      <c r="E14" s="21">
        <v>34</v>
      </c>
      <c r="F14" s="23">
        <v>2.5</v>
      </c>
      <c r="G14" s="24" t="s">
        <v>84</v>
      </c>
      <c r="H14" s="24" t="s">
        <v>83</v>
      </c>
      <c r="I14" s="21">
        <v>1</v>
      </c>
    </row>
    <row r="15" spans="1:9">
      <c r="A15" s="108">
        <v>25200</v>
      </c>
      <c r="B15" s="22">
        <v>38615.777777777803</v>
      </c>
      <c r="C15" s="21">
        <v>352</v>
      </c>
      <c r="D15" s="22">
        <v>38618.777777777803</v>
      </c>
      <c r="E15" s="21">
        <v>352</v>
      </c>
      <c r="F15" s="23">
        <v>3</v>
      </c>
      <c r="G15" s="24" t="s">
        <v>86</v>
      </c>
      <c r="H15" s="24" t="s">
        <v>83</v>
      </c>
      <c r="I15" s="21">
        <v>1</v>
      </c>
    </row>
    <row r="16" spans="1:9">
      <c r="A16" s="108">
        <v>25200</v>
      </c>
      <c r="B16" s="22">
        <v>38141.370138888902</v>
      </c>
      <c r="C16" s="21">
        <v>50</v>
      </c>
      <c r="D16" s="22">
        <v>38145.372222222199</v>
      </c>
      <c r="E16" s="21">
        <v>50</v>
      </c>
      <c r="F16" s="23">
        <v>4</v>
      </c>
      <c r="G16" s="24" t="s">
        <v>90</v>
      </c>
      <c r="H16" s="24" t="s">
        <v>83</v>
      </c>
      <c r="I16" s="21">
        <v>1</v>
      </c>
    </row>
    <row r="17" spans="1:9">
      <c r="A17" s="108">
        <v>25200</v>
      </c>
      <c r="B17" s="22">
        <v>37869.097916666702</v>
      </c>
      <c r="C17" s="21">
        <v>192</v>
      </c>
      <c r="D17" s="22">
        <v>37872.097916666702</v>
      </c>
      <c r="E17" s="21">
        <v>192</v>
      </c>
      <c r="F17" s="23">
        <v>3</v>
      </c>
      <c r="G17" s="24" t="s">
        <v>87</v>
      </c>
      <c r="H17" s="24" t="s">
        <v>83</v>
      </c>
      <c r="I17" s="21">
        <v>1</v>
      </c>
    </row>
    <row r="18" spans="1:9">
      <c r="A18" s="108">
        <v>25200</v>
      </c>
      <c r="B18" s="22">
        <v>37046.898611111101</v>
      </c>
      <c r="C18" s="21">
        <v>95</v>
      </c>
      <c r="D18" s="22">
        <v>37049.461111111101</v>
      </c>
      <c r="E18" s="21">
        <v>95</v>
      </c>
      <c r="F18" s="23">
        <v>2.56</v>
      </c>
      <c r="G18" s="24" t="s">
        <v>87</v>
      </c>
      <c r="H18" s="24" t="s">
        <v>83</v>
      </c>
      <c r="I18" s="21">
        <v>1</v>
      </c>
    </row>
    <row r="19" spans="1:9">
      <c r="A19" s="108">
        <v>25200</v>
      </c>
      <c r="B19" s="22">
        <v>35686.8569444444</v>
      </c>
      <c r="C19" s="21">
        <v>86</v>
      </c>
      <c r="D19" s="22">
        <v>35690.368750000001</v>
      </c>
      <c r="E19" s="21">
        <v>86</v>
      </c>
      <c r="F19" s="101">
        <v>3.51</v>
      </c>
      <c r="G19" s="24" t="s">
        <v>84</v>
      </c>
      <c r="H19" s="24" t="s">
        <v>83</v>
      </c>
      <c r="I19" s="21">
        <v>1</v>
      </c>
    </row>
    <row r="20" spans="1:9">
      <c r="A20" s="108">
        <v>25200</v>
      </c>
      <c r="B20" s="22">
        <v>35300.829861111109</v>
      </c>
      <c r="C20" s="21">
        <v>61</v>
      </c>
      <c r="D20" s="22">
        <v>35304.347916666666</v>
      </c>
      <c r="E20" s="21">
        <v>61</v>
      </c>
      <c r="F20" s="103">
        <f>D20-B20</f>
        <v>3.5180555555562023</v>
      </c>
      <c r="G20" s="24" t="s">
        <v>87</v>
      </c>
      <c r="H20" s="24" t="s">
        <v>83</v>
      </c>
      <c r="I20" s="21">
        <v>1</v>
      </c>
    </row>
    <row r="21" spans="1:9">
      <c r="A21" s="104">
        <v>25200</v>
      </c>
      <c r="B21" s="105">
        <v>33614.5</v>
      </c>
      <c r="C21" s="104"/>
      <c r="D21" s="105">
        <v>33626.5</v>
      </c>
      <c r="E21" s="104"/>
      <c r="F21" s="106">
        <f>D21-B21</f>
        <v>12</v>
      </c>
      <c r="G21" s="107" t="s">
        <v>92</v>
      </c>
      <c r="H21" s="107" t="s">
        <v>93</v>
      </c>
      <c r="I21" s="104">
        <v>2</v>
      </c>
    </row>
    <row r="22" spans="1:9">
      <c r="A22" s="21"/>
      <c r="B22" s="22"/>
      <c r="C22" s="21"/>
      <c r="D22" s="22"/>
      <c r="E22" s="21"/>
      <c r="F22" s="102">
        <f>SUM(F2:F20)</f>
        <v>61.435555555557656</v>
      </c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B24" s="22"/>
      <c r="C24" s="153" t="s">
        <v>122</v>
      </c>
      <c r="D24" s="154"/>
      <c r="E24" s="156">
        <f>Meta_Stats!B7*365.25</f>
        <v>13438</v>
      </c>
      <c r="F24" s="155">
        <f>100-(F22/E24)*100</f>
        <v>99.542822179226391</v>
      </c>
      <c r="G24" s="153" t="s">
        <v>123</v>
      </c>
      <c r="H24" s="24"/>
      <c r="I24" s="21"/>
    </row>
    <row r="26" spans="1:9">
      <c r="A26" s="127" t="s">
        <v>121</v>
      </c>
    </row>
    <row r="29" spans="1:9">
      <c r="B29" s="1"/>
      <c r="D29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0" zoomScaleNormal="80" workbookViewId="0">
      <selection activeCell="A41" sqref="A41:XFD41"/>
    </sheetView>
  </sheetViews>
  <sheetFormatPr defaultRowHeight="15"/>
  <cols>
    <col min="1" max="1" width="20.140625" customWidth="1"/>
    <col min="3" max="3" width="11.5703125" style="126" bestFit="1" customWidth="1"/>
    <col min="5" max="5" width="11.5703125" style="126" bestFit="1" customWidth="1"/>
    <col min="7" max="7" width="11.5703125" style="126" bestFit="1" customWidth="1"/>
    <col min="9" max="9" width="11.5703125" style="126" bestFit="1" customWidth="1"/>
    <col min="11" max="11" width="11.5703125" style="126" bestFit="1" customWidth="1"/>
    <col min="13" max="13" width="12.7109375" style="126" bestFit="1" customWidth="1"/>
  </cols>
  <sheetData>
    <row r="1" spans="1:16" ht="26.25">
      <c r="A1" s="112"/>
      <c r="B1" s="113"/>
      <c r="C1" s="114"/>
      <c r="D1" s="115" t="s">
        <v>94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s="120" customFormat="1" ht="15.75" thickBot="1">
      <c r="A2" s="117" t="s">
        <v>95</v>
      </c>
      <c r="B2" s="118" t="s">
        <v>96</v>
      </c>
      <c r="C2" s="119" t="s">
        <v>97</v>
      </c>
      <c r="D2" s="118" t="s">
        <v>98</v>
      </c>
      <c r="E2" s="119" t="s">
        <v>97</v>
      </c>
      <c r="F2" s="118" t="s">
        <v>99</v>
      </c>
      <c r="G2" s="119" t="s">
        <v>97</v>
      </c>
      <c r="H2" s="118" t="s">
        <v>100</v>
      </c>
      <c r="I2" s="119" t="s">
        <v>97</v>
      </c>
      <c r="J2" s="118" t="s">
        <v>101</v>
      </c>
      <c r="K2" s="119" t="s">
        <v>97</v>
      </c>
      <c r="L2" s="118" t="s">
        <v>102</v>
      </c>
      <c r="M2" s="119" t="s">
        <v>97</v>
      </c>
    </row>
    <row r="3" spans="1:16">
      <c r="A3" s="117">
        <v>1989</v>
      </c>
      <c r="B3" s="121">
        <v>0.16</v>
      </c>
      <c r="C3" s="157">
        <v>32512</v>
      </c>
      <c r="D3" s="121">
        <v>0.31</v>
      </c>
      <c r="E3" s="157">
        <v>32512</v>
      </c>
      <c r="F3" s="121">
        <v>0.67</v>
      </c>
      <c r="G3" s="157">
        <v>32512</v>
      </c>
      <c r="H3" s="121">
        <v>0.79</v>
      </c>
      <c r="I3" s="157">
        <v>32512</v>
      </c>
      <c r="J3" s="121">
        <v>1.1000000000000001</v>
      </c>
      <c r="K3" s="157">
        <v>32512</v>
      </c>
      <c r="L3" s="121">
        <v>1.18</v>
      </c>
      <c r="M3" s="157">
        <v>32514</v>
      </c>
      <c r="N3" s="120"/>
      <c r="O3" s="120"/>
      <c r="P3" s="120"/>
    </row>
    <row r="4" spans="1:16">
      <c r="A4" s="117">
        <v>1990</v>
      </c>
      <c r="B4" s="122">
        <v>0.43</v>
      </c>
      <c r="C4" s="157">
        <v>33100</v>
      </c>
      <c r="D4" s="122">
        <v>0.71</v>
      </c>
      <c r="E4" s="157">
        <v>33100</v>
      </c>
      <c r="F4" s="122">
        <v>0.83</v>
      </c>
      <c r="G4" s="157">
        <v>33100</v>
      </c>
      <c r="H4" s="122">
        <v>0.87</v>
      </c>
      <c r="I4" s="157">
        <v>33100</v>
      </c>
      <c r="J4" s="122">
        <v>0.91</v>
      </c>
      <c r="K4" s="157">
        <v>33100</v>
      </c>
      <c r="L4" s="122">
        <v>0.94</v>
      </c>
      <c r="M4" s="157">
        <v>33101</v>
      </c>
      <c r="N4" s="120"/>
      <c r="O4" s="120"/>
      <c r="P4" s="120"/>
    </row>
    <row r="5" spans="1:16">
      <c r="A5" s="117">
        <v>1991</v>
      </c>
      <c r="B5" s="122">
        <v>0.28000000000000003</v>
      </c>
      <c r="C5" s="157">
        <v>33461</v>
      </c>
      <c r="D5" s="122">
        <v>0.51</v>
      </c>
      <c r="E5" s="157">
        <v>33243</v>
      </c>
      <c r="F5" s="122">
        <v>0.67</v>
      </c>
      <c r="G5" s="157">
        <v>33461</v>
      </c>
      <c r="H5" s="122">
        <v>0.67</v>
      </c>
      <c r="I5" s="157">
        <v>33477</v>
      </c>
      <c r="J5" s="122">
        <v>0.75</v>
      </c>
      <c r="K5" s="157">
        <v>33461</v>
      </c>
      <c r="L5" s="122">
        <v>0.98</v>
      </c>
      <c r="M5" s="157">
        <v>33326</v>
      </c>
      <c r="N5" s="120"/>
      <c r="O5" s="120"/>
      <c r="P5" s="120"/>
    </row>
    <row r="6" spans="1:16">
      <c r="A6" s="117">
        <v>1992</v>
      </c>
      <c r="B6" s="122">
        <v>0.2</v>
      </c>
      <c r="C6" s="157">
        <v>33696</v>
      </c>
      <c r="D6" s="122">
        <v>0.43</v>
      </c>
      <c r="E6" s="157">
        <v>33641</v>
      </c>
      <c r="F6" s="122">
        <v>0.75</v>
      </c>
      <c r="G6" s="157">
        <v>33641</v>
      </c>
      <c r="H6" s="122">
        <v>1.06</v>
      </c>
      <c r="I6" s="157">
        <v>33641</v>
      </c>
      <c r="J6" s="122">
        <v>1.54</v>
      </c>
      <c r="K6" s="157">
        <v>33641</v>
      </c>
      <c r="L6" s="122">
        <v>1.54</v>
      </c>
      <c r="M6" s="157">
        <v>33643</v>
      </c>
      <c r="N6" s="120"/>
      <c r="O6" s="120"/>
      <c r="P6" s="120"/>
    </row>
    <row r="7" spans="1:16">
      <c r="A7" s="117">
        <v>1993</v>
      </c>
      <c r="B7" s="122">
        <v>0.31</v>
      </c>
      <c r="C7" s="157">
        <v>34027</v>
      </c>
      <c r="D7" s="122">
        <v>0.39</v>
      </c>
      <c r="E7" s="157">
        <v>34028</v>
      </c>
      <c r="F7" s="122">
        <v>0.59</v>
      </c>
      <c r="G7" s="157">
        <v>33946</v>
      </c>
      <c r="H7" s="122">
        <v>0.71</v>
      </c>
      <c r="I7" s="157">
        <v>33946</v>
      </c>
      <c r="J7" s="122">
        <v>1.61</v>
      </c>
      <c r="K7" s="157">
        <v>34009</v>
      </c>
      <c r="L7" s="122">
        <v>1.61</v>
      </c>
      <c r="M7" s="157">
        <v>34010</v>
      </c>
      <c r="N7" s="120"/>
      <c r="O7" s="120"/>
      <c r="P7" s="120"/>
    </row>
    <row r="8" spans="1:16">
      <c r="A8" s="117">
        <v>1994</v>
      </c>
      <c r="B8" s="122">
        <v>0.43</v>
      </c>
      <c r="C8" s="157">
        <v>34558</v>
      </c>
      <c r="D8" s="122">
        <v>0.91</v>
      </c>
      <c r="E8" s="157">
        <v>34558</v>
      </c>
      <c r="F8" s="122">
        <v>0.91</v>
      </c>
      <c r="G8" s="157">
        <v>34558</v>
      </c>
      <c r="H8" s="122">
        <v>0.91</v>
      </c>
      <c r="I8" s="157">
        <v>34558</v>
      </c>
      <c r="J8" s="122">
        <v>0.91</v>
      </c>
      <c r="K8" s="157">
        <v>34559</v>
      </c>
      <c r="L8" s="122">
        <v>1.18</v>
      </c>
      <c r="M8" s="157">
        <v>34535</v>
      </c>
      <c r="N8" s="120"/>
      <c r="O8" s="120"/>
      <c r="P8" s="120"/>
    </row>
    <row r="9" spans="1:16">
      <c r="A9" s="117">
        <v>1995</v>
      </c>
      <c r="B9" s="122">
        <v>0.12</v>
      </c>
      <c r="C9" s="157">
        <v>34724</v>
      </c>
      <c r="D9" s="122">
        <v>0.24</v>
      </c>
      <c r="E9" s="157">
        <v>34673</v>
      </c>
      <c r="F9" s="122">
        <v>0.39</v>
      </c>
      <c r="G9" s="157">
        <v>34673</v>
      </c>
      <c r="H9" s="122">
        <v>0.47</v>
      </c>
      <c r="I9" s="157">
        <v>34693</v>
      </c>
      <c r="J9" s="122">
        <v>0.83</v>
      </c>
      <c r="K9" s="157">
        <v>34694</v>
      </c>
      <c r="L9" s="122">
        <v>0.98</v>
      </c>
      <c r="M9" s="157">
        <v>34694</v>
      </c>
      <c r="N9" s="120"/>
      <c r="O9" s="120"/>
      <c r="P9" s="120"/>
    </row>
    <row r="10" spans="1:16">
      <c r="A10" s="117">
        <v>1996</v>
      </c>
      <c r="B10" s="122">
        <v>0.59</v>
      </c>
      <c r="C10" s="157">
        <v>35261</v>
      </c>
      <c r="D10" s="122">
        <v>1.22</v>
      </c>
      <c r="E10" s="157">
        <v>35261</v>
      </c>
      <c r="F10" s="122">
        <v>1.26</v>
      </c>
      <c r="G10" s="157">
        <v>35261</v>
      </c>
      <c r="H10" s="122">
        <v>1.26</v>
      </c>
      <c r="I10" s="157">
        <v>35261</v>
      </c>
      <c r="J10" s="122">
        <v>1.26</v>
      </c>
      <c r="K10" s="157">
        <v>35261</v>
      </c>
      <c r="L10" s="122">
        <v>1.26</v>
      </c>
      <c r="M10" s="157">
        <v>35263</v>
      </c>
      <c r="N10" s="120"/>
      <c r="O10" s="120"/>
      <c r="P10" s="120"/>
    </row>
    <row r="11" spans="1:16">
      <c r="A11" s="117">
        <v>1997</v>
      </c>
      <c r="B11" s="122">
        <v>0.31</v>
      </c>
      <c r="C11" s="157">
        <v>35650</v>
      </c>
      <c r="D11" s="122">
        <v>0.75</v>
      </c>
      <c r="E11" s="157">
        <v>35650</v>
      </c>
      <c r="F11" s="122">
        <v>1.1399999999999999</v>
      </c>
      <c r="G11" s="157">
        <v>35698</v>
      </c>
      <c r="H11" s="122">
        <v>1.46</v>
      </c>
      <c r="I11" s="157">
        <v>35698</v>
      </c>
      <c r="J11" s="122">
        <v>1.5</v>
      </c>
      <c r="K11" s="157">
        <v>35698</v>
      </c>
      <c r="L11" s="122">
        <v>1.5</v>
      </c>
      <c r="M11" s="157">
        <v>35700</v>
      </c>
      <c r="N11" s="120"/>
      <c r="O11" s="120"/>
      <c r="P11" s="120"/>
    </row>
    <row r="12" spans="1:16">
      <c r="A12" s="117">
        <v>1998</v>
      </c>
      <c r="B12" s="122">
        <v>0.35</v>
      </c>
      <c r="C12" s="157">
        <v>35981</v>
      </c>
      <c r="D12" s="122">
        <v>0.71</v>
      </c>
      <c r="E12" s="157">
        <v>35981</v>
      </c>
      <c r="F12" s="122">
        <v>0.94</v>
      </c>
      <c r="G12" s="157">
        <v>35981</v>
      </c>
      <c r="H12" s="122">
        <v>1.02</v>
      </c>
      <c r="I12" s="157">
        <v>35981</v>
      </c>
      <c r="J12" s="122">
        <v>1.02</v>
      </c>
      <c r="K12" s="157">
        <v>35981</v>
      </c>
      <c r="L12" s="122">
        <v>1.22</v>
      </c>
      <c r="M12" s="157">
        <v>35843</v>
      </c>
      <c r="N12" s="120"/>
      <c r="O12" s="120"/>
      <c r="P12" s="120"/>
    </row>
    <row r="13" spans="1:16">
      <c r="A13" s="117">
        <v>1999</v>
      </c>
      <c r="B13" s="122">
        <v>0.28000000000000003</v>
      </c>
      <c r="C13" s="157">
        <v>36399</v>
      </c>
      <c r="D13" s="122">
        <v>0.31</v>
      </c>
      <c r="E13" s="157">
        <v>36399</v>
      </c>
      <c r="F13" s="122">
        <v>0.51</v>
      </c>
      <c r="G13" s="157">
        <v>36399</v>
      </c>
      <c r="H13" s="122">
        <v>0.71</v>
      </c>
      <c r="I13" s="157">
        <v>36252</v>
      </c>
      <c r="J13" s="122">
        <v>0.87</v>
      </c>
      <c r="K13" s="157">
        <v>36252</v>
      </c>
      <c r="L13" s="122">
        <v>0.87</v>
      </c>
      <c r="M13" s="157">
        <v>36253</v>
      </c>
      <c r="N13" s="120"/>
      <c r="O13" s="120"/>
      <c r="P13" s="120"/>
    </row>
    <row r="14" spans="1:16">
      <c r="A14" s="117">
        <v>2000</v>
      </c>
      <c r="B14" s="122">
        <v>0.39</v>
      </c>
      <c r="C14" s="157">
        <v>36760</v>
      </c>
      <c r="D14" s="122">
        <v>0.47</v>
      </c>
      <c r="E14" s="157">
        <v>36760</v>
      </c>
      <c r="F14" s="122">
        <v>0.59</v>
      </c>
      <c r="G14" s="157">
        <v>36590</v>
      </c>
      <c r="H14" s="122">
        <v>0.79</v>
      </c>
      <c r="I14" s="157">
        <v>36590</v>
      </c>
      <c r="J14" s="122">
        <v>0.91</v>
      </c>
      <c r="K14" s="157">
        <v>36591</v>
      </c>
      <c r="L14" s="122">
        <v>1.26</v>
      </c>
      <c r="M14" s="157">
        <v>36593</v>
      </c>
    </row>
    <row r="15" spans="1:16">
      <c r="A15" s="117">
        <v>2001</v>
      </c>
      <c r="B15" s="122">
        <v>0.71</v>
      </c>
      <c r="C15" s="157">
        <v>36826</v>
      </c>
      <c r="D15" s="122">
        <v>0.79</v>
      </c>
      <c r="E15" s="157">
        <v>36826</v>
      </c>
      <c r="F15" s="122">
        <v>0.94</v>
      </c>
      <c r="G15" s="157">
        <v>36821</v>
      </c>
      <c r="H15" s="122">
        <v>1.06</v>
      </c>
      <c r="I15" s="157">
        <v>36821</v>
      </c>
      <c r="J15" s="122">
        <v>1.06</v>
      </c>
      <c r="K15" s="157">
        <v>36821</v>
      </c>
      <c r="L15" s="122">
        <v>1.06</v>
      </c>
      <c r="M15" s="157">
        <v>36821</v>
      </c>
    </row>
    <row r="16" spans="1:16">
      <c r="A16" s="117">
        <v>2002</v>
      </c>
      <c r="B16" s="122">
        <v>0.28000000000000003</v>
      </c>
      <c r="C16" s="157">
        <v>37505</v>
      </c>
      <c r="D16" s="122">
        <v>0.71</v>
      </c>
      <c r="E16" s="157">
        <v>37505</v>
      </c>
      <c r="F16" s="122">
        <v>0.79</v>
      </c>
      <c r="G16" s="157">
        <v>37505</v>
      </c>
      <c r="H16" s="122">
        <v>0.87</v>
      </c>
      <c r="I16" s="157">
        <v>37505</v>
      </c>
      <c r="J16" s="122">
        <v>0.87</v>
      </c>
      <c r="K16" s="157">
        <v>37506</v>
      </c>
      <c r="L16" s="122">
        <v>0.91</v>
      </c>
      <c r="M16" s="157">
        <v>37508</v>
      </c>
    </row>
    <row r="17" spans="1:13">
      <c r="A17" s="117">
        <v>2003</v>
      </c>
      <c r="B17" s="122">
        <v>0.43</v>
      </c>
      <c r="C17" s="157">
        <v>37677</v>
      </c>
      <c r="D17" s="122">
        <v>0.87</v>
      </c>
      <c r="E17" s="157">
        <v>37847</v>
      </c>
      <c r="F17" s="122">
        <v>1.1399999999999999</v>
      </c>
      <c r="G17" s="157">
        <v>37848</v>
      </c>
      <c r="H17" s="122">
        <v>1.38</v>
      </c>
      <c r="I17" s="157">
        <v>37848</v>
      </c>
      <c r="J17" s="122">
        <v>1.54</v>
      </c>
      <c r="K17" s="157">
        <v>37678</v>
      </c>
      <c r="L17" s="122">
        <v>1.77</v>
      </c>
      <c r="M17" s="157">
        <v>37680</v>
      </c>
    </row>
    <row r="18" spans="1:13">
      <c r="A18" s="117">
        <v>2004</v>
      </c>
      <c r="B18" s="122">
        <v>0.35</v>
      </c>
      <c r="C18" s="157">
        <v>38249</v>
      </c>
      <c r="D18" s="122">
        <v>0.39</v>
      </c>
      <c r="E18" s="157">
        <v>38249</v>
      </c>
      <c r="F18" s="122">
        <v>0.43</v>
      </c>
      <c r="G18" s="157">
        <v>38079</v>
      </c>
      <c r="H18" s="122">
        <v>0.67</v>
      </c>
      <c r="I18" s="157">
        <v>38079</v>
      </c>
      <c r="J18" s="122">
        <v>1.02</v>
      </c>
      <c r="K18" s="157">
        <v>38079</v>
      </c>
      <c r="L18" s="122">
        <v>1.02</v>
      </c>
      <c r="M18" s="157">
        <v>38081</v>
      </c>
    </row>
    <row r="19" spans="1:13">
      <c r="A19" s="117">
        <v>2005</v>
      </c>
      <c r="B19" s="122">
        <v>0.43</v>
      </c>
      <c r="C19" s="157">
        <v>38573</v>
      </c>
      <c r="D19" s="122">
        <v>1.02</v>
      </c>
      <c r="E19" s="157">
        <v>38573</v>
      </c>
      <c r="F19" s="122">
        <v>1.93</v>
      </c>
      <c r="G19" s="157">
        <v>38573</v>
      </c>
      <c r="H19" s="122">
        <v>2.17</v>
      </c>
      <c r="I19" s="157">
        <v>38573</v>
      </c>
      <c r="J19" s="122">
        <v>2.17</v>
      </c>
      <c r="K19" s="157">
        <v>38574</v>
      </c>
      <c r="L19" s="122">
        <v>2.17</v>
      </c>
      <c r="M19" s="157">
        <v>38576</v>
      </c>
    </row>
    <row r="20" spans="1:13">
      <c r="A20" s="117">
        <v>2006</v>
      </c>
      <c r="B20" s="122">
        <v>0.83</v>
      </c>
      <c r="C20" s="157">
        <v>38940</v>
      </c>
      <c r="D20" s="122">
        <v>1.5</v>
      </c>
      <c r="E20" s="157">
        <v>38940</v>
      </c>
      <c r="F20" s="122">
        <v>1.57</v>
      </c>
      <c r="G20" s="157">
        <v>38940</v>
      </c>
      <c r="H20" s="122">
        <v>1.61</v>
      </c>
      <c r="I20" s="157">
        <v>38941</v>
      </c>
      <c r="J20" s="122">
        <v>1.61</v>
      </c>
      <c r="K20" s="157">
        <v>38941</v>
      </c>
      <c r="L20" s="122">
        <v>1.61</v>
      </c>
      <c r="M20" s="157">
        <v>38943</v>
      </c>
    </row>
    <row r="21" spans="1:13">
      <c r="A21" s="117">
        <v>2007</v>
      </c>
      <c r="B21" s="122">
        <v>0.35</v>
      </c>
      <c r="C21" s="157">
        <v>39163</v>
      </c>
      <c r="D21" s="122">
        <v>0.39</v>
      </c>
      <c r="E21" s="157">
        <v>39163</v>
      </c>
      <c r="F21" s="122">
        <v>0.47</v>
      </c>
      <c r="G21" s="157">
        <v>39163</v>
      </c>
      <c r="H21" s="122">
        <v>0.63</v>
      </c>
      <c r="I21" s="157">
        <v>39163</v>
      </c>
      <c r="J21" s="122">
        <v>0.83</v>
      </c>
      <c r="K21" s="157">
        <v>39164</v>
      </c>
      <c r="L21" s="122">
        <v>0.83</v>
      </c>
      <c r="M21" s="157">
        <v>39166</v>
      </c>
    </row>
    <row r="22" spans="1:13">
      <c r="A22" s="117">
        <v>2008</v>
      </c>
      <c r="B22" s="122">
        <v>0.47</v>
      </c>
      <c r="C22" s="157">
        <v>39685</v>
      </c>
      <c r="D22" s="122">
        <v>0.75</v>
      </c>
      <c r="E22" s="157">
        <v>39685</v>
      </c>
      <c r="F22" s="122">
        <v>1.26</v>
      </c>
      <c r="G22" s="157">
        <v>39686</v>
      </c>
      <c r="H22" s="122">
        <v>1.5</v>
      </c>
      <c r="I22" s="157">
        <v>39686</v>
      </c>
      <c r="J22" s="122">
        <v>1.5</v>
      </c>
      <c r="K22" s="157">
        <v>39686</v>
      </c>
      <c r="L22" s="122">
        <v>1.5</v>
      </c>
      <c r="M22" s="157">
        <v>39688</v>
      </c>
    </row>
    <row r="23" spans="1:13">
      <c r="A23" s="117">
        <v>2009</v>
      </c>
      <c r="B23" s="122">
        <v>0.35</v>
      </c>
      <c r="C23" s="157">
        <v>39779</v>
      </c>
      <c r="D23" s="122">
        <v>0.59</v>
      </c>
      <c r="E23" s="157">
        <v>40059</v>
      </c>
      <c r="F23" s="122">
        <v>0.71</v>
      </c>
      <c r="G23" s="157">
        <v>39779</v>
      </c>
      <c r="H23" s="122">
        <v>0.83</v>
      </c>
      <c r="I23" s="157">
        <v>39779</v>
      </c>
      <c r="J23" s="122">
        <v>1.06</v>
      </c>
      <c r="K23" s="157">
        <v>39779</v>
      </c>
      <c r="L23" s="122">
        <v>1.1399999999999999</v>
      </c>
      <c r="M23" s="157">
        <v>39781</v>
      </c>
    </row>
    <row r="24" spans="1:13">
      <c r="A24" s="117">
        <v>2010</v>
      </c>
      <c r="B24" s="122">
        <v>0.28000000000000003</v>
      </c>
      <c r="C24" s="157">
        <v>40229</v>
      </c>
      <c r="D24" s="122">
        <v>0.47</v>
      </c>
      <c r="E24" s="157">
        <v>40407</v>
      </c>
      <c r="F24" s="122">
        <v>0.87</v>
      </c>
      <c r="G24" s="157">
        <v>40199</v>
      </c>
      <c r="H24" s="122">
        <v>1.06</v>
      </c>
      <c r="I24" s="157">
        <v>40199</v>
      </c>
      <c r="J24" s="122">
        <v>2.13</v>
      </c>
      <c r="K24" s="157">
        <v>40199</v>
      </c>
      <c r="L24" s="122">
        <v>2.83</v>
      </c>
      <c r="M24" s="157">
        <v>40199</v>
      </c>
    </row>
    <row r="25" spans="1:13">
      <c r="A25" s="117">
        <v>2011</v>
      </c>
      <c r="B25" s="122">
        <v>0.35</v>
      </c>
      <c r="C25" s="157">
        <v>40455</v>
      </c>
      <c r="D25" s="122">
        <v>0.51</v>
      </c>
      <c r="E25" s="157">
        <v>40455</v>
      </c>
      <c r="F25" s="122">
        <v>0.94</v>
      </c>
      <c r="G25" s="157">
        <v>40534</v>
      </c>
      <c r="H25" s="122">
        <v>1.06</v>
      </c>
      <c r="I25" s="157">
        <v>40534</v>
      </c>
      <c r="J25" s="122">
        <v>1.06</v>
      </c>
      <c r="K25" s="157">
        <v>40535</v>
      </c>
      <c r="L25" s="122">
        <v>1.06</v>
      </c>
      <c r="M25" s="157">
        <v>40537</v>
      </c>
    </row>
    <row r="26" spans="1:13">
      <c r="A26" s="117">
        <v>2012</v>
      </c>
      <c r="B26" s="122">
        <v>0.35</v>
      </c>
      <c r="C26" s="157">
        <v>41142</v>
      </c>
      <c r="D26" s="122">
        <v>0.55000000000000004</v>
      </c>
      <c r="E26" s="157">
        <v>41142</v>
      </c>
      <c r="F26" s="122">
        <v>0.79</v>
      </c>
      <c r="G26" s="157">
        <v>40986</v>
      </c>
      <c r="H26" s="122">
        <v>0.91</v>
      </c>
      <c r="I26" s="157">
        <v>40986</v>
      </c>
      <c r="J26" s="122">
        <v>0.94</v>
      </c>
      <c r="K26" s="157">
        <v>40986</v>
      </c>
      <c r="L26" s="122">
        <v>0.94</v>
      </c>
      <c r="M26" s="157">
        <v>40988</v>
      </c>
    </row>
    <row r="27" spans="1:13">
      <c r="A27" s="117">
        <v>2013</v>
      </c>
      <c r="B27" s="122">
        <v>0.31</v>
      </c>
      <c r="C27" s="157">
        <v>41512</v>
      </c>
      <c r="D27" s="122">
        <v>0.55000000000000004</v>
      </c>
      <c r="E27" s="157">
        <v>41512</v>
      </c>
      <c r="F27" s="122">
        <v>0.63</v>
      </c>
      <c r="G27" s="157">
        <v>41512</v>
      </c>
      <c r="H27" s="122">
        <v>0.63</v>
      </c>
      <c r="I27" s="157">
        <v>41512</v>
      </c>
      <c r="J27" s="122">
        <v>0.67</v>
      </c>
      <c r="K27" s="157">
        <v>41300</v>
      </c>
      <c r="L27" s="122">
        <v>0.94</v>
      </c>
      <c r="M27" s="157">
        <v>41513</v>
      </c>
    </row>
    <row r="28" spans="1:13">
      <c r="A28" s="117">
        <v>2014</v>
      </c>
      <c r="B28" s="122">
        <v>0.39</v>
      </c>
      <c r="C28" s="157">
        <v>41890</v>
      </c>
      <c r="D28" s="122">
        <v>0.55000000000000004</v>
      </c>
      <c r="E28" s="157">
        <v>41871</v>
      </c>
      <c r="F28" s="122">
        <v>0.67</v>
      </c>
      <c r="G28" s="157">
        <v>41600</v>
      </c>
      <c r="H28" s="122">
        <v>0.98</v>
      </c>
      <c r="I28" s="157">
        <v>41600</v>
      </c>
      <c r="J28" s="122">
        <v>2.2000000000000002</v>
      </c>
      <c r="K28" s="157">
        <v>41600</v>
      </c>
      <c r="L28" s="122">
        <v>2.4</v>
      </c>
      <c r="M28" s="157">
        <v>41602</v>
      </c>
    </row>
    <row r="29" spans="1:13">
      <c r="A29" s="117">
        <v>2015</v>
      </c>
      <c r="B29" s="122">
        <v>0.24</v>
      </c>
      <c r="C29" s="157">
        <v>42128</v>
      </c>
      <c r="D29" s="122">
        <v>0.35</v>
      </c>
      <c r="E29" s="157">
        <v>42128</v>
      </c>
      <c r="F29" s="122">
        <v>0.39</v>
      </c>
      <c r="G29" s="157">
        <v>42128</v>
      </c>
      <c r="H29" s="122">
        <v>0.39</v>
      </c>
      <c r="I29" s="157">
        <v>42128</v>
      </c>
      <c r="J29" s="122">
        <v>0.47</v>
      </c>
      <c r="K29" s="157">
        <v>42128</v>
      </c>
      <c r="L29" s="122">
        <v>0.47</v>
      </c>
      <c r="M29" s="157">
        <v>42130</v>
      </c>
    </row>
    <row r="30" spans="1:13">
      <c r="A30" s="117">
        <v>2016</v>
      </c>
      <c r="B30" s="122">
        <v>0.24</v>
      </c>
      <c r="C30" s="157">
        <v>42584</v>
      </c>
      <c r="D30" s="122">
        <v>0.31</v>
      </c>
      <c r="E30" s="157">
        <v>42584</v>
      </c>
      <c r="F30" s="122">
        <v>0.43</v>
      </c>
      <c r="G30" s="157">
        <v>42375</v>
      </c>
      <c r="H30" s="122">
        <v>0.47</v>
      </c>
      <c r="I30" s="157">
        <v>42375</v>
      </c>
      <c r="J30" s="122">
        <v>0.55000000000000004</v>
      </c>
      <c r="K30" s="157">
        <v>42375</v>
      </c>
      <c r="L30" s="122">
        <v>1.02</v>
      </c>
      <c r="M30" s="157">
        <v>42376</v>
      </c>
    </row>
    <row r="31" spans="1:13">
      <c r="A31" s="117">
        <v>2017</v>
      </c>
      <c r="B31" s="122">
        <v>0.35</v>
      </c>
      <c r="C31" s="157">
        <v>42784</v>
      </c>
      <c r="D31" s="122">
        <v>0.51</v>
      </c>
      <c r="E31" s="157">
        <v>42940</v>
      </c>
      <c r="F31" s="122">
        <v>0.67</v>
      </c>
      <c r="G31" s="157">
        <v>42940</v>
      </c>
      <c r="H31" s="122">
        <v>0.67</v>
      </c>
      <c r="I31" s="157">
        <v>42940</v>
      </c>
      <c r="J31" s="122">
        <v>0.79</v>
      </c>
      <c r="K31" s="157">
        <v>42785</v>
      </c>
      <c r="L31" s="122">
        <v>0.79</v>
      </c>
      <c r="M31" s="157">
        <v>42940</v>
      </c>
    </row>
    <row r="32" spans="1:13">
      <c r="A32" s="117">
        <v>2018</v>
      </c>
      <c r="B32" s="122">
        <v>0.35</v>
      </c>
      <c r="C32" s="157">
        <v>43326</v>
      </c>
      <c r="D32" s="122">
        <v>0.39</v>
      </c>
      <c r="E32" s="157">
        <v>43109</v>
      </c>
      <c r="F32" s="122">
        <v>0.63</v>
      </c>
      <c r="G32" s="157">
        <v>43109</v>
      </c>
      <c r="H32" s="122">
        <v>0.71</v>
      </c>
      <c r="I32" s="157">
        <v>43109</v>
      </c>
      <c r="J32" s="122">
        <v>0.83</v>
      </c>
      <c r="K32" s="157">
        <v>43109</v>
      </c>
      <c r="L32" s="122">
        <v>0.83</v>
      </c>
      <c r="M32" s="157">
        <v>43109</v>
      </c>
    </row>
    <row r="33" spans="1:13">
      <c r="A33" s="117">
        <v>2019</v>
      </c>
      <c r="B33" s="122">
        <v>0.51</v>
      </c>
      <c r="C33" s="157">
        <v>43731</v>
      </c>
      <c r="D33" s="122">
        <v>0.94</v>
      </c>
      <c r="E33" s="157">
        <v>43731</v>
      </c>
      <c r="F33" s="122">
        <v>1.81</v>
      </c>
      <c r="G33" s="157">
        <v>43731</v>
      </c>
      <c r="H33" s="122">
        <v>1.89</v>
      </c>
      <c r="I33" s="157">
        <v>43731</v>
      </c>
      <c r="J33" s="122">
        <v>2.48</v>
      </c>
      <c r="K33" s="157">
        <v>43731</v>
      </c>
      <c r="L33" s="122">
        <v>2.68</v>
      </c>
      <c r="M33" s="157">
        <v>43731</v>
      </c>
    </row>
    <row r="34" spans="1:13">
      <c r="A34" s="117">
        <v>2020</v>
      </c>
      <c r="B34" s="122">
        <v>0.35</v>
      </c>
      <c r="C34" s="157">
        <v>43798</v>
      </c>
      <c r="D34" s="122">
        <v>0.75</v>
      </c>
      <c r="E34" s="157">
        <v>43798</v>
      </c>
      <c r="F34" s="122">
        <v>1.1000000000000001</v>
      </c>
      <c r="G34" s="157">
        <v>43798</v>
      </c>
      <c r="H34" s="122">
        <v>1.5</v>
      </c>
      <c r="I34" s="157">
        <v>43798</v>
      </c>
      <c r="J34" s="122">
        <v>1.61</v>
      </c>
      <c r="K34" s="157">
        <v>43798</v>
      </c>
      <c r="L34" s="122">
        <v>1.81</v>
      </c>
      <c r="M34" s="157">
        <v>43902</v>
      </c>
    </row>
    <row r="35" spans="1:13">
      <c r="A35" s="117">
        <v>2021</v>
      </c>
      <c r="B35" s="122">
        <v>0.59</v>
      </c>
      <c r="C35" s="157">
        <v>44407</v>
      </c>
      <c r="D35" s="122">
        <v>0.71</v>
      </c>
      <c r="E35" s="157">
        <v>44407</v>
      </c>
      <c r="F35" s="122">
        <v>1.06</v>
      </c>
      <c r="G35" s="157">
        <v>44407</v>
      </c>
      <c r="H35" s="122">
        <v>1.06</v>
      </c>
      <c r="I35" s="157">
        <v>44407</v>
      </c>
      <c r="J35" s="122">
        <v>1.06</v>
      </c>
      <c r="K35" s="157">
        <v>44407</v>
      </c>
      <c r="L35" s="122">
        <v>1.06</v>
      </c>
      <c r="M35" s="157">
        <v>44407</v>
      </c>
    </row>
    <row r="36" spans="1:13">
      <c r="A36" s="117">
        <v>2022</v>
      </c>
      <c r="B36" s="122">
        <v>0.35</v>
      </c>
      <c r="C36" s="157">
        <v>44785</v>
      </c>
      <c r="D36" s="122">
        <v>0.75</v>
      </c>
      <c r="E36" s="157">
        <v>44792</v>
      </c>
      <c r="F36" s="122">
        <v>0.98</v>
      </c>
      <c r="G36" s="157">
        <v>44768</v>
      </c>
      <c r="H36" s="122">
        <v>1.06</v>
      </c>
      <c r="I36" s="157">
        <v>44768</v>
      </c>
      <c r="J36" s="122">
        <v>1.3</v>
      </c>
      <c r="K36" s="157">
        <v>44768</v>
      </c>
      <c r="L36" s="122">
        <v>1.57</v>
      </c>
      <c r="M36" s="157">
        <v>44768</v>
      </c>
    </row>
    <row r="37" spans="1:13">
      <c r="A37" s="117">
        <v>2023</v>
      </c>
      <c r="B37" s="122">
        <v>0.55000000000000004</v>
      </c>
      <c r="C37" s="157">
        <v>44849</v>
      </c>
      <c r="D37" s="122">
        <v>0.63</v>
      </c>
      <c r="E37" s="157">
        <v>44849</v>
      </c>
      <c r="F37" s="122">
        <v>0.79</v>
      </c>
      <c r="G37" s="157">
        <v>44849</v>
      </c>
      <c r="H37" s="122">
        <v>0.87</v>
      </c>
      <c r="I37" s="157">
        <v>44849</v>
      </c>
      <c r="J37" s="122">
        <v>1.26</v>
      </c>
      <c r="K37" s="157">
        <v>44849</v>
      </c>
      <c r="L37" s="122">
        <v>1.26</v>
      </c>
      <c r="M37" s="157">
        <v>44849</v>
      </c>
    </row>
    <row r="38" spans="1:13">
      <c r="A38" s="117">
        <v>2024</v>
      </c>
      <c r="B38" s="122">
        <v>0.39</v>
      </c>
      <c r="C38" s="157">
        <v>45282</v>
      </c>
      <c r="D38" s="122">
        <v>0.43</v>
      </c>
      <c r="E38" s="157">
        <v>45282</v>
      </c>
      <c r="F38" s="122">
        <v>0.63</v>
      </c>
      <c r="G38" s="157">
        <v>45282</v>
      </c>
      <c r="H38" s="122">
        <v>0.71</v>
      </c>
      <c r="I38" s="157">
        <v>45282</v>
      </c>
      <c r="J38" s="122">
        <v>0.79</v>
      </c>
      <c r="K38" s="157">
        <v>45329</v>
      </c>
      <c r="L38" s="122">
        <v>0.91</v>
      </c>
      <c r="M38" s="157">
        <v>45331</v>
      </c>
    </row>
    <row r="39" spans="1:13" ht="15.75" thickBot="1">
      <c r="A39" s="117">
        <v>2025</v>
      </c>
      <c r="B39" s="123">
        <v>0.31</v>
      </c>
      <c r="C39" s="157">
        <v>45918</v>
      </c>
      <c r="D39" s="123">
        <v>0.55000000000000004</v>
      </c>
      <c r="E39" s="157">
        <v>45918</v>
      </c>
      <c r="F39" s="123">
        <v>0.55000000000000004</v>
      </c>
      <c r="G39" s="157">
        <v>45918</v>
      </c>
      <c r="H39" s="123">
        <v>0.79</v>
      </c>
      <c r="I39" s="157">
        <v>45855</v>
      </c>
      <c r="J39" s="123">
        <v>0.79</v>
      </c>
      <c r="K39" s="157">
        <v>45855</v>
      </c>
      <c r="L39" s="123">
        <v>0.79</v>
      </c>
      <c r="M39" s="157">
        <v>45857</v>
      </c>
    </row>
    <row r="40" spans="1:13">
      <c r="A40" s="124"/>
      <c r="B40" s="125"/>
      <c r="C40" s="157"/>
      <c r="D40" s="125"/>
      <c r="E40" s="157"/>
      <c r="F40" s="125"/>
      <c r="G40" s="157"/>
      <c r="H40" s="125"/>
      <c r="I40" s="157"/>
      <c r="J40" s="125"/>
      <c r="K40" s="157"/>
      <c r="L40" s="125"/>
      <c r="M40" s="157"/>
    </row>
    <row r="41" spans="1:13">
      <c r="A41" s="117" t="s">
        <v>103</v>
      </c>
      <c r="B41" s="118">
        <f>MAX(B3:B39)</f>
        <v>0.83</v>
      </c>
      <c r="C41" s="158">
        <f>VLOOKUP(MAX($B$3:$B$39), $B$3:$C$39, 2, FALSE)</f>
        <v>38940</v>
      </c>
      <c r="D41" s="118">
        <f>MAX(D3:D39)</f>
        <v>1.5</v>
      </c>
      <c r="E41" s="158">
        <f>VLOOKUP(MAX($D$3:$D$39), $D$3:$E$39, 2, FALSE)</f>
        <v>38940</v>
      </c>
      <c r="F41" s="118">
        <f>MAX(F3:F39)</f>
        <v>1.93</v>
      </c>
      <c r="G41" s="158">
        <f>VLOOKUP(MAX($F$3:$F$39), $F$3:$G$39, 2, FALSE)</f>
        <v>38573</v>
      </c>
      <c r="H41" s="118">
        <f>MAX(H3:H39)</f>
        <v>2.17</v>
      </c>
      <c r="I41" s="158">
        <f>VLOOKUP(MAX($H$3:$H$39), $H$3:$I$39, 2, FALSE)</f>
        <v>38573</v>
      </c>
      <c r="J41" s="118">
        <f>MAX(J3:J39)</f>
        <v>2.48</v>
      </c>
      <c r="K41" s="158">
        <f>VLOOKUP(MAX($J$3:$J$39), $J$3:$K$39, 2, FALSE)</f>
        <v>43731</v>
      </c>
      <c r="L41" s="118">
        <f>MAX(L3:L39)</f>
        <v>2.83</v>
      </c>
      <c r="M41" s="158">
        <f>VLOOKUP(MAX($L$3:$L$39), $L$3:$M$39, 2, FALSE)</f>
        <v>40199</v>
      </c>
    </row>
    <row r="43" spans="1:13">
      <c r="A43" s="128" t="s">
        <v>107</v>
      </c>
      <c r="B43" s="129">
        <f>AVERAGE(B3:B38)</f>
        <v>0.37916666666666665</v>
      </c>
      <c r="C43" s="130"/>
      <c r="D43" s="129">
        <f>AVERAGE(D3:D38)</f>
        <v>0.62138888888888899</v>
      </c>
      <c r="E43" s="130"/>
      <c r="F43" s="129">
        <f>AVERAGE(F3:F38)</f>
        <v>0.85777777777777775</v>
      </c>
      <c r="G43" s="130"/>
      <c r="H43" s="129">
        <f>AVERAGE(H3:H38)</f>
        <v>0.98361111111111099</v>
      </c>
      <c r="I43" s="130"/>
      <c r="J43" s="129">
        <f>AVERAGE(J3:J38)</f>
        <v>1.1947222222222218</v>
      </c>
      <c r="K43" s="130"/>
      <c r="L43" s="129">
        <f>AVERAGE(L3:L38)</f>
        <v>1.3083333333333329</v>
      </c>
      <c r="M43" s="131" t="s">
        <v>108</v>
      </c>
    </row>
    <row r="44" spans="1:13">
      <c r="A44" s="132" t="s">
        <v>109</v>
      </c>
      <c r="B44" s="133">
        <f>STDEV(B3:B38)</f>
        <v>0.14293604963659176</v>
      </c>
      <c r="C44" s="134"/>
      <c r="D44" s="133">
        <f>STDEV(D3:D38)</f>
        <v>0.27037701484913612</v>
      </c>
      <c r="E44" s="134"/>
      <c r="F44" s="133">
        <f>STDEV(F3:F38)</f>
        <v>0.36828646545171934</v>
      </c>
      <c r="G44" s="134"/>
      <c r="H44" s="133">
        <f>STDEV(H3:H38)</f>
        <v>0.39728473256615254</v>
      </c>
      <c r="I44" s="134"/>
      <c r="J44" s="133">
        <f>STDEV(J3:J38)</f>
        <v>0.48557763016909711</v>
      </c>
      <c r="K44" s="134"/>
      <c r="L44" s="133">
        <f>STDEV(L3:L38)</f>
        <v>0.53350860215316975</v>
      </c>
      <c r="M44" s="135"/>
    </row>
    <row r="45" spans="1:13" ht="18">
      <c r="A45" s="136" t="s">
        <v>110</v>
      </c>
      <c r="B45" s="137">
        <v>1.37</v>
      </c>
      <c r="C45" s="138"/>
      <c r="D45" s="137">
        <v>2.2799999999999998</v>
      </c>
      <c r="E45" s="138"/>
      <c r="F45" s="137">
        <v>2.9</v>
      </c>
      <c r="G45" s="138"/>
      <c r="H45" s="137">
        <v>3.2</v>
      </c>
      <c r="I45" s="138"/>
      <c r="J45" s="137">
        <v>3.78</v>
      </c>
      <c r="K45" s="138"/>
      <c r="L45" s="137">
        <v>4.17</v>
      </c>
      <c r="M45" s="139" t="s">
        <v>111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D6" sqref="D6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9" t="s">
        <v>112</v>
      </c>
      <c r="B1" s="169"/>
      <c r="C1" s="169"/>
      <c r="D1" s="169"/>
      <c r="E1" s="169"/>
    </row>
    <row r="2" spans="1:12" ht="18.75" thickBot="1">
      <c r="A2" s="140" t="s">
        <v>113</v>
      </c>
      <c r="B2" s="141" t="s">
        <v>114</v>
      </c>
      <c r="C2" s="141" t="s">
        <v>116</v>
      </c>
      <c r="D2" s="142" t="s">
        <v>117</v>
      </c>
      <c r="E2" s="143" t="s">
        <v>115</v>
      </c>
      <c r="G2" s="124"/>
      <c r="H2" s="124"/>
      <c r="I2" s="124"/>
      <c r="J2" s="124"/>
      <c r="K2" s="124"/>
      <c r="L2" s="124"/>
    </row>
    <row r="3" spans="1:12">
      <c r="A3" s="144">
        <v>0.25</v>
      </c>
      <c r="B3" s="145">
        <f>FREQ!B41</f>
        <v>0.83</v>
      </c>
      <c r="C3" s="150">
        <f>Meta_Stats!D31</f>
        <v>7</v>
      </c>
      <c r="D3" s="146">
        <f>LOG(C3)</f>
        <v>0.84509804001425681</v>
      </c>
      <c r="E3" s="147">
        <f>FREQ!B45</f>
        <v>1.37</v>
      </c>
    </row>
    <row r="4" spans="1:12">
      <c r="A4" s="144">
        <v>1</v>
      </c>
      <c r="B4" s="145">
        <f>FREQ!D41</f>
        <v>1.5</v>
      </c>
      <c r="C4" s="150">
        <f>Meta_Stats!D32</f>
        <v>11</v>
      </c>
      <c r="D4" s="146">
        <f t="shared" ref="D4:D8" si="0">LOG(C4)</f>
        <v>1.0413926851582251</v>
      </c>
      <c r="E4" s="147">
        <f>FREQ!D45</f>
        <v>2.2799999999999998</v>
      </c>
    </row>
    <row r="5" spans="1:12">
      <c r="A5" s="144">
        <v>3</v>
      </c>
      <c r="B5" s="145">
        <f>FREQ!F41</f>
        <v>1.93</v>
      </c>
      <c r="C5" s="150">
        <f>Meta_Stats!D33</f>
        <v>14</v>
      </c>
      <c r="D5" s="146">
        <f t="shared" si="0"/>
        <v>1.146128035678238</v>
      </c>
      <c r="E5" s="147">
        <f>FREQ!F45</f>
        <v>2.9</v>
      </c>
    </row>
    <row r="6" spans="1:12">
      <c r="A6" s="144">
        <v>6</v>
      </c>
      <c r="B6" s="145">
        <f>FREQ!H41</f>
        <v>2.17</v>
      </c>
      <c r="C6" s="150">
        <f>Meta_Stats!D34</f>
        <v>14</v>
      </c>
      <c r="D6" s="146">
        <f t="shared" si="0"/>
        <v>1.146128035678238</v>
      </c>
      <c r="E6" s="147">
        <f>FREQ!H45</f>
        <v>3.2</v>
      </c>
    </row>
    <row r="7" spans="1:12">
      <c r="A7" s="144">
        <v>24</v>
      </c>
      <c r="B7" s="145">
        <f>FREQ!J41</f>
        <v>2.48</v>
      </c>
      <c r="C7" s="150">
        <f>Meta_Stats!D35</f>
        <v>13</v>
      </c>
      <c r="D7" s="146">
        <f t="shared" si="0"/>
        <v>1.1139433523068367</v>
      </c>
      <c r="E7" s="147">
        <f>FREQ!J45</f>
        <v>3.78</v>
      </c>
    </row>
    <row r="8" spans="1:12">
      <c r="A8" s="144">
        <v>72</v>
      </c>
      <c r="B8" s="145">
        <f>FREQ!L41</f>
        <v>2.83</v>
      </c>
      <c r="C8" s="150">
        <f>Meta_Stats!D36</f>
        <v>15</v>
      </c>
      <c r="D8" s="151">
        <f t="shared" si="0"/>
        <v>1.1760912590556813</v>
      </c>
      <c r="E8" s="147">
        <f>FREQ!L45</f>
        <v>4.17</v>
      </c>
    </row>
    <row r="9" spans="1:12">
      <c r="D9" s="145">
        <f>10^(AVERAGE(D3:D8))</f>
        <v>11.970994593164502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G40" sqref="G40"/>
    </sheetView>
  </sheetViews>
  <sheetFormatPr defaultRowHeight="15"/>
  <sheetData>
    <row r="1" spans="1:4">
      <c r="A1">
        <v>2025</v>
      </c>
    </row>
    <row r="2" spans="1:4">
      <c r="A2">
        <v>2024</v>
      </c>
      <c r="C2" s="170" t="s">
        <v>118</v>
      </c>
      <c r="D2" s="170"/>
    </row>
    <row r="3" spans="1:4">
      <c r="A3">
        <v>2023</v>
      </c>
      <c r="C3">
        <v>1989</v>
      </c>
      <c r="D3">
        <f>COUNTIF('1989'!B1:B366,"&gt;.01")</f>
        <v>6</v>
      </c>
    </row>
    <row r="4" spans="1:4">
      <c r="A4">
        <v>2022</v>
      </c>
      <c r="C4">
        <v>1990</v>
      </c>
      <c r="D4">
        <f>COUNTIF('1990'!B1:B366,"&gt;.01")</f>
        <v>24</v>
      </c>
    </row>
    <row r="5" spans="1:4">
      <c r="A5">
        <v>2021</v>
      </c>
      <c r="C5">
        <v>1991</v>
      </c>
      <c r="D5">
        <f>COUNTIF('1991'!B1:B366,"&gt;.01")</f>
        <v>16</v>
      </c>
    </row>
    <row r="6" spans="1:4">
      <c r="A6">
        <v>2020</v>
      </c>
      <c r="C6">
        <v>1992</v>
      </c>
      <c r="D6">
        <f>COUNTIF('1992'!B1:B366,"&gt;.01")</f>
        <v>33</v>
      </c>
    </row>
    <row r="7" spans="1:4">
      <c r="A7">
        <v>2019</v>
      </c>
      <c r="C7">
        <v>1993</v>
      </c>
      <c r="D7">
        <f>COUNTIF('1993'!B1:B366,"&gt;.01")</f>
        <v>32</v>
      </c>
    </row>
    <row r="8" spans="1:4">
      <c r="A8">
        <v>2018</v>
      </c>
      <c r="C8">
        <v>1994</v>
      </c>
      <c r="D8">
        <f>COUNTIF('1994'!B1:B366,"&gt;.01")</f>
        <v>17</v>
      </c>
    </row>
    <row r="9" spans="1:4">
      <c r="A9">
        <v>2017</v>
      </c>
      <c r="C9">
        <v>1995</v>
      </c>
      <c r="D9">
        <f>COUNTIF('1995'!B1:B366,"&gt;.01")</f>
        <v>24</v>
      </c>
    </row>
    <row r="10" spans="1:4">
      <c r="A10">
        <v>2016</v>
      </c>
      <c r="C10">
        <v>1996</v>
      </c>
      <c r="D10">
        <f>COUNTIF('1996'!B1:B366,"&gt;.01")</f>
        <v>10</v>
      </c>
    </row>
    <row r="11" spans="1:4">
      <c r="A11">
        <v>2015</v>
      </c>
      <c r="C11">
        <v>1997</v>
      </c>
      <c r="D11">
        <f>COUNTIF('1997'!B1:B366,"&gt;.01")</f>
        <v>15</v>
      </c>
    </row>
    <row r="12" spans="1:4">
      <c r="A12">
        <v>2014</v>
      </c>
      <c r="C12">
        <v>1998</v>
      </c>
      <c r="D12">
        <f>COUNTIF('1998'!B1:B366,"&gt;.01")</f>
        <v>36</v>
      </c>
    </row>
    <row r="13" spans="1:4">
      <c r="A13">
        <v>2013</v>
      </c>
      <c r="C13">
        <v>1999</v>
      </c>
      <c r="D13">
        <f>COUNTIF('1999'!B1:B366,"&gt;.01")</f>
        <v>18</v>
      </c>
    </row>
    <row r="14" spans="1:4">
      <c r="A14">
        <v>2012</v>
      </c>
      <c r="C14">
        <v>2000</v>
      </c>
      <c r="D14">
        <f>COUNTIF('2000'!B1:B366,"&gt;.01")</f>
        <v>10</v>
      </c>
    </row>
    <row r="15" spans="1:4">
      <c r="A15">
        <v>2011</v>
      </c>
      <c r="C15">
        <v>2001</v>
      </c>
      <c r="D15">
        <f>COUNTIF('2001'!B1:B366,"&gt;.01")</f>
        <v>22</v>
      </c>
    </row>
    <row r="16" spans="1:4">
      <c r="A16">
        <v>2010</v>
      </c>
      <c r="C16">
        <v>2002</v>
      </c>
      <c r="D16">
        <f>COUNTIF('2002'!B1:B366,"&gt;.01")</f>
        <v>9</v>
      </c>
    </row>
    <row r="17" spans="1:4">
      <c r="A17">
        <v>2009</v>
      </c>
      <c r="C17">
        <v>2003</v>
      </c>
      <c r="D17">
        <f>COUNTIF('2003'!B1:B366,"&gt;.01")</f>
        <v>18</v>
      </c>
    </row>
    <row r="18" spans="1:4">
      <c r="A18">
        <v>2008</v>
      </c>
      <c r="C18">
        <v>2004</v>
      </c>
      <c r="D18">
        <f>COUNTIF('2004'!B1:B366,"&gt;.01")</f>
        <v>11</v>
      </c>
    </row>
    <row r="19" spans="1:4">
      <c r="A19">
        <v>2007</v>
      </c>
      <c r="C19">
        <v>2005</v>
      </c>
      <c r="D19">
        <f>COUNTIF('2005'!B1:B366,"&gt;.01")</f>
        <v>34</v>
      </c>
    </row>
    <row r="20" spans="1:4">
      <c r="A20">
        <v>2006</v>
      </c>
      <c r="C20">
        <v>2006</v>
      </c>
      <c r="D20">
        <f>COUNTIF('2006'!B1:B366,"&gt;.01")</f>
        <v>10</v>
      </c>
    </row>
    <row r="21" spans="1:4">
      <c r="A21">
        <v>2005</v>
      </c>
      <c r="C21">
        <v>2007</v>
      </c>
      <c r="D21">
        <f>COUNTIF('2007'!B1:B366,"&gt;.01")</f>
        <v>11</v>
      </c>
    </row>
    <row r="22" spans="1:4">
      <c r="A22">
        <v>2004</v>
      </c>
      <c r="C22">
        <v>2008</v>
      </c>
      <c r="D22">
        <f>COUNTIF('2008'!B1:B366,"&gt;.01")</f>
        <v>16</v>
      </c>
    </row>
    <row r="23" spans="1:4">
      <c r="A23">
        <v>2003</v>
      </c>
      <c r="C23">
        <v>2009</v>
      </c>
      <c r="D23">
        <f>COUNTIF('2009'!B1:B366,"&gt;.01")</f>
        <v>16</v>
      </c>
    </row>
    <row r="24" spans="1:4">
      <c r="A24">
        <v>2002</v>
      </c>
      <c r="C24">
        <v>2010</v>
      </c>
      <c r="D24">
        <f>COUNTIF('2010'!B1:B366,"&gt;.01")</f>
        <v>19</v>
      </c>
    </row>
    <row r="25" spans="1:4">
      <c r="A25">
        <v>2001</v>
      </c>
      <c r="C25">
        <v>2011</v>
      </c>
      <c r="D25">
        <f>COUNTIF('2011'!B1:B366,"&gt;.01")</f>
        <v>15</v>
      </c>
    </row>
    <row r="26" spans="1:4">
      <c r="A26">
        <v>2000</v>
      </c>
      <c r="C26">
        <v>2012</v>
      </c>
      <c r="D26">
        <f>COUNTIF('2012'!B1:B366,"&gt;.01")</f>
        <v>18</v>
      </c>
    </row>
    <row r="27" spans="1:4">
      <c r="A27">
        <v>1999</v>
      </c>
      <c r="C27">
        <v>2013</v>
      </c>
      <c r="D27">
        <f>COUNTIF('2013'!B1:B366,"&gt;.01")</f>
        <v>20</v>
      </c>
    </row>
    <row r="28" spans="1:4">
      <c r="A28">
        <v>1998</v>
      </c>
      <c r="C28">
        <v>2014</v>
      </c>
      <c r="D28">
        <f>COUNTIF('2014'!B1:B366,"&gt;.01")</f>
        <v>20</v>
      </c>
    </row>
    <row r="29" spans="1:4">
      <c r="A29">
        <v>1997</v>
      </c>
      <c r="C29">
        <v>2015</v>
      </c>
      <c r="D29">
        <f>COUNTIF('2015'!B1:B366,"&gt;.01")</f>
        <v>16</v>
      </c>
    </row>
    <row r="30" spans="1:4">
      <c r="A30">
        <v>1996</v>
      </c>
      <c r="C30">
        <v>2016</v>
      </c>
      <c r="D30">
        <f>COUNTIF('2016'!B1:B366,"&gt;.01")</f>
        <v>17</v>
      </c>
    </row>
    <row r="31" spans="1:4">
      <c r="A31">
        <v>1995</v>
      </c>
      <c r="C31">
        <v>2017</v>
      </c>
      <c r="D31">
        <f>COUNTIF('2017'!B1:B366,"&gt;.01")</f>
        <v>28</v>
      </c>
    </row>
    <row r="32" spans="1:4">
      <c r="A32">
        <v>1994</v>
      </c>
      <c r="C32">
        <v>2018</v>
      </c>
      <c r="D32">
        <f>COUNTIF('2018'!B1:B366,"&gt;.01")</f>
        <v>15</v>
      </c>
    </row>
    <row r="33" spans="1:4">
      <c r="A33">
        <v>1993</v>
      </c>
      <c r="C33">
        <v>2019</v>
      </c>
      <c r="D33">
        <f>COUNTIF('2019'!B1:B366,"&gt;.01")</f>
        <v>27</v>
      </c>
    </row>
    <row r="34" spans="1:4">
      <c r="A34">
        <v>1992</v>
      </c>
      <c r="C34">
        <v>2020</v>
      </c>
      <c r="D34">
        <f>COUNTIF('2020'!B1:B366,"&gt;.01")</f>
        <v>20</v>
      </c>
    </row>
    <row r="35" spans="1:4">
      <c r="A35">
        <v>1991</v>
      </c>
      <c r="C35">
        <v>2021</v>
      </c>
      <c r="D35">
        <f>COUNTIF('2021'!B1:B366,"&gt;.01")</f>
        <v>18</v>
      </c>
    </row>
    <row r="36" spans="1:4">
      <c r="A36">
        <v>1990</v>
      </c>
      <c r="C36">
        <v>2022</v>
      </c>
      <c r="D36">
        <f>COUNTIF('2022'!B1:B366,"&gt;.01")</f>
        <v>23</v>
      </c>
    </row>
    <row r="37" spans="1:4">
      <c r="A37">
        <v>1989</v>
      </c>
      <c r="C37">
        <v>2023</v>
      </c>
      <c r="D37">
        <f>COUNTIF('2023'!B1:B366,"&gt;.01")</f>
        <v>26</v>
      </c>
    </row>
    <row r="38" spans="1:4">
      <c r="C38">
        <v>2024</v>
      </c>
      <c r="D38">
        <f>COUNTIF('2024'!B1:B366,"&gt;.01")</f>
        <v>20</v>
      </c>
    </row>
    <row r="39" spans="1:4">
      <c r="C39">
        <v>2025</v>
      </c>
      <c r="D39">
        <f>COUNTIF('2025'!B1:B366,"&gt;.01")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924F-EB01-4B46-8392-AC3366D055B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7.8740000000000004E-2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0.19685</v>
      </c>
      <c r="C163" s="99"/>
    </row>
    <row r="164" spans="1:3" ht="15" customHeight="1">
      <c r="A164" s="97">
        <v>44997</v>
      </c>
      <c r="B164" s="3">
        <v>0.19685</v>
      </c>
      <c r="C164" s="99"/>
    </row>
    <row r="165" spans="1:3" ht="15" customHeight="1">
      <c r="A165" s="97">
        <v>44998</v>
      </c>
      <c r="B165" s="3">
        <v>0.27559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7.8740000000000004E-2</v>
      </c>
      <c r="C217" s="99"/>
    </row>
    <row r="218" spans="1:3" ht="15" customHeight="1">
      <c r="A218" s="97">
        <v>45051</v>
      </c>
      <c r="B218" s="3">
        <v>0.19685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0.78739999999999999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0.55118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0.19685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0.31496000000000002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3.0708600000000001</v>
      </c>
      <c r="C367" s="93">
        <f>SUM(B260:B366)</f>
        <v>2.00787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00E2F-859E-41C8-A03D-D180A1B7AB0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>
        <v>0</v>
      </c>
      <c r="C19" s="99"/>
    </row>
    <row r="20" spans="1:3" ht="15" customHeight="1">
      <c r="A20" s="159">
        <v>45219</v>
      </c>
      <c r="B20" s="98">
        <v>0</v>
      </c>
      <c r="C20" s="99"/>
    </row>
    <row r="21" spans="1:3" ht="15" customHeight="1">
      <c r="A21" s="159">
        <v>45220</v>
      </c>
      <c r="B21" s="98">
        <v>0</v>
      </c>
      <c r="C21" s="99"/>
    </row>
    <row r="22" spans="1:3" ht="15" customHeight="1">
      <c r="A22" s="159">
        <v>45221</v>
      </c>
      <c r="B22" s="98">
        <v>0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0</v>
      </c>
      <c r="C47" s="99"/>
    </row>
    <row r="48" spans="1:3" ht="15" customHeight="1">
      <c r="A48" s="159">
        <v>45247</v>
      </c>
      <c r="B48" s="98">
        <v>0</v>
      </c>
      <c r="C48" s="99"/>
    </row>
    <row r="49" spans="1:3" ht="15" customHeight="1">
      <c r="A49" s="159">
        <v>45248</v>
      </c>
      <c r="B49" s="98">
        <v>0.35</v>
      </c>
      <c r="C49" s="99"/>
    </row>
    <row r="50" spans="1:3" ht="15" customHeight="1">
      <c r="A50" s="159">
        <v>45249</v>
      </c>
      <c r="B50" s="98">
        <v>0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0.24</v>
      </c>
      <c r="C61" s="99"/>
    </row>
    <row r="62" spans="1:3" ht="15" customHeight="1">
      <c r="A62" s="159">
        <v>45261</v>
      </c>
      <c r="B62" s="98">
        <v>0</v>
      </c>
      <c r="C62" s="99"/>
    </row>
    <row r="63" spans="1:3" ht="15" customHeight="1">
      <c r="A63" s="159">
        <v>45262</v>
      </c>
      <c r="B63" s="98">
        <v>0</v>
      </c>
      <c r="C63" s="99"/>
    </row>
    <row r="64" spans="1:3" ht="15" customHeight="1">
      <c r="A64" s="159">
        <v>45263</v>
      </c>
      <c r="B64" s="98">
        <v>0</v>
      </c>
      <c r="C64" s="99"/>
    </row>
    <row r="65" spans="1:3" ht="15" customHeight="1">
      <c r="A65" s="159">
        <v>45264</v>
      </c>
      <c r="B65" s="98">
        <v>0</v>
      </c>
      <c r="C65" s="99"/>
    </row>
    <row r="66" spans="1:3" ht="15" customHeight="1">
      <c r="A66" s="159">
        <v>45265</v>
      </c>
      <c r="B66" s="98">
        <v>0</v>
      </c>
      <c r="C66" s="99"/>
    </row>
    <row r="67" spans="1:3" ht="15" customHeight="1">
      <c r="A67" s="159">
        <v>45266</v>
      </c>
      <c r="B67" s="98">
        <v>0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>
        <v>0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0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0.75</v>
      </c>
      <c r="C83" s="99"/>
    </row>
    <row r="84" spans="1:3" ht="15" customHeight="1">
      <c r="A84" s="159">
        <v>45283</v>
      </c>
      <c r="B84" s="98">
        <v>0</v>
      </c>
      <c r="C84" s="99"/>
    </row>
    <row r="85" spans="1:3" ht="15" customHeight="1">
      <c r="A85" s="159">
        <v>45284</v>
      </c>
      <c r="B85" s="98">
        <v>0</v>
      </c>
      <c r="C85" s="99"/>
    </row>
    <row r="86" spans="1:3" ht="15" customHeight="1">
      <c r="A86" s="159">
        <v>45285</v>
      </c>
      <c r="B86" s="98">
        <v>0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0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0.04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0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>
        <v>0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>
        <v>0</v>
      </c>
      <c r="C111" s="99"/>
    </row>
    <row r="112" spans="1:3" ht="15" customHeight="1">
      <c r="A112" s="159">
        <v>45311</v>
      </c>
      <c r="B112" s="98">
        <v>0</v>
      </c>
      <c r="C112" s="99"/>
    </row>
    <row r="113" spans="1:3" ht="15" customHeight="1">
      <c r="A113" s="159">
        <v>45312</v>
      </c>
      <c r="B113" s="98">
        <v>0.04</v>
      </c>
      <c r="C113" s="99"/>
    </row>
    <row r="114" spans="1:3" ht="15" customHeight="1">
      <c r="A114" s="159">
        <v>45313</v>
      </c>
      <c r="B114" s="98">
        <v>0.2</v>
      </c>
      <c r="C114" s="99"/>
    </row>
    <row r="115" spans="1:3" ht="15" customHeight="1">
      <c r="A115" s="159">
        <v>45314</v>
      </c>
      <c r="B115" s="98">
        <v>0</v>
      </c>
      <c r="C115" s="99"/>
    </row>
    <row r="116" spans="1:3" ht="15" customHeight="1">
      <c r="A116" s="159">
        <v>45315</v>
      </c>
      <c r="B116" s="98">
        <v>0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>
        <v>0</v>
      </c>
      <c r="C121" s="99"/>
    </row>
    <row r="122" spans="1:3" ht="15" customHeight="1">
      <c r="A122" s="159">
        <v>45321</v>
      </c>
      <c r="B122" s="98">
        <v>0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0.16</v>
      </c>
      <c r="C124" s="99"/>
    </row>
    <row r="125" spans="1:3" ht="15" customHeight="1">
      <c r="A125" s="159">
        <v>45324</v>
      </c>
      <c r="B125" s="98">
        <v>0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0.79</v>
      </c>
      <c r="C129" s="99"/>
    </row>
    <row r="130" spans="1:3" ht="15" customHeight="1">
      <c r="A130" s="159">
        <v>45329</v>
      </c>
      <c r="B130" s="98">
        <v>0</v>
      </c>
      <c r="C130" s="99"/>
    </row>
    <row r="131" spans="1:3" ht="15" customHeight="1">
      <c r="A131" s="159">
        <v>45330</v>
      </c>
      <c r="B131" s="98">
        <v>0.12</v>
      </c>
      <c r="C131" s="99"/>
    </row>
    <row r="132" spans="1:3" ht="15" customHeight="1">
      <c r="A132" s="159">
        <v>45331</v>
      </c>
      <c r="B132" s="98">
        <v>0.04</v>
      </c>
      <c r="C132" s="99"/>
    </row>
    <row r="133" spans="1:3" ht="15" customHeight="1">
      <c r="A133" s="159">
        <v>45332</v>
      </c>
      <c r="B133" s="98">
        <v>0</v>
      </c>
      <c r="C133" s="99"/>
    </row>
    <row r="134" spans="1:3" ht="15" customHeight="1">
      <c r="A134" s="159">
        <v>45333</v>
      </c>
      <c r="B134" s="98">
        <v>0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0.2</v>
      </c>
      <c r="C159" s="99"/>
    </row>
    <row r="160" spans="1:3" ht="15" customHeight="1">
      <c r="A160" s="159">
        <v>45359</v>
      </c>
      <c r="B160" s="98">
        <v>0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0.08</v>
      </c>
      <c r="C167" s="99"/>
    </row>
    <row r="168" spans="1:3" ht="15" customHeight="1">
      <c r="A168" s="159">
        <v>45367</v>
      </c>
      <c r="B168" s="98">
        <v>0</v>
      </c>
      <c r="C168" s="99"/>
    </row>
    <row r="169" spans="1:3" ht="15" customHeight="1">
      <c r="A169" s="159">
        <v>45368</v>
      </c>
      <c r="B169" s="98">
        <v>0</v>
      </c>
      <c r="C169" s="99"/>
    </row>
    <row r="170" spans="1:3" ht="15" customHeight="1">
      <c r="A170" s="159">
        <v>45369</v>
      </c>
      <c r="B170" s="98">
        <v>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>
        <v>0</v>
      </c>
      <c r="C174" s="99"/>
    </row>
    <row r="175" spans="1:3" ht="15" customHeight="1">
      <c r="A175" s="159">
        <v>45374</v>
      </c>
      <c r="B175" s="98">
        <v>0</v>
      </c>
      <c r="C175" s="99"/>
    </row>
    <row r="176" spans="1:3" ht="15" customHeight="1">
      <c r="A176" s="159">
        <v>45375</v>
      </c>
      <c r="B176" s="98">
        <v>0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0.35</v>
      </c>
      <c r="C183" s="99"/>
    </row>
    <row r="184" spans="1:3" ht="15" customHeight="1">
      <c r="A184" s="159">
        <v>45383</v>
      </c>
      <c r="B184" s="98">
        <v>0.16</v>
      </c>
      <c r="C184" s="99"/>
    </row>
    <row r="185" spans="1:3" ht="15" customHeight="1">
      <c r="A185" s="159">
        <v>45384</v>
      </c>
      <c r="B185" s="98">
        <v>0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>
        <v>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>
        <v>0</v>
      </c>
      <c r="C194" s="99"/>
    </row>
    <row r="195" spans="1:3" ht="15" customHeight="1">
      <c r="A195" s="159">
        <v>45394</v>
      </c>
      <c r="B195" s="98">
        <v>0</v>
      </c>
      <c r="C195" s="99"/>
    </row>
    <row r="196" spans="1:3" ht="15" customHeight="1">
      <c r="A196" s="159">
        <v>45395</v>
      </c>
      <c r="B196" s="98">
        <v>0</v>
      </c>
      <c r="C196" s="99"/>
    </row>
    <row r="197" spans="1:3" ht="15" customHeight="1">
      <c r="A197" s="159">
        <v>45396</v>
      </c>
      <c r="B197" s="98">
        <v>0</v>
      </c>
      <c r="C197" s="99"/>
    </row>
    <row r="198" spans="1:3" ht="15" customHeight="1">
      <c r="A198" s="159">
        <v>45397</v>
      </c>
      <c r="B198" s="98">
        <v>0</v>
      </c>
      <c r="C198" s="99"/>
    </row>
    <row r="199" spans="1:3" ht="15" customHeight="1">
      <c r="A199" s="159">
        <v>45398</v>
      </c>
      <c r="B199" s="98">
        <v>0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>
        <v>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>
        <v>0</v>
      </c>
      <c r="C219" s="99"/>
    </row>
    <row r="220" spans="1:3" ht="15" customHeight="1">
      <c r="A220" s="159">
        <v>45419</v>
      </c>
      <c r="B220" s="98">
        <v>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>
        <v>0</v>
      </c>
      <c r="C237" s="99"/>
    </row>
    <row r="238" spans="1:3" ht="15" customHeight="1">
      <c r="A238" s="159">
        <v>45437</v>
      </c>
      <c r="B238" s="98">
        <v>0</v>
      </c>
      <c r="C238" s="99"/>
    </row>
    <row r="239" spans="1:3" ht="15" customHeight="1">
      <c r="A239" s="159">
        <v>45438</v>
      </c>
      <c r="B239" s="98">
        <v>0</v>
      </c>
      <c r="C239" s="99"/>
    </row>
    <row r="240" spans="1:3" ht="15" customHeight="1">
      <c r="A240" s="159">
        <v>45439</v>
      </c>
      <c r="B240" s="98">
        <v>0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>
        <v>0</v>
      </c>
      <c r="C255" s="99"/>
    </row>
    <row r="256" spans="1:3" ht="15" customHeight="1">
      <c r="A256" s="159">
        <v>45455</v>
      </c>
      <c r="B256" s="98">
        <v>0</v>
      </c>
      <c r="C256" s="99"/>
    </row>
    <row r="257" spans="1:3" ht="15" customHeight="1">
      <c r="A257" s="159">
        <v>45456</v>
      </c>
      <c r="B257" s="98">
        <v>0</v>
      </c>
      <c r="C257" s="99"/>
    </row>
    <row r="258" spans="1:3" ht="15" customHeight="1">
      <c r="A258" s="159">
        <v>45457</v>
      </c>
      <c r="B258" s="98">
        <v>0</v>
      </c>
      <c r="C258" s="99"/>
    </row>
    <row r="259" spans="1:3" ht="15" customHeight="1">
      <c r="A259" s="159">
        <v>45458</v>
      </c>
      <c r="B259" s="98">
        <v>0</v>
      </c>
      <c r="C259" s="99"/>
    </row>
    <row r="260" spans="1:3" ht="15" customHeight="1">
      <c r="A260" s="159">
        <v>45459</v>
      </c>
      <c r="B260" s="98">
        <v>0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0</v>
      </c>
      <c r="C268" s="99"/>
    </row>
    <row r="269" spans="1:3" ht="15" customHeight="1">
      <c r="A269" s="159">
        <v>45468</v>
      </c>
      <c r="B269" s="98">
        <v>0.24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0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>
        <v>0</v>
      </c>
      <c r="C274" s="99"/>
    </row>
    <row r="275" spans="1:3" ht="15" customHeight="1">
      <c r="A275" s="159">
        <v>45474</v>
      </c>
      <c r="B275" s="98">
        <v>0.04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0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</v>
      </c>
      <c r="C296" s="99"/>
    </row>
    <row r="297" spans="1:3" ht="15" customHeight="1">
      <c r="A297" s="159">
        <v>45496</v>
      </c>
      <c r="B297" s="98">
        <v>0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0.08</v>
      </c>
      <c r="C299" s="99"/>
    </row>
    <row r="300" spans="1:3" ht="15" customHeight="1">
      <c r="A300" s="159">
        <v>45499</v>
      </c>
      <c r="B300" s="98">
        <v>0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0.04</v>
      </c>
      <c r="C307" s="99"/>
    </row>
    <row r="308" spans="1:3" ht="15" customHeight="1">
      <c r="A308" s="159">
        <v>45507</v>
      </c>
      <c r="B308" s="98">
        <v>0</v>
      </c>
      <c r="C308" s="99"/>
    </row>
    <row r="309" spans="1:3" ht="15" customHeight="1">
      <c r="A309" s="159">
        <v>45508</v>
      </c>
      <c r="B309" s="98">
        <v>0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0.08</v>
      </c>
      <c r="C311" s="99"/>
    </row>
    <row r="312" spans="1:3" ht="15" customHeight="1">
      <c r="A312" s="159">
        <v>45511</v>
      </c>
      <c r="B312" s="98">
        <v>0</v>
      </c>
      <c r="C312" s="99"/>
    </row>
    <row r="313" spans="1:3" ht="15" customHeight="1">
      <c r="A313" s="159">
        <v>45512</v>
      </c>
      <c r="B313" s="98">
        <v>0</v>
      </c>
      <c r="C313" s="99"/>
    </row>
    <row r="314" spans="1:3" ht="15" customHeight="1">
      <c r="A314" s="159">
        <v>45513</v>
      </c>
      <c r="B314" s="98">
        <v>0.12</v>
      </c>
      <c r="C314" s="99"/>
    </row>
    <row r="315" spans="1:3" ht="15" customHeight="1">
      <c r="A315" s="159">
        <v>45514</v>
      </c>
      <c r="B315" s="98">
        <v>0</v>
      </c>
      <c r="C315" s="99"/>
    </row>
    <row r="316" spans="1:3" ht="15" customHeight="1">
      <c r="A316" s="159">
        <v>45515</v>
      </c>
      <c r="B316" s="98">
        <v>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>
        <v>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>
        <v>0</v>
      </c>
      <c r="C329" s="99"/>
    </row>
    <row r="330" spans="1:3" ht="15" customHeight="1">
      <c r="A330" s="159">
        <v>45529</v>
      </c>
      <c r="B330" s="98">
        <v>0</v>
      </c>
      <c r="C330" s="99"/>
    </row>
    <row r="331" spans="1:3" ht="15" customHeight="1">
      <c r="A331" s="159">
        <v>45530</v>
      </c>
      <c r="B331" s="98">
        <v>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0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>
        <v>0</v>
      </c>
      <c r="C356" s="99"/>
    </row>
    <row r="357" spans="1:3" ht="15" customHeight="1">
      <c r="A357" s="159">
        <v>45556</v>
      </c>
      <c r="B357" s="98">
        <v>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4.120000000000001</v>
      </c>
      <c r="C367" s="93">
        <f>SUM(B260:B366)</f>
        <v>0.6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E848-D4DF-4BE8-A596-4DCA0CC099A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3.9370000000000002E-2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1.2598400000000001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0.15748000000000001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0.11811000000000001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0.27559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0.23622000000000001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7.8740000000000004E-2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0.35432999999999998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0.23622000000000001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0.15748000000000001</v>
      </c>
      <c r="C322" s="99"/>
    </row>
    <row r="323" spans="1:3" ht="15" customHeight="1">
      <c r="A323" s="97">
        <v>45156</v>
      </c>
      <c r="B323" s="98">
        <v>0.15748000000000001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7.8740000000000004E-2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0.35432999999999998</v>
      </c>
      <c r="C336" s="99"/>
    </row>
    <row r="337" spans="1:3" ht="15" customHeight="1">
      <c r="A337" s="97">
        <v>45170</v>
      </c>
      <c r="B337" s="98">
        <v>0.55118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6.0629799999999978</v>
      </c>
      <c r="C367" s="93">
        <f>SUM(B260:B366)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B974D-75F8-4948-8D42-775A6840D54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0.86614000000000002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0.39369999999999999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3.9370000000000002E-2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0.19685</v>
      </c>
      <c r="C299" s="99"/>
    </row>
    <row r="300" spans="1:3" ht="15" customHeight="1">
      <c r="A300" s="97">
        <v>44768</v>
      </c>
      <c r="B300" s="98">
        <v>1.10236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0.19685</v>
      </c>
      <c r="C302" s="99"/>
    </row>
    <row r="303" spans="1:3" ht="15" customHeight="1">
      <c r="A303" s="97">
        <v>44771</v>
      </c>
      <c r="B303" s="98">
        <v>0.39369999999999999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0.23622000000000001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0.51180999999999999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1.02362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0.27559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0.11811000000000001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0.27559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6.3779399999999997</v>
      </c>
      <c r="C367" s="93">
        <f>SUM(B259:B366)</f>
        <v>4.9606199999999996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E3BAE-60CB-4B48-BB85-DFB588EC562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0.19685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 t="s">
        <v>91</v>
      </c>
      <c r="C196" s="99"/>
    </row>
    <row r="197" spans="1:3" ht="15" customHeight="1">
      <c r="A197" s="97">
        <v>44300</v>
      </c>
      <c r="B197" s="98" t="s">
        <v>91</v>
      </c>
      <c r="C197" s="99"/>
    </row>
    <row r="198" spans="1:3" ht="15" customHeight="1">
      <c r="A198" s="97">
        <v>44301</v>
      </c>
      <c r="B198" s="98" t="s">
        <v>91</v>
      </c>
      <c r="C198" s="99"/>
    </row>
    <row r="199" spans="1:3" ht="15" customHeight="1">
      <c r="A199" s="97">
        <v>44302</v>
      </c>
      <c r="B199" s="98" t="s">
        <v>91</v>
      </c>
      <c r="C199" s="99"/>
    </row>
    <row r="200" spans="1:3" ht="15" customHeight="1">
      <c r="A200" s="97">
        <v>44303</v>
      </c>
      <c r="B200" s="98" t="s">
        <v>91</v>
      </c>
      <c r="C200" s="99"/>
    </row>
    <row r="201" spans="1:3" ht="15" customHeight="1">
      <c r="A201" s="97">
        <v>44304</v>
      </c>
      <c r="B201" s="98" t="s">
        <v>91</v>
      </c>
      <c r="C201" s="99"/>
    </row>
    <row r="202" spans="1:3" ht="15" customHeight="1">
      <c r="A202" s="97">
        <v>44305</v>
      </c>
      <c r="B202" s="98" t="s">
        <v>91</v>
      </c>
      <c r="C202" s="99"/>
    </row>
    <row r="203" spans="1:3" ht="15" customHeight="1">
      <c r="A203" s="97">
        <v>44306</v>
      </c>
      <c r="B203" s="98" t="s">
        <v>91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3.9370000000000002E-2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7.8740000000000004E-2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1.0629900000000001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0.11811000000000001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0.15748000000000001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3.0708600000000006</v>
      </c>
      <c r="C367" s="93">
        <f>SUM(B261:B366)</f>
        <v>2.1653500000000001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3.9370000000000002E-2</v>
      </c>
      <c r="C50" s="99"/>
    </row>
    <row r="51" spans="1:3" ht="15" customHeight="1">
      <c r="A51" s="97">
        <v>43789</v>
      </c>
      <c r="B51" s="98">
        <v>0.78739999999999999</v>
      </c>
      <c r="C51" s="99"/>
    </row>
    <row r="52" spans="1:3" ht="15" customHeight="1">
      <c r="A52" s="97">
        <v>43790</v>
      </c>
      <c r="B52" s="98">
        <v>0.23622000000000001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0.11811000000000001</v>
      </c>
      <c r="C59" s="99"/>
    </row>
    <row r="60" spans="1:3" ht="15" customHeight="1">
      <c r="A60" s="97">
        <v>43798</v>
      </c>
      <c r="B60" s="98">
        <v>1.4960599999999999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0.43307000000000001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0.43307000000000001</v>
      </c>
      <c r="C133" s="99"/>
    </row>
    <row r="134" spans="1:3" ht="15" customHeight="1">
      <c r="A134" s="97">
        <v>43872</v>
      </c>
      <c r="B134" s="98">
        <v>0.94488000000000005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1.02362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0.11811000000000001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1.37795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0.31496000000000002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0.23622000000000001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8.8582499999999982</v>
      </c>
      <c r="C367" s="93">
        <f>SUM(B260:B366)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0.70865999999999996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7.8740000000000004E-2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0.43307000000000001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0.78739999999999999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0.31496000000000002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0.31496000000000002</v>
      </c>
      <c r="C144" s="99"/>
    </row>
    <row r="145" spans="1:3" ht="15" customHeight="1">
      <c r="A145" s="97">
        <v>43518</v>
      </c>
      <c r="B145" s="98">
        <v>0.11811000000000001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0.19685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0.82677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0.15748000000000001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2.2440899999999999</v>
      </c>
      <c r="C359" s="99"/>
    </row>
    <row r="360" spans="1:3" ht="15" customHeight="1">
      <c r="A360" s="97">
        <v>43732</v>
      </c>
      <c r="B360" s="98">
        <v>0.23622000000000001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0.19685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8.2283299999999979</v>
      </c>
      <c r="C367" s="93">
        <f>SUM(B260:B366)</f>
        <v>3.7795199999999998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0.62992000000000004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0.19685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0.19685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0.15748000000000001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0.27559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0.23622000000000001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0.35432999999999998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2.8346399999999998</v>
      </c>
      <c r="C367" s="93">
        <f>SUM(B259:B366)</f>
        <v>1.7716500000000002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0.31496000000000002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0.15748000000000001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0.27559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0.23622000000000001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 t="s">
        <v>91</v>
      </c>
      <c r="C242" s="99"/>
    </row>
    <row r="243" spans="1:3" ht="15" customHeight="1">
      <c r="A243" s="97">
        <v>42885</v>
      </c>
      <c r="B243" s="98" t="s">
        <v>91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7.8740000000000004E-2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0.70865999999999996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0.31496000000000002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0.31496000000000002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 t="s">
        <v>91</v>
      </c>
      <c r="C324" s="99"/>
    </row>
    <row r="325" spans="1:3" ht="15" customHeight="1">
      <c r="A325" s="97">
        <v>42967</v>
      </c>
      <c r="B325" s="98" t="s">
        <v>91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5.2755799999999988</v>
      </c>
      <c r="C367" s="93">
        <f>SUM(B260:B366)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0.27559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 t="s">
        <v>91</v>
      </c>
      <c r="C123" s="99"/>
    </row>
    <row r="124" spans="1:3" ht="15" customHeight="1">
      <c r="A124" s="97">
        <v>42401</v>
      </c>
      <c r="B124" s="98" t="s">
        <v>91</v>
      </c>
      <c r="C124" s="99"/>
    </row>
    <row r="125" spans="1:3" ht="15" customHeight="1">
      <c r="A125" s="97">
        <v>42402</v>
      </c>
      <c r="B125" s="98" t="s">
        <v>91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3.9370000000000002E-2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0.31496000000000002</v>
      </c>
      <c r="C307" s="99"/>
    </row>
    <row r="308" spans="1:3" ht="15" customHeight="1">
      <c r="A308" s="97">
        <v>42585</v>
      </c>
      <c r="B308" s="98">
        <v>7.8740000000000004E-2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3.9370000000000002E-2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7.8740000000000004E-2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2.1653499999999997</v>
      </c>
      <c r="C367" s="93">
        <f>SUM(B259:B366)</f>
        <v>0.66929000000000016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0.27559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7.8740000000000004E-2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0.35432999999999998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 t="s">
        <v>91</v>
      </c>
      <c r="C263" s="99"/>
    </row>
    <row r="264" spans="1:3" ht="15" customHeight="1">
      <c r="A264" s="97">
        <v>42175</v>
      </c>
      <c r="B264" s="98" t="s">
        <v>91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3.9370000000000002E-2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2.9133800000000001</v>
      </c>
      <c r="C367" s="93">
        <f>SUM(B259:B366)</f>
        <v>0.15748000000000001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1.85039</v>
      </c>
      <c r="C53" s="99"/>
    </row>
    <row r="54" spans="1:3">
      <c r="A54" s="100">
        <v>41601</v>
      </c>
      <c r="B54" s="98">
        <v>0.11811000000000001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0.15748000000000001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0.19685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3.9370000000000002E-2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0.19685</v>
      </c>
      <c r="C324" s="99"/>
    </row>
    <row r="325" spans="1:3">
      <c r="A325" s="100">
        <v>41871</v>
      </c>
      <c r="B325" s="98">
        <v>0.55118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0.74802999999999997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7.8740000000000004E-2</v>
      </c>
      <c r="C362" s="99"/>
    </row>
    <row r="363" spans="1:3">
      <c r="A363" s="100">
        <v>41909</v>
      </c>
      <c r="B363" s="98">
        <v>3.9370000000000002E-2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4.9606199999999987</v>
      </c>
      <c r="C367" s="93">
        <f>SUM(B259:B366)</f>
        <v>2.1259799999999993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3.9370000000000002E-2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7.8740000000000004E-2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0.62992000000000004</v>
      </c>
      <c r="C118" s="99"/>
    </row>
    <row r="119" spans="1:3">
      <c r="A119" s="97">
        <v>41301</v>
      </c>
      <c r="B119" s="99">
        <v>0.31496000000000002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0.35432999999999998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0.11811000000000001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0.27559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0.62992000000000004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7.8740000000000004E-2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0.11811000000000001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3.3464499999999999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3.9370000000000002E-2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91</v>
      </c>
      <c r="C49" s="99"/>
    </row>
    <row r="50" spans="1:3">
      <c r="A50" s="100">
        <v>40866</v>
      </c>
      <c r="B50" s="99" t="s">
        <v>91</v>
      </c>
      <c r="C50" s="99"/>
    </row>
    <row r="51" spans="1:3">
      <c r="A51" s="100">
        <v>40867</v>
      </c>
      <c r="B51" s="99" t="s">
        <v>91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0.27559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0.23622000000000001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0.86614000000000002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0.70865999999999996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0.11811000000000001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3.9763700000000006</v>
      </c>
      <c r="C367" s="95">
        <f>SUM(B259:B366)</f>
        <v>1.8110199999999996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0.51180999999999999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1.0629900000000001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7.8740000000000004E-2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0.15748000000000001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3.9370000000000002E-2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7.8740000000000004E-2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3.2677099999999992</v>
      </c>
      <c r="C367" s="95">
        <f>SUM(B259:B366)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0.39369999999999999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 t="s">
        <v>91</v>
      </c>
      <c r="C108" s="99"/>
    </row>
    <row r="109" spans="1:3">
      <c r="A109" s="100">
        <v>40195</v>
      </c>
      <c r="B109" s="99" t="s">
        <v>91</v>
      </c>
      <c r="C109" s="99"/>
    </row>
    <row r="110" spans="1:3">
      <c r="A110" s="100">
        <v>40196</v>
      </c>
      <c r="B110" s="99" t="s">
        <v>91</v>
      </c>
      <c r="C110" s="99"/>
    </row>
    <row r="111" spans="1:3">
      <c r="A111" s="100">
        <v>40197</v>
      </c>
      <c r="B111" s="99">
        <v>0.62992000000000004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2.1259800000000002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3.9370000000000002E-2</v>
      </c>
      <c r="C129" s="99"/>
    </row>
    <row r="130" spans="1:3">
      <c r="A130" s="100">
        <v>40216</v>
      </c>
      <c r="B130" s="99">
        <v>0.27559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0.15748000000000001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7.8740000000000004E-2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7.8740000000000004E-2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0.55118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 t="s">
        <v>91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0.70865999999999996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5.8661299999999983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0.47244000000000003</v>
      </c>
      <c r="C57" s="99"/>
    </row>
    <row r="58" spans="1:3">
      <c r="A58" s="100">
        <v>39779</v>
      </c>
      <c r="B58" s="99">
        <v>0.66929000000000005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3.9370000000000002E-2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0.39369999999999999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 t="s">
        <v>91</v>
      </c>
      <c r="C115" s="99"/>
    </row>
    <row r="116" spans="1:3">
      <c r="A116" s="100">
        <v>39837</v>
      </c>
      <c r="B116" s="99" t="s">
        <v>91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7.8740000000000004E-2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3.9370000000000002E-2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0.23622000000000001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0.51180999999999999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0.59055000000000002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3.9369999999999994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0.27559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7.8740000000000004E-2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 t="s">
        <v>91</v>
      </c>
      <c r="C90" s="99"/>
    </row>
    <row r="91" spans="1:3">
      <c r="A91" s="100">
        <v>39446</v>
      </c>
      <c r="B91" s="99" t="s">
        <v>91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0.11811000000000001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0.23622000000000001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0.23622000000000001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0.86614000000000002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7.8740000000000004E-2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1.2204699999999999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0.39369999999999999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6.3385699999999989</v>
      </c>
      <c r="C367" s="95">
        <f>SUM(B259:B366)</f>
        <v>3.1889700000000003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0.43307000000000001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0.35432999999999998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0.23622000000000001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2.6771599999999993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0.98424999999999996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7.8740000000000004E-2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 t="s">
        <v>91</v>
      </c>
    </row>
    <row r="248" spans="1:2">
      <c r="A248" s="1">
        <v>38872</v>
      </c>
      <c r="B248" t="s">
        <v>91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1.5748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0.31496000000000002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3.8188900000000001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1.8110200000000001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0.15748000000000001</v>
      </c>
    </row>
    <row r="28" spans="1:2">
      <c r="A28" s="1">
        <v>38288</v>
      </c>
      <c r="B28">
        <v>0.90551000000000004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0.66929000000000005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0.43307000000000001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0.39369999999999999</v>
      </c>
    </row>
    <row r="90" spans="1:2">
      <c r="A90" s="1">
        <v>38350</v>
      </c>
      <c r="B90">
        <v>1.2204699999999999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1.0629900000000001</v>
      </c>
    </row>
    <row r="96" spans="1:2">
      <c r="A96" s="1">
        <v>38356</v>
      </c>
      <c r="B96">
        <v>0.78739999999999999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0.62992000000000004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7.8740000000000004E-2</v>
      </c>
    </row>
    <row r="308" spans="1:2">
      <c r="A308" s="1">
        <v>38567</v>
      </c>
      <c r="B308">
        <v>0.66929000000000005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2.1653500000000001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0.59055000000000002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 t="s">
        <v>91</v>
      </c>
    </row>
    <row r="358" spans="1:3">
      <c r="A358" s="1">
        <v>38617</v>
      </c>
      <c r="B358" t="s">
        <v>91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13.858239999999999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0.19685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0.39369999999999999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 t="s">
        <v>91</v>
      </c>
    </row>
    <row r="249" spans="1:2">
      <c r="A249" s="1">
        <v>38143</v>
      </c>
      <c r="B249" t="s">
        <v>91</v>
      </c>
    </row>
    <row r="250" spans="1:2">
      <c r="A250" s="1">
        <v>38144</v>
      </c>
      <c r="B250" t="s">
        <v>91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3.9370000000000002E-2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0.39369999999999999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2.9133800000000001</v>
      </c>
      <c r="C367" s="95">
        <f>SUM(B259:B366)</f>
        <v>0.94487999999999994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0.59055000000000002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1.4960599999999999</v>
      </c>
    </row>
    <row r="149" spans="1:2">
      <c r="A149" s="1">
        <v>37678</v>
      </c>
      <c r="B149">
        <v>0.27559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0.31496000000000002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0.74802999999999997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1.10236</v>
      </c>
    </row>
    <row r="320" spans="1:2">
      <c r="A320" s="1">
        <v>37848</v>
      </c>
      <c r="B320">
        <v>0.27559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0.82677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0.31496000000000002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 t="s">
        <v>91</v>
      </c>
    </row>
    <row r="343" spans="1:2">
      <c r="A343" s="1">
        <v>37871</v>
      </c>
      <c r="B343" t="s">
        <v>91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7.5590399999999995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0.19685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0.27559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0.86614000000000002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1.7322799999999998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1.0629900000000001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0.94488000000000005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0.15748000000000001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7.8740000000000004E-2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3.9370000000000002E-2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 t="s">
        <v>91</v>
      </c>
    </row>
    <row r="250" spans="1:2">
      <c r="A250" s="1">
        <v>37048</v>
      </c>
      <c r="B250" t="s">
        <v>91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0.55118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7.8740000000000004E-2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4.4881799999999981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0.39369999999999999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0.31496000000000002</v>
      </c>
    </row>
    <row r="159" spans="1:2">
      <c r="A159" s="1">
        <v>36592</v>
      </c>
      <c r="B159">
        <v>0.15748000000000001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0.31496000000000002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3.9370000000000002E-2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0.47244000000000003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2.6771600000000002</v>
      </c>
      <c r="C367" s="95">
        <f>SUM(B259:B366)</f>
        <v>1.02362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0.70865999999999996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0.15748000000000001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0.43307000000000001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0.15748000000000001</v>
      </c>
    </row>
    <row r="303" spans="1:2">
      <c r="A303" s="1">
        <v>36370</v>
      </c>
      <c r="B303">
        <v>0.11811000000000001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0.51180999999999999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0.19685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0.23622000000000001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3.8188900000000001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0.55118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0.35432999999999998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0.55118</v>
      </c>
    </row>
    <row r="83" spans="1:2">
      <c r="A83" s="1">
        <v>35786</v>
      </c>
      <c r="B83">
        <v>0.19685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0.31496000000000002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0.27559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0.74802999999999997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0.47244000000000003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0.27559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3.9370000000000002E-2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0.43307000000000001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3.9370000000000002E-2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3.9370000000000002E-2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1.02362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0.15748000000000001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0.31496000000000002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0.55118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0.15748000000000001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0.39369999999999999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0.19685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0.47244000000000003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0.31496000000000002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9.4881699999999984</v>
      </c>
      <c r="C367" s="95">
        <f>SUM(B259:B366)</f>
        <v>3.7401500000000003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0.39369999999999999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0.11811000000000001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3.9370000000000002E-2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0.70865999999999996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0.86614000000000002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0.62992000000000004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 t="s">
        <v>91</v>
      </c>
    </row>
    <row r="351" spans="1:2">
      <c r="A351" s="1">
        <v>35688</v>
      </c>
      <c r="B351" t="s">
        <v>91</v>
      </c>
    </row>
    <row r="352" spans="1:2">
      <c r="A352" s="1">
        <v>35689</v>
      </c>
      <c r="B352" t="s">
        <v>91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1.4960599999999999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4.9606200000000005</v>
      </c>
      <c r="C367" s="95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0.27559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0.43307000000000001</v>
      </c>
    </row>
    <row r="289" spans="1:2">
      <c r="A289" s="1">
        <v>35261</v>
      </c>
      <c r="B289">
        <v>0.82677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7.8740000000000004E-2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7.8740000000000004E-2</v>
      </c>
    </row>
    <row r="329" spans="1:2">
      <c r="A329" s="1">
        <v>35301</v>
      </c>
      <c r="B329" t="s">
        <v>91</v>
      </c>
    </row>
    <row r="330" spans="1:2">
      <c r="A330" s="1">
        <v>35302</v>
      </c>
      <c r="B330" t="s">
        <v>91</v>
      </c>
    </row>
    <row r="331" spans="1:2">
      <c r="A331" s="1">
        <v>35303</v>
      </c>
      <c r="B331" t="s">
        <v>91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2.4015699999999995</v>
      </c>
      <c r="C367" s="95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3.9370000000000002E-2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0.11811000000000001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0.19685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0.27559</v>
      </c>
    </row>
    <row r="97" spans="1:2">
      <c r="A97" s="1">
        <v>34704</v>
      </c>
      <c r="B97">
        <v>0.23622000000000001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0.55118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0.43307000000000001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0.27559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0.19685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4.4094399999999982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0.39369999999999999</v>
      </c>
    </row>
    <row r="46" spans="1:2">
      <c r="A46" s="1">
        <v>34288</v>
      </c>
      <c r="B46">
        <v>0.27559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0.19685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0.11811000000000001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0.39369999999999999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0.66929000000000005</v>
      </c>
    </row>
    <row r="292" spans="1:2">
      <c r="A292" s="1">
        <v>34533</v>
      </c>
      <c r="B292">
        <v>0.19685</v>
      </c>
    </row>
    <row r="293" spans="1:2">
      <c r="A293" s="1">
        <v>34534</v>
      </c>
      <c r="B293">
        <v>0.31496000000000002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0.11811000000000001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0.90551000000000004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0.31496000000000002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4.6850300000000002</v>
      </c>
      <c r="C367" s="95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 t="s">
        <v>91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 t="s">
        <v>91</v>
      </c>
    </row>
    <row r="26" spans="1:2">
      <c r="A26" s="1">
        <v>33903</v>
      </c>
      <c r="B26" t="s">
        <v>91</v>
      </c>
    </row>
    <row r="27" spans="1:2">
      <c r="A27" s="1">
        <v>33904</v>
      </c>
      <c r="B27" t="s">
        <v>91</v>
      </c>
    </row>
    <row r="28" spans="1:2">
      <c r="A28" s="1">
        <v>33905</v>
      </c>
      <c r="B28" t="s">
        <v>91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</v>
      </c>
    </row>
    <row r="65" spans="1:2">
      <c r="A65" s="1">
        <v>33942</v>
      </c>
      <c r="B65">
        <v>0.55118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0.15748000000000001</v>
      </c>
    </row>
    <row r="69" spans="1:2">
      <c r="A69" s="1">
        <v>33946</v>
      </c>
      <c r="B69">
        <v>0.59055000000000002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0.23622000000000001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0.43307000000000001</v>
      </c>
    </row>
    <row r="100" spans="1:2">
      <c r="A100" s="1">
        <v>33977</v>
      </c>
      <c r="B100">
        <v>0.39369999999999999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0.78739999999999999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0.39369999999999999</v>
      </c>
    </row>
    <row r="109" spans="1:2">
      <c r="A109" s="1">
        <v>33986</v>
      </c>
      <c r="B109">
        <v>0</v>
      </c>
    </row>
    <row r="110" spans="1:2">
      <c r="A110" s="1">
        <v>33987</v>
      </c>
      <c r="B110">
        <v>0.43307000000000001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1.5748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0.11811000000000001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0.39369999999999999</v>
      </c>
    </row>
    <row r="151" spans="1:2">
      <c r="A151" s="1">
        <v>34028</v>
      </c>
      <c r="B151">
        <v>0.15748000000000001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0.11811000000000001</v>
      </c>
    </row>
    <row r="179" spans="1:2">
      <c r="A179" s="1">
        <v>34055</v>
      </c>
      <c r="B179">
        <v>7.8740000000000004E-2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3.9370000000000002E-2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7.8740000000000004E-2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7.8740000000000004E-2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0.35432999999999998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8.5039199999999955</v>
      </c>
      <c r="C367" s="95">
        <f>SUM(B259:B366)</f>
        <v>0.47243999999999997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0.11811000000000001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3.9370000000000002E-2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7.8740000000000004E-2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0.11811000000000001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0.15748000000000001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0.39369999999999999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 t="s">
        <v>91</v>
      </c>
    </row>
    <row r="104" spans="1:2">
      <c r="A104" s="1">
        <v>33615</v>
      </c>
      <c r="B104" t="s">
        <v>91</v>
      </c>
    </row>
    <row r="105" spans="1:2">
      <c r="A105" s="1">
        <v>33616</v>
      </c>
      <c r="B105" t="s">
        <v>91</v>
      </c>
    </row>
    <row r="106" spans="1:2">
      <c r="A106" s="1">
        <v>33617</v>
      </c>
      <c r="B106" t="s">
        <v>91</v>
      </c>
    </row>
    <row r="107" spans="1:2">
      <c r="A107" s="1">
        <v>33618</v>
      </c>
      <c r="B107" t="s">
        <v>91</v>
      </c>
    </row>
    <row r="108" spans="1:2">
      <c r="A108" s="1">
        <v>33619</v>
      </c>
      <c r="B108" t="s">
        <v>91</v>
      </c>
    </row>
    <row r="109" spans="1:2">
      <c r="A109" s="1">
        <v>33620</v>
      </c>
      <c r="B109" t="s">
        <v>91</v>
      </c>
    </row>
    <row r="110" spans="1:2">
      <c r="A110" s="1">
        <v>33621</v>
      </c>
      <c r="B110" t="s">
        <v>91</v>
      </c>
    </row>
    <row r="111" spans="1:2">
      <c r="A111" s="1">
        <v>33622</v>
      </c>
      <c r="B111" t="s">
        <v>91</v>
      </c>
    </row>
    <row r="112" spans="1:2">
      <c r="A112" s="1">
        <v>33623</v>
      </c>
      <c r="B112" t="s">
        <v>91</v>
      </c>
    </row>
    <row r="113" spans="1:2">
      <c r="A113" s="1">
        <v>33624</v>
      </c>
      <c r="B113" t="s">
        <v>91</v>
      </c>
    </row>
    <row r="114" spans="1:2">
      <c r="A114" s="1">
        <v>33625</v>
      </c>
      <c r="B114" t="s">
        <v>91</v>
      </c>
    </row>
    <row r="115" spans="1:2">
      <c r="A115" s="1">
        <v>33626</v>
      </c>
      <c r="B115" t="s">
        <v>91</v>
      </c>
    </row>
    <row r="116" spans="1:2">
      <c r="A116" s="1">
        <v>33627</v>
      </c>
      <c r="B116">
        <v>7.8740000000000004E-2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1.4960599999999999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0.23622000000000001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0.19685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0.55118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0</v>
      </c>
    </row>
    <row r="161" spans="1:2">
      <c r="A161" s="1">
        <v>33672</v>
      </c>
      <c r="B161">
        <v>7.8740000000000004E-2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3.9370000000000002E-2</v>
      </c>
    </row>
    <row r="179" spans="1:2">
      <c r="A179" s="1">
        <v>33690</v>
      </c>
      <c r="B179">
        <v>7.8740000000000004E-2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</v>
      </c>
    </row>
    <row r="185" spans="1:2">
      <c r="A185" s="1">
        <v>33696</v>
      </c>
      <c r="B185">
        <v>0.35432999999999998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0.27559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0.23622000000000001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3.9370000000000002E-2</v>
      </c>
    </row>
    <row r="308" spans="1:2">
      <c r="A308" s="1">
        <v>33819</v>
      </c>
      <c r="B308">
        <v>0.19685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3.9370000000000002E-2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</v>
      </c>
    </row>
    <row r="328" spans="1:2">
      <c r="A328" s="1">
        <v>33839</v>
      </c>
      <c r="B328">
        <v>0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0.19685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6.2204599999999992</v>
      </c>
      <c r="C367" s="95">
        <f>SUM(B259:B366)</f>
        <v>0.74802999999999997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0.15748000000000001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0.15748000000000001</v>
      </c>
    </row>
    <row r="97" spans="1:2">
      <c r="A97" s="1">
        <v>33243</v>
      </c>
      <c r="B97">
        <v>0.51180999999999999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0.11811000000000001</v>
      </c>
    </row>
    <row r="151" spans="1:2">
      <c r="A151" s="1">
        <v>33297</v>
      </c>
      <c r="B151">
        <v>0.31496000000000002</v>
      </c>
    </row>
    <row r="152" spans="1:2">
      <c r="A152" s="1"/>
    </row>
    <row r="153" spans="1:2">
      <c r="A153" s="1">
        <v>33298</v>
      </c>
      <c r="B153">
        <v>7.8740000000000004E-2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0.11811000000000001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0.47244000000000003</v>
      </c>
    </row>
    <row r="179" spans="1:2">
      <c r="A179" s="1">
        <v>33324</v>
      </c>
      <c r="B179">
        <v>0.51180999999999999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91</v>
      </c>
    </row>
    <row r="279" spans="1:2">
      <c r="A279" s="1">
        <v>33424</v>
      </c>
      <c r="B279" t="s">
        <v>91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0.74802999999999997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0.66929000000000005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0.15748000000000001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0.31496000000000002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4.5275499999999997</v>
      </c>
      <c r="C367" s="95">
        <f>SUM(B259:B366)</f>
        <v>1.8897600000000003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0.15748000000000001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3.9370000000000002E-2</v>
      </c>
    </row>
    <row r="90" spans="1:2">
      <c r="A90" s="1">
        <v>32871</v>
      </c>
      <c r="B90">
        <v>3.9370000000000002E-2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0.23622000000000001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3.9370000000000002E-2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0.11811000000000001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0.47244000000000003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0.11811000000000001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0.39369999999999999</v>
      </c>
    </row>
    <row r="282" spans="1:2">
      <c r="A282" s="1">
        <v>33062</v>
      </c>
      <c r="B282">
        <v>3.9370000000000002E-2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0.11811000000000001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0.11811000000000001</v>
      </c>
    </row>
    <row r="289" spans="1:2">
      <c r="A289" s="1">
        <v>33069</v>
      </c>
      <c r="B289">
        <v>0.15748000000000001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3.9370000000000002E-2</v>
      </c>
    </row>
    <row r="319" spans="1:2">
      <c r="A319" s="1">
        <v>33099</v>
      </c>
      <c r="B319">
        <v>7.8740000000000004E-2</v>
      </c>
    </row>
    <row r="320" spans="1:2">
      <c r="A320" s="1">
        <v>33100</v>
      </c>
      <c r="B320">
        <v>0.82677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7.8740000000000004E-2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0.11811000000000001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0.19685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3.9370000000000002E-2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3.9370000000000002E-2</v>
      </c>
    </row>
    <row r="367" spans="1:3">
      <c r="A367" s="95"/>
      <c r="B367" s="95">
        <f>SUM(B1:B366)</f>
        <v>3.6220399999999993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 t="s">
        <v>91</v>
      </c>
    </row>
    <row r="2" spans="1:2">
      <c r="A2" s="1">
        <v>32418</v>
      </c>
      <c r="B2" t="s">
        <v>91</v>
      </c>
    </row>
    <row r="3" spans="1:2">
      <c r="A3" s="1">
        <v>32419</v>
      </c>
      <c r="B3" t="s">
        <v>91</v>
      </c>
    </row>
    <row r="4" spans="1:2">
      <c r="A4" s="1">
        <v>32420</v>
      </c>
      <c r="B4" t="s">
        <v>91</v>
      </c>
    </row>
    <row r="5" spans="1:2">
      <c r="A5" s="1">
        <v>32421</v>
      </c>
      <c r="B5" t="s">
        <v>91</v>
      </c>
    </row>
    <row r="6" spans="1:2">
      <c r="A6" s="1">
        <v>32422</v>
      </c>
      <c r="B6" t="s">
        <v>91</v>
      </c>
    </row>
    <row r="7" spans="1:2">
      <c r="A7" s="1">
        <v>32423</v>
      </c>
      <c r="B7" t="s">
        <v>91</v>
      </c>
    </row>
    <row r="8" spans="1:2">
      <c r="A8" s="1">
        <v>32424</v>
      </c>
      <c r="B8" t="s">
        <v>91</v>
      </c>
    </row>
    <row r="9" spans="1:2">
      <c r="A9" s="1">
        <v>32425</v>
      </c>
      <c r="B9" t="s">
        <v>91</v>
      </c>
    </row>
    <row r="10" spans="1:2">
      <c r="A10" s="1">
        <v>32426</v>
      </c>
      <c r="B10" t="s">
        <v>91</v>
      </c>
    </row>
    <row r="11" spans="1:2">
      <c r="A11" s="1">
        <v>32427</v>
      </c>
      <c r="B11" t="s">
        <v>91</v>
      </c>
    </row>
    <row r="12" spans="1:2">
      <c r="A12" s="1">
        <v>32428</v>
      </c>
      <c r="B12" t="s">
        <v>91</v>
      </c>
    </row>
    <row r="13" spans="1:2">
      <c r="A13" s="1">
        <v>32429</v>
      </c>
      <c r="B13" t="s">
        <v>91</v>
      </c>
    </row>
    <row r="14" spans="1:2">
      <c r="A14" s="1">
        <v>32430</v>
      </c>
      <c r="B14" t="s">
        <v>91</v>
      </c>
    </row>
    <row r="15" spans="1:2">
      <c r="A15" s="1">
        <v>32431</v>
      </c>
      <c r="B15" t="s">
        <v>91</v>
      </c>
    </row>
    <row r="16" spans="1:2">
      <c r="A16" s="1">
        <v>32432</v>
      </c>
      <c r="B16" t="s">
        <v>91</v>
      </c>
    </row>
    <row r="17" spans="1:2">
      <c r="A17" s="1">
        <v>32433</v>
      </c>
      <c r="B17" t="s">
        <v>91</v>
      </c>
    </row>
    <row r="18" spans="1:2">
      <c r="A18" s="1">
        <v>32434</v>
      </c>
      <c r="B18" t="s">
        <v>91</v>
      </c>
    </row>
    <row r="19" spans="1:2">
      <c r="A19" s="1">
        <v>32435</v>
      </c>
      <c r="B19" t="s">
        <v>91</v>
      </c>
    </row>
    <row r="20" spans="1:2">
      <c r="A20" s="1">
        <v>32436</v>
      </c>
      <c r="B20" t="s">
        <v>91</v>
      </c>
    </row>
    <row r="21" spans="1:2">
      <c r="A21" s="1">
        <v>32437</v>
      </c>
      <c r="B21" t="s">
        <v>91</v>
      </c>
    </row>
    <row r="22" spans="1:2">
      <c r="A22" s="1">
        <v>32438</v>
      </c>
      <c r="B22" t="s">
        <v>91</v>
      </c>
    </row>
    <row r="23" spans="1:2">
      <c r="A23" s="1">
        <v>32439</v>
      </c>
      <c r="B23" t="s">
        <v>91</v>
      </c>
    </row>
    <row r="24" spans="1:2">
      <c r="A24" s="1">
        <v>32440</v>
      </c>
      <c r="B24" t="s">
        <v>91</v>
      </c>
    </row>
    <row r="25" spans="1:2">
      <c r="A25" s="1">
        <v>32441</v>
      </c>
      <c r="B25" t="s">
        <v>91</v>
      </c>
    </row>
    <row r="26" spans="1:2">
      <c r="A26" s="1">
        <v>32442</v>
      </c>
      <c r="B26" t="s">
        <v>91</v>
      </c>
    </row>
    <row r="27" spans="1:2">
      <c r="A27" s="1">
        <v>32443</v>
      </c>
      <c r="B27" t="s">
        <v>91</v>
      </c>
    </row>
    <row r="28" spans="1:2">
      <c r="A28" s="1">
        <v>32444</v>
      </c>
      <c r="B28" t="s">
        <v>91</v>
      </c>
    </row>
    <row r="29" spans="1:2">
      <c r="A29" s="1">
        <v>32445</v>
      </c>
      <c r="B29" t="s">
        <v>91</v>
      </c>
    </row>
    <row r="30" spans="1:2">
      <c r="A30" s="1">
        <v>32446</v>
      </c>
      <c r="B30" t="s">
        <v>91</v>
      </c>
    </row>
    <row r="31" spans="1:2">
      <c r="A31" s="1">
        <v>32447</v>
      </c>
      <c r="B31" t="s">
        <v>91</v>
      </c>
    </row>
    <row r="32" spans="1:2">
      <c r="A32" s="1">
        <v>32448</v>
      </c>
      <c r="B32" t="s">
        <v>91</v>
      </c>
    </row>
    <row r="33" spans="1:2">
      <c r="A33" s="1">
        <v>32449</v>
      </c>
      <c r="B33" t="s">
        <v>91</v>
      </c>
    </row>
    <row r="34" spans="1:2">
      <c r="A34" s="1">
        <v>32450</v>
      </c>
      <c r="B34" t="s">
        <v>91</v>
      </c>
    </row>
    <row r="35" spans="1:2">
      <c r="A35" s="1">
        <v>32451</v>
      </c>
      <c r="B35" t="s">
        <v>91</v>
      </c>
    </row>
    <row r="36" spans="1:2">
      <c r="A36" s="1">
        <v>32452</v>
      </c>
      <c r="B36" t="s">
        <v>91</v>
      </c>
    </row>
    <row r="37" spans="1:2">
      <c r="A37" s="1">
        <v>32453</v>
      </c>
      <c r="B37" t="s">
        <v>91</v>
      </c>
    </row>
    <row r="38" spans="1:2">
      <c r="A38" s="1">
        <v>32454</v>
      </c>
      <c r="B38" t="s">
        <v>91</v>
      </c>
    </row>
    <row r="39" spans="1:2">
      <c r="A39" s="1">
        <v>32455</v>
      </c>
      <c r="B39" t="s">
        <v>91</v>
      </c>
    </row>
    <row r="40" spans="1:2">
      <c r="A40" s="1">
        <v>32456</v>
      </c>
      <c r="B40" t="s">
        <v>91</v>
      </c>
    </row>
    <row r="41" spans="1:2">
      <c r="A41" s="1">
        <v>32457</v>
      </c>
      <c r="B41" t="s">
        <v>91</v>
      </c>
    </row>
    <row r="42" spans="1:2">
      <c r="A42" s="1">
        <v>32458</v>
      </c>
      <c r="B42" t="s">
        <v>91</v>
      </c>
    </row>
    <row r="43" spans="1:2">
      <c r="A43" s="1">
        <v>32459</v>
      </c>
      <c r="B43" t="s">
        <v>91</v>
      </c>
    </row>
    <row r="44" spans="1:2">
      <c r="A44" s="1">
        <v>32460</v>
      </c>
      <c r="B44" t="s">
        <v>91</v>
      </c>
    </row>
    <row r="45" spans="1:2">
      <c r="A45" s="1">
        <v>32461</v>
      </c>
      <c r="B45" t="s">
        <v>91</v>
      </c>
    </row>
    <row r="46" spans="1:2">
      <c r="A46" s="1">
        <v>32462</v>
      </c>
      <c r="B46" t="s">
        <v>91</v>
      </c>
    </row>
    <row r="47" spans="1:2">
      <c r="A47" s="1">
        <v>32463</v>
      </c>
      <c r="B47" t="s">
        <v>91</v>
      </c>
    </row>
    <row r="48" spans="1:2">
      <c r="A48" s="1">
        <v>32464</v>
      </c>
      <c r="B48" t="s">
        <v>91</v>
      </c>
    </row>
    <row r="49" spans="1:2">
      <c r="A49" s="1">
        <v>32465</v>
      </c>
      <c r="B49" t="s">
        <v>91</v>
      </c>
    </row>
    <row r="50" spans="1:2">
      <c r="A50" s="1">
        <v>32466</v>
      </c>
      <c r="B50" t="s">
        <v>91</v>
      </c>
    </row>
    <row r="51" spans="1:2">
      <c r="A51" s="1">
        <v>32467</v>
      </c>
      <c r="B51" t="s">
        <v>91</v>
      </c>
    </row>
    <row r="52" spans="1:2">
      <c r="A52" s="1">
        <v>32468</v>
      </c>
      <c r="B52" t="s">
        <v>91</v>
      </c>
    </row>
    <row r="53" spans="1:2">
      <c r="A53" s="1">
        <v>32469</v>
      </c>
      <c r="B53" t="s">
        <v>91</v>
      </c>
    </row>
    <row r="54" spans="1:2">
      <c r="A54" s="1">
        <v>32470</v>
      </c>
      <c r="B54" t="s">
        <v>91</v>
      </c>
    </row>
    <row r="55" spans="1:2">
      <c r="A55" s="1">
        <v>32471</v>
      </c>
      <c r="B55" t="s">
        <v>91</v>
      </c>
    </row>
    <row r="56" spans="1:2">
      <c r="A56" s="1">
        <v>32472</v>
      </c>
      <c r="B56" t="s">
        <v>91</v>
      </c>
    </row>
    <row r="57" spans="1:2">
      <c r="A57" s="1">
        <v>32473</v>
      </c>
      <c r="B57" t="s">
        <v>91</v>
      </c>
    </row>
    <row r="58" spans="1:2">
      <c r="A58" s="1">
        <v>32474</v>
      </c>
      <c r="B58" t="s">
        <v>91</v>
      </c>
    </row>
    <row r="59" spans="1:2">
      <c r="A59" s="1">
        <v>32475</v>
      </c>
      <c r="B59" t="s">
        <v>91</v>
      </c>
    </row>
    <row r="60" spans="1:2">
      <c r="A60" s="1">
        <v>32476</v>
      </c>
      <c r="B60" t="s">
        <v>91</v>
      </c>
    </row>
    <row r="61" spans="1:2">
      <c r="A61" s="1">
        <v>32477</v>
      </c>
      <c r="B61" t="s">
        <v>91</v>
      </c>
    </row>
    <row r="62" spans="1:2">
      <c r="A62" s="1">
        <v>32478</v>
      </c>
      <c r="B62" t="s">
        <v>91</v>
      </c>
    </row>
    <row r="63" spans="1:2">
      <c r="A63" s="1">
        <v>32479</v>
      </c>
      <c r="B63" t="s">
        <v>91</v>
      </c>
    </row>
    <row r="64" spans="1:2">
      <c r="A64" s="1">
        <v>32480</v>
      </c>
      <c r="B64" t="s">
        <v>91</v>
      </c>
    </row>
    <row r="65" spans="1:2">
      <c r="A65" s="1">
        <v>32481</v>
      </c>
      <c r="B65" t="s">
        <v>91</v>
      </c>
    </row>
    <row r="66" spans="1:2">
      <c r="A66" s="1">
        <v>32482</v>
      </c>
      <c r="B66" t="s">
        <v>91</v>
      </c>
    </row>
    <row r="67" spans="1:2">
      <c r="A67" s="1">
        <v>32483</v>
      </c>
      <c r="B67" t="s">
        <v>91</v>
      </c>
    </row>
    <row r="68" spans="1:2">
      <c r="A68" s="1">
        <v>32484</v>
      </c>
      <c r="B68" t="s">
        <v>91</v>
      </c>
    </row>
    <row r="69" spans="1:2">
      <c r="A69" s="1">
        <v>32485</v>
      </c>
      <c r="B69" t="s">
        <v>91</v>
      </c>
    </row>
    <row r="70" spans="1:2">
      <c r="A70" s="1">
        <v>32486</v>
      </c>
      <c r="B70" t="s">
        <v>91</v>
      </c>
    </row>
    <row r="71" spans="1:2">
      <c r="A71" s="1">
        <v>32487</v>
      </c>
      <c r="B71" t="s">
        <v>91</v>
      </c>
    </row>
    <row r="72" spans="1:2">
      <c r="A72" s="1">
        <v>32488</v>
      </c>
      <c r="B72" t="s">
        <v>91</v>
      </c>
    </row>
    <row r="73" spans="1:2">
      <c r="A73" s="1">
        <v>32489</v>
      </c>
      <c r="B73" t="s">
        <v>91</v>
      </c>
    </row>
    <row r="74" spans="1:2">
      <c r="A74" s="1">
        <v>32490</v>
      </c>
      <c r="B74" t="s">
        <v>91</v>
      </c>
    </row>
    <row r="75" spans="1:2">
      <c r="A75" s="1">
        <v>32491</v>
      </c>
      <c r="B75" t="s">
        <v>91</v>
      </c>
    </row>
    <row r="76" spans="1:2">
      <c r="A76" s="1">
        <v>32492</v>
      </c>
      <c r="B76" t="s">
        <v>91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0.31496000000000002</v>
      </c>
    </row>
    <row r="96" spans="1:2">
      <c r="A96" s="1">
        <v>32512</v>
      </c>
      <c r="B96">
        <v>0.78739999999999999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0.15748000000000001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0.11811000000000001</v>
      </c>
    </row>
    <row r="178" spans="1:2">
      <c r="A178" s="1">
        <v>32593</v>
      </c>
      <c r="B178">
        <v>0.39369999999999999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1.85039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2025-11-20T21:22:22Z</dcterms:modified>
</cp:coreProperties>
</file>