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CA7B09D-23FB-4F1C-BE0F-7CEB7DD5F57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7" i="1"/>
  <c r="P27" i="1"/>
  <c r="D26" i="6"/>
  <c r="M28" i="45"/>
  <c r="L28" i="45"/>
  <c r="K28" i="45"/>
  <c r="J28" i="45"/>
  <c r="I28" i="45"/>
  <c r="H28" i="45"/>
  <c r="G28" i="45"/>
  <c r="F28" i="45"/>
  <c r="E28" i="45"/>
  <c r="D28" i="45"/>
  <c r="C28" i="45"/>
  <c r="B28" i="45"/>
  <c r="G12" i="21"/>
  <c r="G2" i="21"/>
  <c r="C2" i="21"/>
  <c r="C367" i="54"/>
  <c r="B367" i="54"/>
  <c r="Q26" i="1"/>
  <c r="P26" i="1"/>
  <c r="D25" i="6"/>
  <c r="C367" i="53"/>
  <c r="B367" i="53"/>
  <c r="Q25" i="1"/>
  <c r="P25" i="1"/>
  <c r="D24" i="6"/>
  <c r="C367" i="52"/>
  <c r="B367" i="52"/>
  <c r="Q24" i="1"/>
  <c r="P24" i="1"/>
  <c r="D23" i="6"/>
  <c r="C367" i="51"/>
  <c r="B367" i="51"/>
  <c r="Q23" i="1"/>
  <c r="P23" i="1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50"/>
  <c r="B367" i="50"/>
  <c r="Q22" i="1" l="1"/>
  <c r="P22" i="1"/>
  <c r="C367" i="49"/>
  <c r="B367" i="49"/>
  <c r="C3" i="21"/>
  <c r="G3" i="21"/>
  <c r="C367" i="48" l="1"/>
  <c r="Q21" i="1" s="1"/>
  <c r="B367" i="48"/>
  <c r="P21" i="1" s="1"/>
  <c r="C5" i="21"/>
  <c r="C6" i="21"/>
  <c r="C7" i="21"/>
  <c r="C8" i="21"/>
  <c r="C9" i="21"/>
  <c r="C10" i="21"/>
  <c r="C4" i="21"/>
  <c r="G4" i="21"/>
  <c r="Q20" i="1" l="1"/>
  <c r="C367" i="47"/>
  <c r="B367" i="47"/>
  <c r="P20" i="1" s="1"/>
  <c r="C367" i="46" l="1"/>
  <c r="Q19" i="1" s="1"/>
  <c r="B367" i="46"/>
  <c r="P1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4" l="1"/>
  <c r="Q18" i="1" s="1"/>
  <c r="B367" i="44"/>
  <c r="P18" i="1" s="1"/>
  <c r="C367" i="20" l="1"/>
  <c r="C367" i="19"/>
  <c r="C367" i="17"/>
  <c r="C367" i="16"/>
  <c r="C367" i="15"/>
  <c r="C367" i="12"/>
  <c r="C367" i="11"/>
  <c r="C367" i="10"/>
  <c r="C367" i="8"/>
  <c r="C367" i="5"/>
  <c r="C367" i="4"/>
  <c r="Q5" i="1" l="1"/>
  <c r="Q4" i="1"/>
  <c r="C367" i="18" l="1"/>
  <c r="C367" i="14"/>
  <c r="C367" i="9"/>
  <c r="Q17" i="1" l="1"/>
  <c r="Q6" i="1"/>
  <c r="Q7" i="1"/>
  <c r="Q8" i="1"/>
  <c r="Q9" i="1"/>
  <c r="Q10" i="1"/>
  <c r="Q11" i="1"/>
  <c r="Q12" i="1"/>
  <c r="Q13" i="1"/>
  <c r="Q14" i="1"/>
  <c r="Q15" i="1"/>
  <c r="Q16" i="1"/>
  <c r="B7" i="1" l="1"/>
  <c r="F14" i="21" s="1"/>
  <c r="G14" i="21" s="1"/>
  <c r="B367" i="20" l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H15" i="3" l="1"/>
  <c r="B20" i="3"/>
  <c r="D25" i="3"/>
  <c r="E5" i="3"/>
  <c r="C12" i="3"/>
  <c r="F7" i="3"/>
  <c r="I4" i="3"/>
  <c r="C31" i="3"/>
  <c r="H30" i="3"/>
  <c r="J26" i="3"/>
  <c r="F23" i="3"/>
  <c r="E10" i="3"/>
  <c r="F5" i="3"/>
  <c r="H18" i="3"/>
  <c r="I6" i="3"/>
  <c r="F6" i="3"/>
  <c r="J21" i="3"/>
  <c r="G26" i="3"/>
  <c r="M6" i="3"/>
  <c r="L16" i="3"/>
  <c r="C24" i="3"/>
  <c r="F4" i="3"/>
  <c r="L4" i="3"/>
  <c r="H11" i="3"/>
  <c r="C17" i="3"/>
  <c r="L9" i="3"/>
  <c r="B32" i="3"/>
  <c r="B10" i="3"/>
  <c r="D22" i="3"/>
  <c r="D29" i="3"/>
  <c r="K10" i="3"/>
  <c r="E4" i="3"/>
  <c r="H8" i="3"/>
  <c r="E27" i="3"/>
  <c r="I17" i="3"/>
  <c r="I11" i="3"/>
  <c r="B29" i="3"/>
  <c r="I21" i="3"/>
  <c r="I33" i="3"/>
  <c r="D19" i="3"/>
  <c r="H33" i="3"/>
  <c r="D16" i="3"/>
  <c r="B11" i="3"/>
  <c r="I23" i="3"/>
  <c r="D23" i="3"/>
  <c r="H5" i="3"/>
  <c r="J8" i="3"/>
  <c r="G4" i="3"/>
  <c r="H14" i="3"/>
  <c r="E8" i="3"/>
  <c r="H23" i="3"/>
  <c r="C22" i="3"/>
  <c r="H20" i="3"/>
  <c r="E18" i="3"/>
  <c r="C21" i="3"/>
  <c r="M7" i="3"/>
  <c r="G29" i="3"/>
  <c r="M5" i="3"/>
  <c r="M10" i="3"/>
  <c r="F9" i="3"/>
  <c r="M16" i="3"/>
  <c r="M27" i="3"/>
  <c r="I31" i="3"/>
  <c r="M22" i="3"/>
  <c r="K18" i="3"/>
  <c r="B12" i="3"/>
  <c r="G23" i="3"/>
  <c r="L6" i="3"/>
  <c r="H21" i="3"/>
  <c r="K13" i="3"/>
  <c r="J17" i="3"/>
  <c r="J30" i="3"/>
  <c r="B13" i="3"/>
  <c r="E24" i="3"/>
  <c r="C29" i="3"/>
  <c r="J20" i="3"/>
  <c r="F14" i="3"/>
  <c r="L20" i="3"/>
  <c r="E30" i="3"/>
  <c r="B26" i="3"/>
  <c r="L25" i="3"/>
  <c r="B16" i="3"/>
  <c r="G14" i="3"/>
  <c r="J5" i="3"/>
  <c r="G31" i="3"/>
  <c r="F32" i="3"/>
  <c r="M20" i="3"/>
  <c r="F11" i="3"/>
  <c r="D15" i="3"/>
  <c r="D5" i="3"/>
  <c r="G9" i="3"/>
  <c r="F28" i="3"/>
  <c r="B24" i="3"/>
  <c r="F16" i="3"/>
  <c r="D21" i="3"/>
  <c r="F13" i="3"/>
  <c r="E14" i="3"/>
  <c r="D6" i="3"/>
  <c r="L5" i="3"/>
  <c r="C19" i="3"/>
  <c r="F22" i="3"/>
  <c r="J18" i="3"/>
  <c r="L7" i="3"/>
  <c r="F10" i="3"/>
  <c r="G19" i="3"/>
  <c r="M23" i="3"/>
  <c r="I12" i="3"/>
  <c r="I30" i="3"/>
  <c r="K12" i="3"/>
  <c r="K32" i="3"/>
  <c r="M13" i="3"/>
  <c r="D26" i="3"/>
  <c r="L32" i="3"/>
  <c r="D10" i="3"/>
  <c r="H4" i="3"/>
  <c r="M11" i="3"/>
  <c r="E17" i="3"/>
  <c r="G10" i="3"/>
  <c r="E9" i="3"/>
  <c r="I22" i="3"/>
  <c r="D11" i="3"/>
  <c r="I18" i="3"/>
  <c r="M15" i="3"/>
  <c r="K21" i="3"/>
  <c r="E12" i="3"/>
  <c r="L8" i="3"/>
  <c r="C26" i="3"/>
  <c r="J10" i="3"/>
  <c r="I13" i="3"/>
  <c r="F12" i="3"/>
  <c r="B31" i="3"/>
  <c r="M32" i="3"/>
  <c r="K26" i="3"/>
  <c r="E20" i="3"/>
  <c r="K27" i="3"/>
  <c r="J22" i="3"/>
  <c r="K28" i="3"/>
  <c r="B5" i="3"/>
  <c r="I16" i="3"/>
  <c r="J33" i="3"/>
  <c r="G16" i="3"/>
  <c r="B15" i="3"/>
  <c r="G34" i="3"/>
  <c r="D9" i="3"/>
  <c r="G7" i="3"/>
  <c r="I24" i="3"/>
  <c r="K33" i="3"/>
  <c r="H29" i="3"/>
  <c r="F19" i="3"/>
  <c r="H17" i="3"/>
  <c r="K24" i="3"/>
  <c r="H16" i="3"/>
  <c r="B34" i="3"/>
  <c r="E34" i="3"/>
  <c r="E16" i="3"/>
  <c r="C15" i="3"/>
  <c r="I9" i="3"/>
  <c r="F31" i="3"/>
  <c r="K31" i="3"/>
  <c r="J6" i="3"/>
  <c r="K23" i="3"/>
  <c r="F30" i="3"/>
  <c r="M14" i="3"/>
  <c r="J23" i="3"/>
  <c r="C18" i="3"/>
  <c r="D12" i="3"/>
  <c r="H32" i="3"/>
  <c r="M26" i="3"/>
  <c r="L24" i="3"/>
  <c r="L22" i="3"/>
  <c r="E25" i="3"/>
  <c r="D4" i="3"/>
  <c r="C10" i="3"/>
  <c r="L18" i="3"/>
  <c r="K14" i="3"/>
  <c r="B17" i="3"/>
  <c r="M4" i="3"/>
  <c r="K22" i="3"/>
  <c r="I20" i="3"/>
  <c r="L28" i="3"/>
  <c r="B25" i="3"/>
  <c r="G20" i="3"/>
  <c r="K19" i="3"/>
  <c r="J31" i="3"/>
  <c r="L19" i="3"/>
  <c r="C33" i="3"/>
  <c r="I19" i="3"/>
  <c r="E22" i="3"/>
  <c r="L13" i="3"/>
  <c r="I10" i="3"/>
  <c r="H27" i="3"/>
  <c r="L10" i="3"/>
  <c r="H22" i="3"/>
  <c r="M30" i="3"/>
  <c r="E33" i="3"/>
  <c r="M19" i="3"/>
  <c r="F27" i="3"/>
  <c r="L31" i="3"/>
  <c r="I26" i="3"/>
  <c r="E11" i="3"/>
  <c r="M31" i="3"/>
  <c r="I14" i="3"/>
  <c r="H24" i="3"/>
  <c r="E13" i="3"/>
  <c r="C20" i="3"/>
  <c r="B18" i="3"/>
  <c r="G32" i="3"/>
  <c r="G17" i="3"/>
  <c r="G27" i="3"/>
  <c r="H26" i="3"/>
  <c r="E32" i="3"/>
  <c r="E23" i="3"/>
  <c r="C23" i="3"/>
  <c r="C14" i="3"/>
  <c r="L12" i="3"/>
  <c r="K11" i="3"/>
  <c r="B28" i="3"/>
  <c r="B23" i="3"/>
  <c r="G11" i="3"/>
  <c r="C27" i="3"/>
  <c r="C32" i="3"/>
  <c r="D28" i="3"/>
  <c r="B27" i="3"/>
  <c r="D33" i="3"/>
  <c r="F18" i="3"/>
  <c r="C5" i="3"/>
  <c r="L21" i="3"/>
  <c r="K20" i="3"/>
  <c r="B33" i="3"/>
  <c r="C30" i="3"/>
  <c r="K17" i="3"/>
  <c r="D27" i="3"/>
  <c r="M8" i="3"/>
  <c r="J16" i="3"/>
  <c r="F8" i="3"/>
  <c r="E21" i="3"/>
  <c r="I27" i="3"/>
  <c r="F29" i="3"/>
  <c r="K9" i="3"/>
  <c r="E28" i="3"/>
  <c r="G13" i="3"/>
  <c r="G28" i="3"/>
  <c r="M9" i="3"/>
  <c r="D18" i="3"/>
  <c r="I25" i="3"/>
  <c r="E6" i="3"/>
  <c r="H9" i="3"/>
  <c r="G30" i="3"/>
  <c r="H13" i="3"/>
  <c r="L30" i="3"/>
  <c r="B22" i="3"/>
  <c r="M33" i="3"/>
  <c r="M21" i="3"/>
  <c r="I8" i="3"/>
  <c r="D24" i="3"/>
  <c r="J28" i="3"/>
  <c r="M24" i="3"/>
  <c r="J15" i="3"/>
  <c r="L15" i="3"/>
  <c r="B7" i="3"/>
  <c r="G8" i="3"/>
  <c r="M25" i="3"/>
  <c r="F21" i="3"/>
  <c r="F15" i="3"/>
  <c r="L29" i="3"/>
  <c r="B9" i="3"/>
  <c r="K29" i="3"/>
  <c r="M29" i="3"/>
  <c r="K5" i="3"/>
  <c r="K16" i="3"/>
  <c r="H7" i="3"/>
  <c r="J14" i="3"/>
  <c r="D34" i="3"/>
  <c r="D20" i="3"/>
  <c r="J25" i="3"/>
  <c r="J11" i="3"/>
  <c r="D14" i="3"/>
  <c r="B19" i="3"/>
  <c r="D7" i="3"/>
  <c r="G24" i="3"/>
  <c r="C9" i="3"/>
  <c r="C28" i="3"/>
  <c r="J19" i="3"/>
  <c r="E19" i="3"/>
  <c r="K25" i="3"/>
  <c r="I5" i="3"/>
  <c r="G6" i="3"/>
  <c r="D32" i="3"/>
  <c r="K34" i="3"/>
  <c r="C11" i="3"/>
  <c r="L26" i="3"/>
  <c r="F25" i="3"/>
  <c r="H28" i="3"/>
  <c r="I7" i="3"/>
  <c r="J29" i="3"/>
  <c r="L11" i="3"/>
  <c r="K7" i="3"/>
  <c r="G21" i="3"/>
  <c r="I34" i="3"/>
  <c r="K15" i="3"/>
  <c r="E15" i="3"/>
  <c r="D17" i="3"/>
  <c r="G33" i="3"/>
  <c r="H19" i="3"/>
  <c r="J12" i="3"/>
  <c r="J24" i="3"/>
  <c r="I15" i="3"/>
  <c r="G5" i="3"/>
  <c r="K8" i="3"/>
  <c r="L34" i="3"/>
  <c r="F20" i="3"/>
  <c r="M12" i="3"/>
  <c r="L23" i="3"/>
  <c r="E29" i="3"/>
  <c r="B4" i="3"/>
  <c r="D13" i="3"/>
  <c r="K6" i="3"/>
  <c r="J32" i="3"/>
  <c r="M18" i="3"/>
  <c r="D30" i="3"/>
  <c r="H12" i="3"/>
  <c r="K30" i="3"/>
  <c r="B30" i="3"/>
  <c r="C13" i="3"/>
  <c r="E26" i="3"/>
  <c r="H10" i="3"/>
  <c r="F26" i="3"/>
  <c r="D8" i="3"/>
  <c r="F24" i="3"/>
  <c r="J13" i="3"/>
  <c r="B14" i="3"/>
  <c r="K4" i="3"/>
  <c r="B8" i="3"/>
  <c r="G25" i="3"/>
  <c r="J4" i="3"/>
  <c r="J7" i="3"/>
  <c r="L17" i="3"/>
  <c r="G15" i="3"/>
  <c r="I28" i="3"/>
  <c r="L33" i="3"/>
  <c r="C6" i="3"/>
  <c r="C25" i="3"/>
  <c r="J9" i="3"/>
  <c r="H25" i="3"/>
  <c r="C16" i="3"/>
  <c r="G18" i="3"/>
  <c r="B6" i="3"/>
  <c r="L14" i="3"/>
  <c r="G12" i="3"/>
  <c r="I29" i="3"/>
  <c r="C8" i="3"/>
  <c r="M28" i="3"/>
  <c r="D31" i="3"/>
  <c r="C4" i="3"/>
  <c r="E31" i="3"/>
  <c r="M17" i="3"/>
  <c r="H31" i="3"/>
  <c r="B21" i="3"/>
  <c r="I32" i="3"/>
  <c r="H6" i="3"/>
  <c r="E7" i="3"/>
  <c r="F17" i="3"/>
  <c r="G22" i="3"/>
  <c r="C7" i="3"/>
  <c r="J27" i="3"/>
  <c r="L27" i="3"/>
  <c r="C35" i="3" l="1"/>
  <c r="C38" i="3"/>
  <c r="C37" i="3"/>
  <c r="J35" i="3"/>
  <c r="J37" i="3"/>
  <c r="J38" i="3"/>
  <c r="K37" i="3"/>
  <c r="K38" i="3"/>
  <c r="K35" i="3"/>
  <c r="B37" i="3"/>
  <c r="B38" i="3"/>
  <c r="B35" i="3"/>
  <c r="D40" i="3"/>
  <c r="M35" i="3"/>
  <c r="M37" i="3"/>
  <c r="M38" i="3"/>
  <c r="D35" i="3"/>
  <c r="D37" i="3"/>
  <c r="D38" i="3"/>
  <c r="H35" i="3"/>
  <c r="H38" i="3"/>
  <c r="H37" i="3"/>
  <c r="D42" i="3"/>
  <c r="G35" i="3"/>
  <c r="G37" i="3"/>
  <c r="G38" i="3"/>
  <c r="E37" i="3"/>
  <c r="E35" i="3"/>
  <c r="E38" i="3"/>
  <c r="L38" i="3"/>
  <c r="L35" i="3"/>
  <c r="L37" i="3"/>
  <c r="F35" i="3"/>
  <c r="F37" i="3"/>
  <c r="F38" i="3"/>
  <c r="I37" i="3"/>
  <c r="I38" i="3"/>
  <c r="I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<sst xmlns="http://schemas.openxmlformats.org/spreadsheetml/2006/main" count="389" uniqueCount="111">
  <si>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</si>
  <si>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</si>
  <si>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</si>
  <si>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</si>
  <si>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</si>
  <si>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</si>
  <si>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</si>
  <si>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</si>
  <si>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</si>
  <si>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</si>
  <si>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</si>
  <si>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</si>
  <si>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</si>
  <si>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</si>
  <si>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</si>
  <si>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</si>
  <si>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</si>
  <si>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</si>
  <si>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</si>
  <si>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</si>
  <si>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</si>
  <si>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</si>
  <si>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</si>
  <si>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</si>
  <si>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</si>
  <si>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</si>
  <si>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</si>
  <si>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</si>
  <si>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</si>
  <si>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</si>
  <si>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</si>
  <si>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</si>
  <si>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</si>
  <si>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</si>
  <si>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</si>
  <si>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</si>
  <si>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</si>
  <si>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</si>
  <si>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</si>
  <si>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</si>
  <si>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</si>
  <si>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</si>
  <si>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</si>
  <si>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</si>
  <si>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</si>
  <si>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</si>
  <si>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</si>
  <si>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</si>
  <si>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</si>
  <si>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</si>
  <si>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</si>
  <si>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</si>
  <si>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</si>
  <si>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</si>
  <si>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</si>
  <si>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</si>
  <si>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</si>
  <si>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</si>
  <si>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</si>
  <si>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</si>
  <si>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</si>
  <si>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</si>
  <si>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</si>
  <si>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</si>
  <si>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</si>
  <si>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</si>
  <si>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</si>
  <si>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</si>
  <si>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</si>
  <si>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</si>
  <si>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</si>
  <si>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</si>
  <si>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</si>
  <si>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</si>
  <si>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</si>
  <si>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</si>
  <si>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Webb Mountain</t>
  </si>
  <si>
    <t>Rain</t>
  </si>
  <si>
    <t>Arlington</t>
  </si>
  <si>
    <r>
      <t>33</t>
    </r>
    <r>
      <rPr>
        <sz val="11"/>
        <color theme="1"/>
        <rFont val="Calibri"/>
        <family val="2"/>
      </rPr>
      <t>° 13' 55.3"</t>
    </r>
  </si>
  <si>
    <r>
      <t>112</t>
    </r>
    <r>
      <rPr>
        <sz val="11"/>
        <color theme="1"/>
        <rFont val="Calibri"/>
        <family val="2"/>
      </rPr>
      <t>° 52' 08.2"</t>
    </r>
  </si>
  <si>
    <t>4 mi. W of Agua Caliente Rd. &amp; Old US 80</t>
  </si>
  <si>
    <t>Data collision</t>
  </si>
  <si>
    <t>No rain fell</t>
  </si>
  <si>
    <t>Transmitter</t>
  </si>
  <si>
    <t>Unknown</t>
  </si>
  <si>
    <t>Repeater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</si>
  <si>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</si>
  <si>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</si>
  <si>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</si>
  <si>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</si>
  <si>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</si>
  <si>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</si>
  <si>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</si>
  <si>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</si>
  <si>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</si>
  <si>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</si>
  <si>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</si>
  <si>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Webb Mountain  # 24500</t>
  </si>
  <si>
    <t>Gage ID # History:</t>
  </si>
  <si>
    <r>
      <rPr>
        <b/>
        <sz val="11"/>
        <color theme="1"/>
        <rFont val="Calibri"/>
        <family val="2"/>
        <scheme val="minor"/>
      </rPr>
      <t>24500</t>
    </r>
    <r>
      <rPr>
        <sz val="11"/>
        <color theme="1"/>
        <rFont val="Calibri"/>
        <family val="2"/>
        <scheme val="minor"/>
      </rPr>
      <t>; 5095 prior to 3/8/2018</t>
    </r>
  </si>
  <si>
    <t>Years Since Last Fail</t>
  </si>
  <si>
    <t>Inserted retrieved data</t>
  </si>
  <si>
    <t>Days w/ Rain</t>
  </si>
  <si>
    <t>1,030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</si>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</sst>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0.0"/>
    <numFmt numFmtId="167" formatCode="mm/dd/yyyy"/>
    <numFmt numFmtId="168" formatCode="_(* #,##0.0_);_(* \(#,##0.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12" fillId="0" borderId="13" xfId="0" applyNumberFormat="1" applyFont="1" applyBorder="1" applyAlignment="1">
      <alignment horizontal="center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7" fontId="0" fillId="6" borderId="0" xfId="0" applyNumberFormat="1" applyFill="1" applyAlignment="1">
      <alignment horizontal="center"/>
    </xf>
    <xf numFmtId="167" fontId="0" fillId="6" borderId="3" xfId="0" applyNumberFormat="1" applyFill="1" applyBorder="1" applyAlignment="1">
      <alignment horizontal="center"/>
    </xf>
    <xf numFmtId="0" fontId="19" fillId="9" borderId="5" xfId="0" applyFont="1" applyFill="1" applyBorder="1" applyAlignment="1">
      <alignment horizontal="center" vertical="center" wrapText="1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/>
    </xf>
    <xf numFmtId="2" fontId="31" fillId="0" borderId="0" xfId="0" applyNumberFormat="1" applyFont="1" applyAlignment="1">
      <alignment horizontal="right"/>
    </xf>
    <xf numFmtId="168" fontId="31" fillId="0" borderId="0" xfId="2" applyNumberFormat="1" applyFont="1" applyAlignment="1">
      <alignment horizontal="left"/>
    </xf>
    <xf numFmtId="167" fontId="24" fillId="0" borderId="0" xfId="0" applyNumberFormat="1" applyFont="1" applyAlignment="1">
      <alignment horizontal="center"/>
    </xf>
    <xf numFmtId="167" fontId="24" fillId="3" borderId="0" xfId="0" applyNumberFormat="1" applyFont="1" applyFill="1" applyAlignment="1">
      <alignment horizont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1">
                  <c:v>7.1259699999999988</c:v>
                </c:pt>
                <c:pt idx="2">
                  <c:v>2.9133799999999996</c:v>
                </c:pt>
                <c:pt idx="3">
                  <c:v>10.944859999999997</c:v>
                </c:pt>
                <c:pt idx="4">
                  <c:v>8.7401400000000002</c:v>
                </c:pt>
                <c:pt idx="5">
                  <c:v>6.4566799999999995</c:v>
                </c:pt>
                <c:pt idx="6">
                  <c:v>4.0157399999999992</c:v>
                </c:pt>
                <c:pt idx="7">
                  <c:v>6.4566799999999995</c:v>
                </c:pt>
                <c:pt idx="8">
                  <c:v>7.7165199999999983</c:v>
                </c:pt>
                <c:pt idx="9">
                  <c:v>4.4881799999999998</c:v>
                </c:pt>
                <c:pt idx="10">
                  <c:v>8.6220299999999988</c:v>
                </c:pt>
                <c:pt idx="11">
                  <c:v>6.7716399999999988</c:v>
                </c:pt>
                <c:pt idx="12">
                  <c:v>9.6456499999999998</c:v>
                </c:pt>
                <c:pt idx="13">
                  <c:v>5.0787300000000002</c:v>
                </c:pt>
                <c:pt idx="14">
                  <c:v>4.8818799999999989</c:v>
                </c:pt>
                <c:pt idx="15">
                  <c:v>7.0865999999999998</c:v>
                </c:pt>
                <c:pt idx="16">
                  <c:v>2.95275</c:v>
                </c:pt>
                <c:pt idx="17">
                  <c:v>8.8582499999999964</c:v>
                </c:pt>
                <c:pt idx="18">
                  <c:v>9.251949999999999</c:v>
                </c:pt>
                <c:pt idx="19">
                  <c:v>5.8661299999999992</c:v>
                </c:pt>
                <c:pt idx="20">
                  <c:v>8.4251799999999992</c:v>
                </c:pt>
                <c:pt idx="21">
                  <c:v>5.9448700000000008</c:v>
                </c:pt>
                <c:pt idx="22">
                  <c:v>6.8897499999999994</c:v>
                </c:pt>
                <c:pt idx="23">
                  <c:v>0.94488000000000005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B5-45EC-9389-564A6B5B40D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0.82677000000000012</c:v>
                </c:pt>
                <c:pt idx="1">
                  <c:v>2.2834599999999998</c:v>
                </c:pt>
                <c:pt idx="2">
                  <c:v>0.59055000000000002</c:v>
                </c:pt>
                <c:pt idx="3">
                  <c:v>1.6535399999999996</c:v>
                </c:pt>
                <c:pt idx="4">
                  <c:v>6.5747899999999992</c:v>
                </c:pt>
                <c:pt idx="5">
                  <c:v>4.2125900000000005</c:v>
                </c:pt>
                <c:pt idx="6">
                  <c:v>0.94488000000000016</c:v>
                </c:pt>
                <c:pt idx="7">
                  <c:v>2.59842</c:v>
                </c:pt>
                <c:pt idx="8">
                  <c:v>1.0629900000000001</c:v>
                </c:pt>
                <c:pt idx="9">
                  <c:v>1.3385799999999999</c:v>
                </c:pt>
                <c:pt idx="10">
                  <c:v>5.7873900000000003</c:v>
                </c:pt>
                <c:pt idx="11">
                  <c:v>4.0944799999999999</c:v>
                </c:pt>
                <c:pt idx="12">
                  <c:v>5.3149499999999996</c:v>
                </c:pt>
                <c:pt idx="13">
                  <c:v>0.7874000000000001</c:v>
                </c:pt>
                <c:pt idx="14">
                  <c:v>2.0472399999999999</c:v>
                </c:pt>
                <c:pt idx="15">
                  <c:v>2.9921199999999999</c:v>
                </c:pt>
                <c:pt idx="16">
                  <c:v>1.6929100000000004</c:v>
                </c:pt>
                <c:pt idx="17">
                  <c:v>2.0472399999999999</c:v>
                </c:pt>
                <c:pt idx="18">
                  <c:v>0.11811000000000001</c:v>
                </c:pt>
                <c:pt idx="19">
                  <c:v>5.1968399999999999</c:v>
                </c:pt>
                <c:pt idx="20">
                  <c:v>6.9684900000000001</c:v>
                </c:pt>
                <c:pt idx="21">
                  <c:v>1.02362</c:v>
                </c:pt>
                <c:pt idx="22">
                  <c:v>1.7716499999999997</c:v>
                </c:pt>
                <c:pt idx="23">
                  <c:v>0.31496000000000002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B5-45EC-9389-564A6B5B4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3572032"/>
        <c:axId val="384613168"/>
      </c:barChart>
      <c:catAx>
        <c:axId val="383572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84613168"/>
        <c:crosses val="autoZero"/>
        <c:auto val="1"/>
        <c:lblAlgn val="ctr"/>
        <c:lblOffset val="100"/>
        <c:noMultiLvlLbl val="0"/>
      </c:catAx>
      <c:valAx>
        <c:axId val="38461316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8357203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Webb Mountain: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'WY-DD'!$D$4:$D$26</c:f>
              <c:numCache>
                <c:formatCode>General</c:formatCode>
                <c:ptCount val="23"/>
                <c:pt idx="0">
                  <c:v>23</c:v>
                </c:pt>
                <c:pt idx="1">
                  <c:v>14</c:v>
                </c:pt>
                <c:pt idx="2">
                  <c:v>37</c:v>
                </c:pt>
                <c:pt idx="3">
                  <c:v>23</c:v>
                </c:pt>
                <c:pt idx="4">
                  <c:v>16</c:v>
                </c:pt>
                <c:pt idx="5">
                  <c:v>16</c:v>
                </c:pt>
                <c:pt idx="6">
                  <c:v>20</c:v>
                </c:pt>
                <c:pt idx="7">
                  <c:v>21</c:v>
                </c:pt>
                <c:pt idx="8">
                  <c:v>22</c:v>
                </c:pt>
                <c:pt idx="9">
                  <c:v>21</c:v>
                </c:pt>
                <c:pt idx="10">
                  <c:v>21</c:v>
                </c:pt>
                <c:pt idx="11">
                  <c:v>27</c:v>
                </c:pt>
                <c:pt idx="12">
                  <c:v>19</c:v>
                </c:pt>
                <c:pt idx="13">
                  <c:v>22</c:v>
                </c:pt>
                <c:pt idx="14">
                  <c:v>28</c:v>
                </c:pt>
                <c:pt idx="15">
                  <c:v>14</c:v>
                </c:pt>
                <c:pt idx="16">
                  <c:v>30</c:v>
                </c:pt>
                <c:pt idx="17">
                  <c:v>20</c:v>
                </c:pt>
                <c:pt idx="18">
                  <c:v>20</c:v>
                </c:pt>
                <c:pt idx="19">
                  <c:v>30</c:v>
                </c:pt>
                <c:pt idx="20">
                  <c:v>21</c:v>
                </c:pt>
                <c:pt idx="21">
                  <c:v>25</c:v>
                </c:pt>
                <c:pt idx="2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55-45A1-AE55-ABBF6A886E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3737936"/>
        <c:axId val="301360960"/>
      </c:barChart>
      <c:catAx>
        <c:axId val="253737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360960"/>
        <c:crosses val="autoZero"/>
        <c:auto val="1"/>
        <c:lblAlgn val="ctr"/>
        <c:lblOffset val="100"/>
        <c:noMultiLvlLbl val="0"/>
      </c:catAx>
      <c:valAx>
        <c:axId val="30136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37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3'55.3%22N+112%C2%B052'08.2%22W/@33.23202,-112.8689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31750</xdr:rowOff>
    </xdr:from>
    <xdr:to>
      <xdr:col>13</xdr:col>
      <xdr:colOff>201082</xdr:colOff>
      <xdr:row>14</xdr:row>
      <xdr:rowOff>170614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29167"/>
          <a:ext cx="6572249" cy="268944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189441</xdr:rowOff>
    </xdr:from>
    <xdr:to>
      <xdr:col>18</xdr:col>
      <xdr:colOff>613832</xdr:colOff>
      <xdr:row>25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1D6445-B24D-4E13-BDCB-1DC30F78CD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3202&amp;lon=-112.8689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8" t="s">
        <v>0</v>
      </c>
      <c r="B1" s="139"/>
      <c r="C1" s="139"/>
      <c r="D1" s="13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99</v>
      </c>
      <c r="B4" s="135" t="s">
        <v>100</v>
      </c>
      <c r="C4" s="136"/>
      <c r="D4" s="137"/>
      <c r="O4" s="2">
        <v>2002</v>
      </c>
      <c r="P4" s="128"/>
      <c r="Q4" s="91">
        <f>'2002'!C367</f>
        <v>0.82677000000000012</v>
      </c>
    </row>
    <row r="5" spans="1:17" ht="15" customHeight="1" thickBot="1">
      <c r="A5" s="17"/>
      <c r="B5" s="136"/>
      <c r="C5" s="136"/>
      <c r="D5" s="137"/>
      <c r="O5" s="2">
        <v>2003</v>
      </c>
      <c r="P5" s="90">
        <f>'2003'!B367</f>
        <v>7.1259699999999988</v>
      </c>
      <c r="Q5" s="91">
        <f>'2003'!C367</f>
        <v>2.2834599999999998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2004</v>
      </c>
      <c r="P6" s="90">
        <f>'2004'!B367</f>
        <v>2.9133799999999996</v>
      </c>
      <c r="Q6" s="91">
        <f>'2004'!C367</f>
        <v>0.59055000000000002</v>
      </c>
    </row>
    <row r="7" spans="1:17" ht="15.75" thickBot="1">
      <c r="A7" s="17" t="s">
        <v>3</v>
      </c>
      <c r="B7" s="82">
        <f>(D7-B8)/365.25</f>
        <v>23.362080766598222</v>
      </c>
      <c r="C7" s="81" t="s">
        <v>73</v>
      </c>
      <c r="D7" s="80">
        <v>45931</v>
      </c>
      <c r="O7" s="2">
        <v>2005</v>
      </c>
      <c r="P7" s="90">
        <f>'2005'!B367</f>
        <v>10.944859999999997</v>
      </c>
      <c r="Q7" s="91">
        <f>'2005'!C367</f>
        <v>1.6535399999999996</v>
      </c>
    </row>
    <row r="8" spans="1:17" ht="15.75" thickBot="1">
      <c r="A8" s="18" t="s">
        <v>4</v>
      </c>
      <c r="B8" s="19">
        <v>37398</v>
      </c>
      <c r="C8" s="6"/>
      <c r="D8" s="16"/>
      <c r="O8" s="2">
        <v>2006</v>
      </c>
      <c r="P8" s="90">
        <f>'2006'!B367</f>
        <v>8.7401400000000002</v>
      </c>
      <c r="Q8" s="91">
        <f>'2006'!C367</f>
        <v>6.5747899999999992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2007</v>
      </c>
      <c r="P9" s="90">
        <f>'2007'!B367</f>
        <v>6.4566799999999995</v>
      </c>
      <c r="Q9" s="91">
        <f>'2007'!C367</f>
        <v>4.2125900000000005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2008</v>
      </c>
      <c r="P10" s="90">
        <f>'2008'!B367</f>
        <v>4.0157399999999992</v>
      </c>
      <c r="Q10" s="91">
        <f>'2008'!C367</f>
        <v>0.94488000000000016</v>
      </c>
    </row>
    <row r="11" spans="1:17" ht="15.75" thickBot="1">
      <c r="A11" s="17" t="s">
        <v>7</v>
      </c>
      <c r="B11" s="12" t="s">
        <v>79</v>
      </c>
      <c r="C11" s="20">
        <v>33.232019999999999</v>
      </c>
      <c r="D11" s="15"/>
      <c r="O11" s="2">
        <v>2009</v>
      </c>
      <c r="P11" s="90">
        <f>'2009'!B367</f>
        <v>6.4566799999999995</v>
      </c>
      <c r="Q11" s="91">
        <f>'2009'!C367</f>
        <v>2.59842</v>
      </c>
    </row>
    <row r="12" spans="1:17" ht="15.75" thickBot="1">
      <c r="A12" s="17" t="s">
        <v>8</v>
      </c>
      <c r="B12" s="12" t="s">
        <v>80</v>
      </c>
      <c r="C12" s="20">
        <v>-112.86895</v>
      </c>
      <c r="D12" s="15"/>
      <c r="O12" s="2">
        <v>2010</v>
      </c>
      <c r="P12" s="90">
        <f>'2010'!B367</f>
        <v>7.7165199999999983</v>
      </c>
      <c r="Q12" s="91">
        <f>'2010'!C367</f>
        <v>1.0629900000000001</v>
      </c>
    </row>
    <row r="13" spans="1:17" ht="15.75" thickBot="1">
      <c r="A13" s="17" t="s">
        <v>9</v>
      </c>
      <c r="B13" s="12" t="s">
        <v>104</v>
      </c>
      <c r="C13" s="12"/>
      <c r="D13" s="15"/>
      <c r="O13" s="2">
        <v>2011</v>
      </c>
      <c r="P13" s="90">
        <f>'2011'!B367</f>
        <v>4.4881799999999998</v>
      </c>
      <c r="Q13" s="91">
        <f>'2011'!C367</f>
        <v>1.3385799999999999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2012</v>
      </c>
      <c r="P14" s="90">
        <f>'2012'!B367</f>
        <v>8.6220299999999988</v>
      </c>
      <c r="Q14" s="91">
        <f>'2012'!C367</f>
        <v>5.7873900000000003</v>
      </c>
    </row>
    <row r="15" spans="1:17" ht="15.75" thickBot="1">
      <c r="A15" s="83" t="s">
        <v>108</v>
      </c>
      <c r="B15" s="12"/>
      <c r="C15" s="12"/>
      <c r="D15" s="62">
        <f>AVERAGE(P4:P34)</f>
        <v>6.525149565217391</v>
      </c>
      <c r="O15" s="2">
        <v>2013</v>
      </c>
      <c r="P15" s="90">
        <f>'2013'!B367</f>
        <v>6.7716399999999988</v>
      </c>
      <c r="Q15" s="91">
        <f>'2013'!C367</f>
        <v>4.0944799999999999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2014</v>
      </c>
      <c r="P16" s="90">
        <f>'2014'!B367</f>
        <v>9.6456499999999998</v>
      </c>
      <c r="Q16" s="91">
        <f>'2014'!C367</f>
        <v>5.3149499999999996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2015</v>
      </c>
      <c r="P17" s="90">
        <f>'2015'!B367</f>
        <v>5.0787300000000002</v>
      </c>
      <c r="Q17" s="91">
        <f>'2015'!C367</f>
        <v>0.7874000000000001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2016</v>
      </c>
      <c r="P18" s="90">
        <f>'2016'!B367</f>
        <v>4.8818799999999989</v>
      </c>
      <c r="Q18" s="91">
        <f>'2016'!C367</f>
        <v>2.0472399999999999</v>
      </c>
    </row>
    <row r="19" spans="1:17" ht="15.75" thickBot="1">
      <c r="O19" s="2">
        <v>2017</v>
      </c>
      <c r="P19" s="90">
        <f>'2017'!B367</f>
        <v>7.0865999999999998</v>
      </c>
      <c r="Q19" s="91">
        <f>'2017'!C367</f>
        <v>2.9921199999999999</v>
      </c>
    </row>
    <row r="20" spans="1:17" ht="15.75" thickBot="1">
      <c r="A20" s="84" t="s">
        <v>16</v>
      </c>
      <c r="B20" s="30"/>
      <c r="C20" s="30"/>
      <c r="D20" s="31"/>
      <c r="O20" s="2">
        <v>2018</v>
      </c>
      <c r="P20" s="90">
        <f>'2018'!B367</f>
        <v>2.95275</v>
      </c>
      <c r="Q20" s="91">
        <f>'2018'!C367</f>
        <v>1.6929100000000004</v>
      </c>
    </row>
    <row r="21" spans="1:17" ht="15.75" thickBot="1">
      <c r="A21" s="32" t="s">
        <v>55</v>
      </c>
      <c r="B21" s="33"/>
      <c r="C21" s="33"/>
      <c r="D21" s="34"/>
      <c r="O21" s="2">
        <v>2019</v>
      </c>
      <c r="P21" s="90">
        <f>'2019'!B367</f>
        <v>8.8582499999999964</v>
      </c>
      <c r="Q21" s="91">
        <f>'2019'!C367</f>
        <v>2.0472399999999999</v>
      </c>
    </row>
    <row r="22" spans="1:17" ht="15.75" thickBot="1">
      <c r="A22" s="35" t="s">
        <v>56</v>
      </c>
      <c r="B22" s="36"/>
      <c r="C22" s="36"/>
      <c r="D22" s="37"/>
      <c r="O22" s="2">
        <v>2020</v>
      </c>
      <c r="P22" s="90">
        <f>'2020'!B367</f>
        <v>9.251949999999999</v>
      </c>
      <c r="Q22" s="91">
        <f>'2020'!C367</f>
        <v>0.11811000000000001</v>
      </c>
    </row>
    <row r="23" spans="1:17" ht="15.75" thickBot="1">
      <c r="O23" s="2">
        <v>2021</v>
      </c>
      <c r="P23" s="90">
        <f>'2021'!B367</f>
        <v>5.8661299999999992</v>
      </c>
      <c r="Q23" s="91">
        <f>'2021'!C367</f>
        <v>5.1968399999999999</v>
      </c>
    </row>
    <row r="24" spans="1:17" ht="15.75" thickBot="1">
      <c r="A24" s="38" t="s">
        <v>54</v>
      </c>
      <c r="B24" s="54"/>
      <c r="C24" s="54"/>
      <c r="D24" s="39"/>
      <c r="O24" s="2">
        <v>2022</v>
      </c>
      <c r="P24" s="90">
        <f>'2022'!B367</f>
        <v>8.4251799999999992</v>
      </c>
      <c r="Q24" s="91">
        <f>'2022'!C367</f>
        <v>6.9684900000000001</v>
      </c>
    </row>
    <row r="25" spans="1:17" ht="15.75" thickBot="1">
      <c r="A25" s="40"/>
      <c r="B25" s="40" t="s">
        <v>51</v>
      </c>
      <c r="C25" s="55">
        <v>29</v>
      </c>
      <c r="D25" s="57"/>
      <c r="O25" s="2">
        <v>2023</v>
      </c>
      <c r="P25" s="90">
        <f>'2023'!B367</f>
        <v>5.9448700000000008</v>
      </c>
      <c r="Q25" s="91">
        <f>'2023'!C367</f>
        <v>1.02362</v>
      </c>
    </row>
    <row r="26" spans="1:17" ht="15.75" thickBot="1">
      <c r="A26" s="40"/>
      <c r="B26" s="40" t="s">
        <v>52</v>
      </c>
      <c r="C26" s="55">
        <v>6</v>
      </c>
      <c r="D26" s="57"/>
      <c r="O26" s="2">
        <v>2024</v>
      </c>
      <c r="P26" s="90">
        <f>'2024'!B367</f>
        <v>6.8897499999999994</v>
      </c>
      <c r="Q26" s="91">
        <f>'2024'!C367</f>
        <v>1.7716499999999997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2025</v>
      </c>
      <c r="P27" s="90">
        <f>'2025'!B367</f>
        <v>0.94488000000000005</v>
      </c>
      <c r="Q27" s="91">
        <f>'2025'!C367</f>
        <v>0.31496000000000002</v>
      </c>
    </row>
    <row r="28" spans="1:17" ht="15.75" thickBot="1">
      <c r="O28" s="2">
        <v>2026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2027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2028</v>
      </c>
      <c r="P30" s="90"/>
      <c r="Q30" s="91"/>
    </row>
    <row r="31" spans="1:17" ht="15.75" thickBot="1">
      <c r="A31" s="44" t="s">
        <v>18</v>
      </c>
      <c r="B31" s="45">
        <f>FREQ!$B$28</f>
        <v>1.34</v>
      </c>
      <c r="C31" s="125">
        <f>FREQ!$C$28</f>
        <v>38939</v>
      </c>
      <c r="D31" s="46">
        <v>78</v>
      </c>
      <c r="O31" s="2">
        <v>2029</v>
      </c>
      <c r="P31" s="90"/>
      <c r="Q31" s="91"/>
    </row>
    <row r="32" spans="1:17" ht="15.75" thickBot="1">
      <c r="A32" s="44" t="s">
        <v>19</v>
      </c>
      <c r="B32" s="45">
        <f>FREQ!$D$28</f>
        <v>2.56</v>
      </c>
      <c r="C32" s="125">
        <f>FREQ!$E$28</f>
        <v>38939</v>
      </c>
      <c r="D32" s="46">
        <v>227</v>
      </c>
      <c r="O32" s="2">
        <v>2030</v>
      </c>
      <c r="P32" s="90"/>
      <c r="Q32" s="91"/>
    </row>
    <row r="33" spans="1:17" ht="15.75" thickBot="1">
      <c r="A33" s="44" t="s">
        <v>20</v>
      </c>
      <c r="B33" s="45">
        <f>FREQ!$F$28</f>
        <v>2.8</v>
      </c>
      <c r="C33" s="125">
        <f>FREQ!$G$28</f>
        <v>38939</v>
      </c>
      <c r="D33" s="46">
        <v>91</v>
      </c>
      <c r="O33" s="2">
        <v>2031</v>
      </c>
      <c r="P33" s="90"/>
      <c r="Q33" s="91"/>
    </row>
    <row r="34" spans="1:17" ht="15.75" customHeight="1" thickBot="1">
      <c r="A34" s="44" t="s">
        <v>21</v>
      </c>
      <c r="B34" s="45">
        <f>FREQ!$H$28</f>
        <v>2.8</v>
      </c>
      <c r="C34" s="125">
        <f>FREQ!$I$28</f>
        <v>38939</v>
      </c>
      <c r="D34" s="46">
        <v>58</v>
      </c>
      <c r="O34" s="2">
        <v>2032</v>
      </c>
      <c r="P34" s="90"/>
      <c r="Q34" s="91"/>
    </row>
    <row r="35" spans="1:17">
      <c r="A35" s="44" t="s">
        <v>22</v>
      </c>
      <c r="B35" s="45">
        <f>FREQ!$J$28</f>
        <v>2.99</v>
      </c>
      <c r="C35" s="125">
        <f>FREQ!$K$28</f>
        <v>40199</v>
      </c>
      <c r="D35" s="46">
        <v>34</v>
      </c>
      <c r="O35" s="142" t="s">
        <v>105</v>
      </c>
      <c r="P35" s="143"/>
      <c r="Q35" s="143"/>
    </row>
    <row r="36" spans="1:17">
      <c r="A36" s="47" t="s">
        <v>23</v>
      </c>
      <c r="B36" s="48">
        <f>FREQ!$L$28</f>
        <v>4.21</v>
      </c>
      <c r="C36" s="126">
        <f>FREQ!$M$28</f>
        <v>40199</v>
      </c>
      <c r="D36" s="49">
        <v>116</v>
      </c>
      <c r="O36" s="144"/>
      <c r="P36" s="144"/>
      <c r="Q36" s="144"/>
    </row>
    <row r="38" spans="1:17" ht="15.75">
      <c r="A38" s="140" t="s">
        <v>72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</row>
  </sheetData>
  <sheetProtection algorithmName="SHA-512" hashValue="UNvT052j/FJktAU3MMXRp6TkwLdU49L0fO1EK841ViOd9L8AZMme+U9qAvkOkMUZ1CWkWo5xE0wjDcacsPku8g==" saltValue="4cgy85FdIBD4RhqsIP04yQ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0.23622000000000001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0.15748000000000001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7.8740000000000004E-2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0.19685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0.23622000000000001</v>
      </c>
      <c r="H35" s="71">
        <f t="shared" ca="1" si="0"/>
        <v>3.9370000000000002E-2</v>
      </c>
      <c r="I35" s="71">
        <f t="shared" ca="1" si="0"/>
        <v>0.31496000000000002</v>
      </c>
      <c r="J35" s="71">
        <f t="shared" ref="J35" ca="1" si="1">SUM(J4:J34)</f>
        <v>3.9370000000000002E-2</v>
      </c>
      <c r="K35" s="71">
        <f t="shared" ref="K35" ca="1" si="2">SUM(K4:K34)</f>
        <v>0.23621999999999999</v>
      </c>
      <c r="L35" s="71">
        <f t="shared" ref="L35" ca="1" si="3">SUM(L4:L34)</f>
        <v>0</v>
      </c>
      <c r="M35" s="71">
        <f t="shared" ref="M35" ca="1" si="4">SUM(M4:M34)</f>
        <v>7.8740000000000004E-2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0.23622000000000001</v>
      </c>
      <c r="H36" s="73">
        <f t="shared" ca="1" si="5"/>
        <v>0.27559</v>
      </c>
      <c r="I36" s="73">
        <f t="shared" ca="1" si="5"/>
        <v>0.59055000000000002</v>
      </c>
      <c r="J36" s="73">
        <f t="shared" ca="1" si="5"/>
        <v>0.62992000000000004</v>
      </c>
      <c r="K36" s="73">
        <f t="shared" ca="1" si="5"/>
        <v>0.86614000000000002</v>
      </c>
      <c r="L36" s="73">
        <f t="shared" ca="1" si="5"/>
        <v>0.86614000000000002</v>
      </c>
      <c r="M36" s="73">
        <f t="shared" ca="1" si="5"/>
        <v>0.94488000000000005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0.15748000000000001</v>
      </c>
      <c r="H37" s="73">
        <f t="shared" ca="1" si="6"/>
        <v>3.9370000000000002E-2</v>
      </c>
      <c r="I37" s="73">
        <f t="shared" ca="1" si="6"/>
        <v>0.23622000000000001</v>
      </c>
      <c r="J37" s="73">
        <f t="shared" ca="1" si="6"/>
        <v>3.9370000000000002E-2</v>
      </c>
      <c r="K37" s="73">
        <f t="shared" ca="1" si="6"/>
        <v>0.19685</v>
      </c>
      <c r="L37" s="73">
        <f ca="1">MAX(L4:L34)</f>
        <v>0</v>
      </c>
      <c r="M37" s="73">
        <f t="shared" ca="1" si="6"/>
        <v>7.8740000000000004E-2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2</v>
      </c>
      <c r="H38" s="74">
        <f t="shared" ca="1" si="7"/>
        <v>1</v>
      </c>
      <c r="I38" s="74">
        <f t="shared" ca="1" si="7"/>
        <v>3</v>
      </c>
      <c r="J38" s="74">
        <f t="shared" ca="1" si="7"/>
        <v>1</v>
      </c>
      <c r="K38" s="74">
        <f t="shared" ca="1" si="7"/>
        <v>2</v>
      </c>
      <c r="L38" s="74">
        <f t="shared" ca="1" si="7"/>
        <v>0</v>
      </c>
      <c r="M38" s="74">
        <f t="shared" ca="1" si="7"/>
        <v>1</v>
      </c>
    </row>
    <row r="40" spans="1:22" ht="15.75">
      <c r="A40" s="75" t="s">
        <v>46</v>
      </c>
      <c r="B40" s="76"/>
      <c r="C40" s="76"/>
      <c r="D40" s="77">
        <f ca="1">MAX(B4:M34)</f>
        <v>0.23622000000000001</v>
      </c>
    </row>
    <row r="41" spans="1:22" ht="15.75">
      <c r="A41" s="75" t="s">
        <v>47</v>
      </c>
      <c r="B41" s="76"/>
      <c r="C41" s="76"/>
      <c r="D41" s="77">
        <f ca="1">MAX(B35:M35)</f>
        <v>0.31496000000000002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0.31496000000000002</v>
      </c>
    </row>
    <row r="43" spans="1:22" ht="15.75">
      <c r="A43" s="75" t="s">
        <v>70</v>
      </c>
      <c r="B43" s="76"/>
      <c r="C43" s="76"/>
      <c r="D43" s="77">
        <f ca="1">M36</f>
        <v>0.94488000000000005</v>
      </c>
    </row>
    <row r="44" spans="1:22" ht="15.75">
      <c r="A44" s="75" t="s">
        <v>66</v>
      </c>
      <c r="B44" s="76"/>
      <c r="C44" s="76"/>
      <c r="D44" s="78">
        <f ca="1">M36/Meta_Stats!$D$15</f>
        <v>0.14480587618048271</v>
      </c>
    </row>
    <row r="45" spans="1:22" ht="15.75">
      <c r="A45" s="75" t="s">
        <v>48</v>
      </c>
      <c r="B45" s="76"/>
      <c r="C45" s="76"/>
      <c r="D45" s="79">
        <f ca="1">SUM(B38:M38)</f>
        <v>10</v>
      </c>
    </row>
    <row r="47" spans="1:22" ht="15.75">
      <c r="A47" s="140" t="s">
        <v>72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14"/>
  <sheetViews>
    <sheetView workbookViewId="0">
      <selection activeCell="L8" sqref="L8"/>
    </sheetView>
  </sheetViews>
  <sheetFormatPr defaultRowHeight="15"/>
  <cols>
    <col min="1" max="1" width="9" bestFit="1" customWidth="1"/>
    <col min="2" max="2" width="14.85546875" bestFit="1" customWidth="1"/>
    <col min="3" max="3" width="11.85546875" style="124" customWidth="1"/>
    <col min="4" max="4" width="11" bestFit="1" customWidth="1"/>
    <col min="5" max="5" width="14.42578125" bestFit="1" customWidth="1"/>
    <col min="6" max="6" width="10" bestFit="1" customWidth="1"/>
    <col min="7" max="7" width="10.28515625" bestFit="1" customWidth="1"/>
    <col min="8" max="8" width="20.140625" customWidth="1"/>
    <col min="9" max="9" width="20.7109375" bestFit="1" customWidth="1"/>
    <col min="10" max="10" width="18.42578125" bestFit="1" customWidth="1"/>
  </cols>
  <sheetData>
    <row r="1" spans="1:10" ht="30" customHeight="1">
      <c r="A1" s="63" t="s">
        <v>71</v>
      </c>
      <c r="B1" s="63" t="s">
        <v>58</v>
      </c>
      <c r="C1" s="127" t="s">
        <v>101</v>
      </c>
      <c r="D1" s="63" t="s">
        <v>62</v>
      </c>
      <c r="E1" s="63" t="s">
        <v>59</v>
      </c>
      <c r="F1" s="63" t="s">
        <v>63</v>
      </c>
      <c r="G1" s="63" t="s">
        <v>60</v>
      </c>
      <c r="H1" s="63" t="s">
        <v>61</v>
      </c>
      <c r="I1" s="63" t="s">
        <v>64</v>
      </c>
      <c r="J1" s="63" t="s">
        <v>65</v>
      </c>
    </row>
    <row r="2" spans="1:10">
      <c r="A2" s="118">
        <v>24500</v>
      </c>
      <c r="B2" s="119">
        <v>45668.5</v>
      </c>
      <c r="C2" s="122">
        <f>(B2-B3)/365.25</f>
        <v>4.8925393566050648</v>
      </c>
      <c r="D2" s="118" t="s">
        <v>109</v>
      </c>
      <c r="E2" s="119">
        <v>45671.5</v>
      </c>
      <c r="F2" s="118" t="s">
        <v>109</v>
      </c>
      <c r="G2" s="120">
        <f>E2-B2</f>
        <v>3</v>
      </c>
      <c r="H2" s="121" t="s">
        <v>110</v>
      </c>
      <c r="I2" s="121" t="s">
        <v>83</v>
      </c>
      <c r="J2" s="118">
        <v>1</v>
      </c>
    </row>
    <row r="3" spans="1:10">
      <c r="A3" s="118">
        <v>24500</v>
      </c>
      <c r="B3" s="119">
        <v>43881.5</v>
      </c>
      <c r="C3" s="122">
        <f>(B3-B4)/365.25</f>
        <v>0.80835044490075292</v>
      </c>
      <c r="D3" s="118">
        <v>107</v>
      </c>
      <c r="E3" s="119">
        <v>43886.543055555558</v>
      </c>
      <c r="F3" s="118">
        <v>122</v>
      </c>
      <c r="G3" s="120">
        <f>E3-B3</f>
        <v>5.0430555555576575</v>
      </c>
      <c r="H3" s="121" t="s">
        <v>84</v>
      </c>
      <c r="I3" s="121" t="s">
        <v>102</v>
      </c>
      <c r="J3" s="118">
        <v>1</v>
      </c>
    </row>
    <row r="4" spans="1:10">
      <c r="A4" s="118">
        <v>24500</v>
      </c>
      <c r="B4" s="119">
        <v>43586.25</v>
      </c>
      <c r="C4" s="122">
        <f>(B4-B5)/365.25</f>
        <v>5.2814985930488652</v>
      </c>
      <c r="D4" s="118">
        <v>173</v>
      </c>
      <c r="E4" s="119">
        <v>43592.356944444444</v>
      </c>
      <c r="F4" s="118">
        <v>173</v>
      </c>
      <c r="G4" s="120">
        <f>E4-B4</f>
        <v>6.1069444444437977</v>
      </c>
      <c r="H4" s="121" t="s">
        <v>84</v>
      </c>
      <c r="I4" s="121" t="s">
        <v>83</v>
      </c>
      <c r="J4" s="118">
        <v>1</v>
      </c>
    </row>
    <row r="5" spans="1:10">
      <c r="A5" s="21">
        <v>24500</v>
      </c>
      <c r="B5" s="22">
        <v>41657.182638888902</v>
      </c>
      <c r="C5" s="122">
        <f t="shared" ref="C5:C10" si="0">(B5-B6)/365.25</f>
        <v>4.6887519963496294</v>
      </c>
      <c r="D5" s="21">
        <v>69</v>
      </c>
      <c r="E5" s="22">
        <v>41659.933333333298</v>
      </c>
      <c r="F5" s="21">
        <v>69</v>
      </c>
      <c r="G5" s="23">
        <v>2.75</v>
      </c>
      <c r="H5" s="24" t="s">
        <v>82</v>
      </c>
      <c r="I5" s="24" t="s">
        <v>83</v>
      </c>
      <c r="J5" s="21">
        <v>1</v>
      </c>
    </row>
    <row r="6" spans="1:10">
      <c r="A6" s="21">
        <v>24500</v>
      </c>
      <c r="B6" s="22">
        <v>39944.6159722222</v>
      </c>
      <c r="C6" s="122">
        <f t="shared" si="0"/>
        <v>1.5851129363449732</v>
      </c>
      <c r="D6" s="21">
        <v>95</v>
      </c>
      <c r="E6" s="22">
        <v>39946.418055555601</v>
      </c>
      <c r="F6" s="21">
        <v>95</v>
      </c>
      <c r="G6" s="23">
        <v>1.8</v>
      </c>
      <c r="H6" s="24" t="s">
        <v>84</v>
      </c>
      <c r="I6" s="24" t="s">
        <v>83</v>
      </c>
      <c r="J6" s="21">
        <v>1</v>
      </c>
    </row>
    <row r="7" spans="1:10">
      <c r="A7" s="21">
        <v>24500</v>
      </c>
      <c r="B7" s="22">
        <v>39365.653472222199</v>
      </c>
      <c r="C7" s="122">
        <f t="shared" si="0"/>
        <v>0.55237280401533251</v>
      </c>
      <c r="D7" s="21">
        <v>0</v>
      </c>
      <c r="E7" s="22">
        <v>39370.4194444444</v>
      </c>
      <c r="F7" s="21">
        <v>0</v>
      </c>
      <c r="G7" s="23">
        <v>4.7699999999999996</v>
      </c>
      <c r="H7" s="24" t="s">
        <v>85</v>
      </c>
      <c r="I7" s="24" t="s">
        <v>83</v>
      </c>
      <c r="J7" s="21">
        <v>1</v>
      </c>
    </row>
    <row r="8" spans="1:10">
      <c r="A8" s="21">
        <v>24500</v>
      </c>
      <c r="B8" s="22">
        <v>39163.899305555598</v>
      </c>
      <c r="C8" s="122">
        <f t="shared" si="0"/>
        <v>1.1650638831852071</v>
      </c>
      <c r="D8" s="21">
        <v>56</v>
      </c>
      <c r="E8" s="22">
        <v>39168.377083333296</v>
      </c>
      <c r="F8" s="21">
        <v>56</v>
      </c>
      <c r="G8" s="23">
        <v>4.4800000000000004</v>
      </c>
      <c r="H8" s="24" t="s">
        <v>85</v>
      </c>
      <c r="I8" s="24" t="s">
        <v>83</v>
      </c>
      <c r="J8" s="21">
        <v>1</v>
      </c>
    </row>
    <row r="9" spans="1:10">
      <c r="A9" s="21">
        <v>24500</v>
      </c>
      <c r="B9" s="22">
        <v>38738.359722222202</v>
      </c>
      <c r="C9" s="122">
        <f t="shared" si="0"/>
        <v>0.69060955205722696</v>
      </c>
      <c r="D9" s="21">
        <v>25</v>
      </c>
      <c r="E9" s="22">
        <v>38740.609027777798</v>
      </c>
      <c r="F9" s="21">
        <v>25</v>
      </c>
      <c r="G9" s="23">
        <v>2.25</v>
      </c>
      <c r="H9" s="24" t="s">
        <v>86</v>
      </c>
      <c r="I9" s="24" t="s">
        <v>83</v>
      </c>
      <c r="J9" s="21">
        <v>1</v>
      </c>
    </row>
    <row r="10" spans="1:10">
      <c r="A10" s="21">
        <v>24500</v>
      </c>
      <c r="B10" s="22">
        <v>38486.114583333299</v>
      </c>
      <c r="C10" s="122">
        <f t="shared" si="0"/>
        <v>2.9349570309527624</v>
      </c>
      <c r="D10" s="21">
        <v>236</v>
      </c>
      <c r="E10" s="22">
        <v>38489.614583333299</v>
      </c>
      <c r="F10" s="21">
        <v>236</v>
      </c>
      <c r="G10" s="23">
        <v>3.5</v>
      </c>
      <c r="H10" s="24" t="s">
        <v>86</v>
      </c>
      <c r="I10" s="24" t="s">
        <v>83</v>
      </c>
      <c r="J10" s="21">
        <v>1</v>
      </c>
    </row>
    <row r="11" spans="1:10">
      <c r="A11" s="21">
        <v>24500</v>
      </c>
      <c r="B11" s="22">
        <v>37414.121527777803</v>
      </c>
      <c r="C11" s="123"/>
      <c r="D11" s="21">
        <v>0</v>
      </c>
      <c r="E11" s="22">
        <v>37417.519444444399</v>
      </c>
      <c r="F11" s="21">
        <v>0</v>
      </c>
      <c r="G11" s="101">
        <v>3.4</v>
      </c>
      <c r="H11" s="24" t="s">
        <v>85</v>
      </c>
      <c r="I11" s="24" t="s">
        <v>83</v>
      </c>
      <c r="J11" s="21">
        <v>1</v>
      </c>
    </row>
    <row r="12" spans="1:10">
      <c r="G12" s="102">
        <f>SUM(G2:G11)</f>
        <v>37.100000000001451</v>
      </c>
    </row>
    <row r="14" spans="1:10">
      <c r="D14" s="129" t="s">
        <v>106</v>
      </c>
      <c r="E14" s="129"/>
      <c r="F14" s="131">
        <f>Meta_Stats!B7*365.25</f>
        <v>8533</v>
      </c>
      <c r="G14" s="130">
        <f>100-(G12/F14)*100</f>
        <v>99.56521739130433</v>
      </c>
      <c r="H14" s="129" t="s">
        <v>107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2"/>
  <sheetViews>
    <sheetView workbookViewId="0">
      <selection activeCell="O31" sqref="O31"/>
    </sheetView>
  </sheetViews>
  <sheetFormatPr defaultRowHeight="15"/>
  <cols>
    <col min="1" max="1" width="12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  <col min="15" max="15" width="9.7109375" bestFit="1" customWidth="1"/>
  </cols>
  <sheetData>
    <row r="1" spans="1:16" ht="26.25">
      <c r="A1" s="103"/>
      <c r="B1" s="104"/>
      <c r="C1" s="105"/>
      <c r="D1" s="106" t="s">
        <v>88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89</v>
      </c>
      <c r="B2" s="109" t="s">
        <v>90</v>
      </c>
      <c r="C2" s="110" t="s">
        <v>91</v>
      </c>
      <c r="D2" s="109" t="s">
        <v>92</v>
      </c>
      <c r="E2" s="110" t="s">
        <v>91</v>
      </c>
      <c r="F2" s="109" t="s">
        <v>93</v>
      </c>
      <c r="G2" s="110" t="s">
        <v>91</v>
      </c>
      <c r="H2" s="109" t="s">
        <v>94</v>
      </c>
      <c r="I2" s="110" t="s">
        <v>91</v>
      </c>
      <c r="J2" s="109" t="s">
        <v>95</v>
      </c>
      <c r="K2" s="110" t="s">
        <v>91</v>
      </c>
      <c r="L2" s="109" t="s">
        <v>96</v>
      </c>
      <c r="M2" s="110" t="s">
        <v>91</v>
      </c>
      <c r="N2" s="111"/>
      <c r="O2" s="111"/>
      <c r="P2" s="111"/>
    </row>
    <row r="3" spans="1:16">
      <c r="A3" s="108">
        <v>2002</v>
      </c>
      <c r="B3" s="112">
        <v>0.35</v>
      </c>
      <c r="C3" s="132">
        <v>37451</v>
      </c>
      <c r="D3" s="112">
        <v>0.51</v>
      </c>
      <c r="E3" s="132">
        <v>37451</v>
      </c>
      <c r="F3" s="112">
        <v>0.55000000000000004</v>
      </c>
      <c r="G3" s="132">
        <v>37452</v>
      </c>
      <c r="H3" s="112">
        <v>0.55000000000000004</v>
      </c>
      <c r="I3" s="132">
        <v>37452</v>
      </c>
      <c r="J3" s="112">
        <v>0.55000000000000004</v>
      </c>
      <c r="K3" s="132">
        <v>37452</v>
      </c>
      <c r="L3" s="112">
        <v>0.55000000000000004</v>
      </c>
      <c r="M3" s="132">
        <v>37454</v>
      </c>
    </row>
    <row r="4" spans="1:16">
      <c r="A4" s="108">
        <v>2003</v>
      </c>
      <c r="B4" s="113">
        <v>0.24</v>
      </c>
      <c r="C4" s="132">
        <v>37665</v>
      </c>
      <c r="D4" s="113">
        <v>0.43</v>
      </c>
      <c r="E4" s="132">
        <v>37856</v>
      </c>
      <c r="F4" s="113">
        <v>0.75</v>
      </c>
      <c r="G4" s="132">
        <v>37665</v>
      </c>
      <c r="H4" s="113">
        <v>0.94</v>
      </c>
      <c r="I4" s="132">
        <v>37665</v>
      </c>
      <c r="J4" s="113">
        <v>2.0099999999999998</v>
      </c>
      <c r="K4" s="132">
        <v>37665</v>
      </c>
      <c r="L4" s="113">
        <v>2.0499999999999998</v>
      </c>
      <c r="M4" s="132">
        <v>37667</v>
      </c>
    </row>
    <row r="5" spans="1:16">
      <c r="A5" s="108">
        <v>2004</v>
      </c>
      <c r="B5" s="113">
        <v>0.35</v>
      </c>
      <c r="C5" s="132">
        <v>38079</v>
      </c>
      <c r="D5" s="113">
        <v>0.55000000000000004</v>
      </c>
      <c r="E5" s="132">
        <v>38079</v>
      </c>
      <c r="F5" s="113">
        <v>0.75</v>
      </c>
      <c r="G5" s="132">
        <v>38079</v>
      </c>
      <c r="H5" s="113">
        <v>0.87</v>
      </c>
      <c r="I5" s="132">
        <v>38079</v>
      </c>
      <c r="J5" s="113">
        <v>1.02</v>
      </c>
      <c r="K5" s="132">
        <v>38079</v>
      </c>
      <c r="L5" s="113">
        <v>1.02</v>
      </c>
      <c r="M5" s="132">
        <v>38081</v>
      </c>
    </row>
    <row r="6" spans="1:16">
      <c r="A6" s="108">
        <v>2005</v>
      </c>
      <c r="B6" s="113">
        <v>0.71</v>
      </c>
      <c r="C6" s="132">
        <v>38556</v>
      </c>
      <c r="D6" s="113">
        <v>0.91</v>
      </c>
      <c r="E6" s="132">
        <v>38556</v>
      </c>
      <c r="F6" s="113">
        <v>0.94</v>
      </c>
      <c r="G6" s="132">
        <v>38556</v>
      </c>
      <c r="H6" s="113">
        <v>0.94</v>
      </c>
      <c r="I6" s="132">
        <v>38556</v>
      </c>
      <c r="J6" s="113">
        <v>1.1000000000000001</v>
      </c>
      <c r="K6" s="132">
        <v>38556</v>
      </c>
      <c r="L6" s="113">
        <v>1.3</v>
      </c>
      <c r="M6" s="132">
        <v>38396</v>
      </c>
    </row>
    <row r="7" spans="1:16">
      <c r="A7" s="108">
        <v>2006</v>
      </c>
      <c r="B7" s="113">
        <v>1.34</v>
      </c>
      <c r="C7" s="132">
        <v>38939</v>
      </c>
      <c r="D7" s="113">
        <v>2.56</v>
      </c>
      <c r="E7" s="132">
        <v>38939</v>
      </c>
      <c r="F7" s="113">
        <v>2.8</v>
      </c>
      <c r="G7" s="132">
        <v>38939</v>
      </c>
      <c r="H7" s="113">
        <v>2.8</v>
      </c>
      <c r="I7" s="132">
        <v>38939</v>
      </c>
      <c r="J7" s="113">
        <v>2.8</v>
      </c>
      <c r="K7" s="132">
        <v>38939</v>
      </c>
      <c r="L7" s="113">
        <v>3.27</v>
      </c>
      <c r="M7" s="132">
        <v>38942</v>
      </c>
    </row>
    <row r="8" spans="1:16">
      <c r="A8" s="108">
        <v>2007</v>
      </c>
      <c r="B8" s="113">
        <v>0.83</v>
      </c>
      <c r="C8" s="132">
        <v>39288</v>
      </c>
      <c r="D8" s="113">
        <v>1.34</v>
      </c>
      <c r="E8" s="132">
        <v>39288</v>
      </c>
      <c r="F8" s="113">
        <v>1.42</v>
      </c>
      <c r="G8" s="132">
        <v>39288</v>
      </c>
      <c r="H8" s="113">
        <v>1.5</v>
      </c>
      <c r="I8" s="132">
        <v>39288</v>
      </c>
      <c r="J8" s="113">
        <v>2.83</v>
      </c>
      <c r="K8" s="132">
        <v>39289</v>
      </c>
      <c r="L8" s="113">
        <v>2.83</v>
      </c>
      <c r="M8" s="132">
        <v>39291</v>
      </c>
    </row>
    <row r="9" spans="1:16">
      <c r="A9" s="108">
        <v>2008</v>
      </c>
      <c r="B9" s="113">
        <v>0.16</v>
      </c>
      <c r="C9" s="132">
        <v>39688</v>
      </c>
      <c r="D9" s="113">
        <v>0.24</v>
      </c>
      <c r="E9" s="132">
        <v>39416</v>
      </c>
      <c r="F9" s="113">
        <v>0.43</v>
      </c>
      <c r="G9" s="132">
        <v>39474</v>
      </c>
      <c r="H9" s="113">
        <v>0.59</v>
      </c>
      <c r="I9" s="132">
        <v>39417</v>
      </c>
      <c r="J9" s="113">
        <v>1.26</v>
      </c>
      <c r="K9" s="132">
        <v>39475</v>
      </c>
      <c r="L9" s="113">
        <v>1.34</v>
      </c>
      <c r="M9" s="132">
        <v>39475</v>
      </c>
    </row>
    <row r="10" spans="1:16">
      <c r="A10" s="108">
        <v>2009</v>
      </c>
      <c r="B10" s="113">
        <v>0.87</v>
      </c>
      <c r="C10" s="132">
        <v>40061</v>
      </c>
      <c r="D10" s="113">
        <v>1.18</v>
      </c>
      <c r="E10" s="132">
        <v>40061</v>
      </c>
      <c r="F10" s="113">
        <v>1.18</v>
      </c>
      <c r="G10" s="132">
        <v>40061</v>
      </c>
      <c r="H10" s="113">
        <v>1.18</v>
      </c>
      <c r="I10" s="132">
        <v>40061</v>
      </c>
      <c r="J10" s="113">
        <v>1.18</v>
      </c>
      <c r="K10" s="132">
        <v>40062</v>
      </c>
      <c r="L10" s="113">
        <v>1.54</v>
      </c>
      <c r="M10" s="132">
        <v>39801</v>
      </c>
    </row>
    <row r="11" spans="1:16">
      <c r="A11" s="108">
        <v>2010</v>
      </c>
      <c r="B11" s="113">
        <v>0.51</v>
      </c>
      <c r="C11" s="132">
        <v>40199</v>
      </c>
      <c r="D11" s="113">
        <v>0.87</v>
      </c>
      <c r="E11" s="132">
        <v>40199</v>
      </c>
      <c r="F11" s="113">
        <v>1.26</v>
      </c>
      <c r="G11" s="132">
        <v>40199</v>
      </c>
      <c r="H11" s="113">
        <v>1.54</v>
      </c>
      <c r="I11" s="132">
        <v>40199</v>
      </c>
      <c r="J11" s="113">
        <v>2.99</v>
      </c>
      <c r="K11" s="132">
        <v>40199</v>
      </c>
      <c r="L11" s="113">
        <v>4.21</v>
      </c>
      <c r="M11" s="132">
        <v>40199</v>
      </c>
    </row>
    <row r="12" spans="1:16">
      <c r="A12" s="108">
        <v>2011</v>
      </c>
      <c r="B12" s="113">
        <v>0.24</v>
      </c>
      <c r="C12" s="132">
        <v>40757</v>
      </c>
      <c r="D12" s="113">
        <v>0.31</v>
      </c>
      <c r="E12" s="132">
        <v>40729</v>
      </c>
      <c r="F12" s="113">
        <v>0.55000000000000004</v>
      </c>
      <c r="G12" s="132">
        <v>40600</v>
      </c>
      <c r="H12" s="113">
        <v>0.59</v>
      </c>
      <c r="I12" s="132">
        <v>40601</v>
      </c>
      <c r="J12" s="113">
        <v>0.67</v>
      </c>
      <c r="K12" s="132">
        <v>40535</v>
      </c>
      <c r="L12" s="113">
        <v>0.71</v>
      </c>
      <c r="M12" s="132">
        <v>40536</v>
      </c>
    </row>
    <row r="13" spans="1:16">
      <c r="A13" s="108">
        <v>2012</v>
      </c>
      <c r="B13" s="113">
        <v>0.91</v>
      </c>
      <c r="C13" s="132">
        <v>41142</v>
      </c>
      <c r="D13" s="113">
        <v>1.81</v>
      </c>
      <c r="E13" s="132">
        <v>41142</v>
      </c>
      <c r="F13" s="113">
        <v>2.2400000000000002</v>
      </c>
      <c r="G13" s="132">
        <v>41142</v>
      </c>
      <c r="H13" s="113">
        <v>2.2799999999999998</v>
      </c>
      <c r="I13" s="132">
        <v>41143</v>
      </c>
      <c r="J13" s="113">
        <v>2.3199999999999998</v>
      </c>
      <c r="K13" s="132">
        <v>41143</v>
      </c>
      <c r="L13" s="113">
        <v>3.39</v>
      </c>
      <c r="M13" s="132">
        <v>41145</v>
      </c>
      <c r="N13" s="117"/>
      <c r="O13" s="1"/>
    </row>
    <row r="14" spans="1:16">
      <c r="A14" s="108">
        <v>2013</v>
      </c>
      <c r="B14" s="113">
        <v>0.67</v>
      </c>
      <c r="C14" s="132">
        <v>41514</v>
      </c>
      <c r="D14" s="113">
        <v>1.22</v>
      </c>
      <c r="E14" s="132">
        <v>41514</v>
      </c>
      <c r="F14" s="113">
        <v>1.26</v>
      </c>
      <c r="G14" s="132">
        <v>41514</v>
      </c>
      <c r="H14" s="113">
        <v>1.26</v>
      </c>
      <c r="I14" s="132">
        <v>41514</v>
      </c>
      <c r="J14" s="113">
        <v>1.26</v>
      </c>
      <c r="K14" s="132">
        <v>41515</v>
      </c>
      <c r="L14" s="113">
        <v>1.42</v>
      </c>
      <c r="M14" s="132">
        <v>41514</v>
      </c>
    </row>
    <row r="15" spans="1:16">
      <c r="A15" s="108">
        <v>2014</v>
      </c>
      <c r="B15" s="113">
        <v>0.55000000000000004</v>
      </c>
      <c r="C15" s="132">
        <v>41833</v>
      </c>
      <c r="D15" s="113">
        <v>1.06</v>
      </c>
      <c r="E15" s="132">
        <v>41699</v>
      </c>
      <c r="F15" s="113">
        <v>1.22</v>
      </c>
      <c r="G15" s="132">
        <v>41699</v>
      </c>
      <c r="H15" s="113">
        <v>1.26</v>
      </c>
      <c r="I15" s="132">
        <v>41699</v>
      </c>
      <c r="J15" s="113">
        <v>2.2799999999999998</v>
      </c>
      <c r="K15" s="132">
        <v>41600</v>
      </c>
      <c r="L15" s="113">
        <v>2.44</v>
      </c>
      <c r="M15" s="132">
        <v>41600</v>
      </c>
    </row>
    <row r="16" spans="1:16">
      <c r="A16" s="108">
        <v>2015</v>
      </c>
      <c r="B16" s="113">
        <v>0.2</v>
      </c>
      <c r="C16" s="132">
        <v>42251</v>
      </c>
      <c r="D16" s="113">
        <v>0.39</v>
      </c>
      <c r="E16" s="132">
        <v>42139</v>
      </c>
      <c r="F16" s="113">
        <v>0.47</v>
      </c>
      <c r="G16" s="132">
        <v>42128</v>
      </c>
      <c r="H16" s="113">
        <v>0.79</v>
      </c>
      <c r="I16" s="132">
        <v>42065</v>
      </c>
      <c r="J16" s="113">
        <v>1.1000000000000001</v>
      </c>
      <c r="K16" s="132">
        <v>42065</v>
      </c>
      <c r="L16" s="113">
        <v>1.18</v>
      </c>
      <c r="M16" s="132">
        <v>42065</v>
      </c>
    </row>
    <row r="17" spans="1:13">
      <c r="A17" s="108">
        <v>2016</v>
      </c>
      <c r="B17" s="113">
        <v>0.31</v>
      </c>
      <c r="C17" s="132">
        <v>42283</v>
      </c>
      <c r="D17" s="113">
        <v>0.47</v>
      </c>
      <c r="E17" s="132">
        <v>42552</v>
      </c>
      <c r="F17" s="113">
        <v>0.75</v>
      </c>
      <c r="G17" s="132">
        <v>42620</v>
      </c>
      <c r="H17" s="113">
        <v>0.83</v>
      </c>
      <c r="I17" s="132">
        <v>42620</v>
      </c>
      <c r="J17" s="113">
        <v>0.91</v>
      </c>
      <c r="K17" s="132">
        <v>42284</v>
      </c>
      <c r="L17" s="113">
        <v>0.91</v>
      </c>
      <c r="M17" s="132">
        <v>42286</v>
      </c>
    </row>
    <row r="18" spans="1:13">
      <c r="A18" s="108">
        <v>2017</v>
      </c>
      <c r="B18" s="113">
        <v>0.59</v>
      </c>
      <c r="C18" s="132">
        <v>42940</v>
      </c>
      <c r="D18" s="113">
        <v>0.87</v>
      </c>
      <c r="E18" s="132">
        <v>42940</v>
      </c>
      <c r="F18" s="113">
        <v>1.22</v>
      </c>
      <c r="G18" s="132">
        <v>42940</v>
      </c>
      <c r="H18" s="113">
        <v>1.5</v>
      </c>
      <c r="I18" s="132">
        <v>42940</v>
      </c>
      <c r="J18" s="113">
        <v>1.5</v>
      </c>
      <c r="K18" s="132">
        <v>42940</v>
      </c>
      <c r="L18" s="113">
        <v>1.69</v>
      </c>
      <c r="M18" s="132">
        <v>42940</v>
      </c>
    </row>
    <row r="19" spans="1:13">
      <c r="A19" s="108">
        <v>2018</v>
      </c>
      <c r="B19" s="113">
        <v>0.31</v>
      </c>
      <c r="C19" s="132">
        <v>43290</v>
      </c>
      <c r="D19" s="113">
        <v>0.55000000000000004</v>
      </c>
      <c r="E19" s="132">
        <v>43109</v>
      </c>
      <c r="F19" s="113">
        <v>0.75</v>
      </c>
      <c r="G19" s="132">
        <v>43109</v>
      </c>
      <c r="H19" s="113">
        <v>0.75</v>
      </c>
      <c r="I19" s="132">
        <v>43109</v>
      </c>
      <c r="J19" s="113">
        <v>0.83</v>
      </c>
      <c r="K19" s="132">
        <v>43109</v>
      </c>
      <c r="L19" s="113">
        <v>0.83</v>
      </c>
      <c r="M19" s="132">
        <v>43109</v>
      </c>
    </row>
    <row r="20" spans="1:13">
      <c r="A20" s="108">
        <v>2019</v>
      </c>
      <c r="B20" s="113">
        <v>0.83</v>
      </c>
      <c r="C20" s="132">
        <v>43380</v>
      </c>
      <c r="D20" s="113">
        <v>1.1399999999999999</v>
      </c>
      <c r="E20" s="132">
        <v>43380</v>
      </c>
      <c r="F20" s="113">
        <v>1.1399999999999999</v>
      </c>
      <c r="G20" s="132">
        <v>43380</v>
      </c>
      <c r="H20" s="113">
        <v>1.46</v>
      </c>
      <c r="I20" s="132">
        <v>43375</v>
      </c>
      <c r="J20" s="113">
        <v>1.81</v>
      </c>
      <c r="K20" s="132">
        <v>43375</v>
      </c>
      <c r="L20" s="113">
        <v>1.89</v>
      </c>
      <c r="M20" s="132">
        <v>43375</v>
      </c>
    </row>
    <row r="21" spans="1:13">
      <c r="A21" s="108">
        <v>2020</v>
      </c>
      <c r="B21" s="113">
        <v>0.71</v>
      </c>
      <c r="C21" s="132">
        <v>43902</v>
      </c>
      <c r="D21" s="113">
        <v>1.54</v>
      </c>
      <c r="E21" s="132">
        <v>43902</v>
      </c>
      <c r="F21" s="113">
        <v>1.89</v>
      </c>
      <c r="G21" s="132">
        <v>43902</v>
      </c>
      <c r="H21" s="113">
        <v>1.93</v>
      </c>
      <c r="I21" s="132">
        <v>43902</v>
      </c>
      <c r="J21" s="113">
        <v>2.3199999999999998</v>
      </c>
      <c r="K21" s="132">
        <v>43902</v>
      </c>
      <c r="L21" s="113">
        <v>3.62</v>
      </c>
      <c r="M21" s="132">
        <v>43902</v>
      </c>
    </row>
    <row r="22" spans="1:13">
      <c r="A22" s="108">
        <v>2021</v>
      </c>
      <c r="B22" s="113">
        <v>0.47</v>
      </c>
      <c r="C22" s="132">
        <v>44425</v>
      </c>
      <c r="D22" s="113">
        <v>0.71</v>
      </c>
      <c r="E22" s="132">
        <v>44422</v>
      </c>
      <c r="F22" s="113">
        <v>1.38</v>
      </c>
      <c r="G22" s="132">
        <v>44422</v>
      </c>
      <c r="H22" s="113">
        <v>1.54</v>
      </c>
      <c r="I22" s="132">
        <v>44422</v>
      </c>
      <c r="J22" s="113">
        <v>1.65</v>
      </c>
      <c r="K22" s="132">
        <v>44422</v>
      </c>
      <c r="L22" s="113">
        <v>2.36</v>
      </c>
      <c r="M22" s="132">
        <v>44422</v>
      </c>
    </row>
    <row r="23" spans="1:13">
      <c r="A23" s="108">
        <v>2022</v>
      </c>
      <c r="B23" s="113">
        <v>0.39</v>
      </c>
      <c r="C23" s="132">
        <v>44786</v>
      </c>
      <c r="D23" s="113">
        <v>0.91</v>
      </c>
      <c r="E23" s="132">
        <v>44786</v>
      </c>
      <c r="F23" s="113">
        <v>1.06</v>
      </c>
      <c r="G23" s="132">
        <v>44786</v>
      </c>
      <c r="H23" s="113">
        <v>1.1399999999999999</v>
      </c>
      <c r="I23" s="132">
        <v>44813</v>
      </c>
      <c r="J23" s="113">
        <v>1.18</v>
      </c>
      <c r="K23" s="132">
        <v>44786</v>
      </c>
      <c r="L23" s="113">
        <v>1.54</v>
      </c>
      <c r="M23" s="132">
        <v>44786</v>
      </c>
    </row>
    <row r="24" spans="1:13">
      <c r="A24" s="108">
        <v>2023</v>
      </c>
      <c r="B24" s="113">
        <v>0.63</v>
      </c>
      <c r="C24" s="132">
        <v>44849</v>
      </c>
      <c r="D24" s="113">
        <v>0.87</v>
      </c>
      <c r="E24" s="132">
        <v>44849</v>
      </c>
      <c r="F24" s="113">
        <v>0.91</v>
      </c>
      <c r="G24" s="132">
        <v>44849</v>
      </c>
      <c r="H24" s="113">
        <v>0.91</v>
      </c>
      <c r="I24" s="132">
        <v>44849</v>
      </c>
      <c r="J24" s="113">
        <v>1.06</v>
      </c>
      <c r="K24" s="132">
        <v>44849</v>
      </c>
      <c r="L24" s="113">
        <v>1.06</v>
      </c>
      <c r="M24" s="132">
        <v>44849</v>
      </c>
    </row>
    <row r="25" spans="1:13">
      <c r="A25" s="108">
        <v>2024</v>
      </c>
      <c r="B25" s="113">
        <v>1.1399999999999999</v>
      </c>
      <c r="C25" s="132">
        <v>45498</v>
      </c>
      <c r="D25" s="113">
        <v>1.5</v>
      </c>
      <c r="E25" s="132">
        <v>45498</v>
      </c>
      <c r="F25" s="113">
        <v>1.5</v>
      </c>
      <c r="G25" s="132">
        <v>45498</v>
      </c>
      <c r="H25" s="113">
        <v>1.5</v>
      </c>
      <c r="I25" s="132">
        <v>45498</v>
      </c>
      <c r="J25" s="113">
        <v>1.5</v>
      </c>
      <c r="K25" s="132">
        <v>45498</v>
      </c>
      <c r="L25" s="113">
        <v>1.5</v>
      </c>
      <c r="M25" s="132">
        <v>45498</v>
      </c>
    </row>
    <row r="26" spans="1:13" ht="15.75" thickBot="1">
      <c r="A26" s="108">
        <v>2025</v>
      </c>
      <c r="B26" s="115">
        <v>0.16</v>
      </c>
      <c r="C26" s="132">
        <v>45781</v>
      </c>
      <c r="D26" s="115">
        <v>0.2</v>
      </c>
      <c r="E26" s="132">
        <v>45781</v>
      </c>
      <c r="F26" s="115">
        <v>0.24</v>
      </c>
      <c r="G26" s="132">
        <v>45781</v>
      </c>
      <c r="H26" s="115">
        <v>0.24</v>
      </c>
      <c r="I26" s="132">
        <v>45781</v>
      </c>
      <c r="J26" s="115">
        <v>0.28000000000000003</v>
      </c>
      <c r="K26" s="132">
        <v>45782</v>
      </c>
      <c r="L26" s="115">
        <v>0.31</v>
      </c>
      <c r="M26" s="132">
        <v>45784</v>
      </c>
    </row>
    <row r="27" spans="1:13">
      <c r="A27" s="116"/>
      <c r="B27" s="117"/>
      <c r="C27" s="132"/>
      <c r="D27" s="117"/>
      <c r="E27" s="132"/>
      <c r="F27" s="117"/>
      <c r="G27" s="132"/>
      <c r="H27" s="117"/>
      <c r="I27" s="132"/>
      <c r="J27" s="117"/>
      <c r="K27" s="132"/>
      <c r="L27" s="117"/>
      <c r="M27" s="132"/>
    </row>
    <row r="28" spans="1:13">
      <c r="A28" s="108" t="s">
        <v>97</v>
      </c>
      <c r="B28" s="109">
        <f>MAX(B3:B26)</f>
        <v>1.34</v>
      </c>
      <c r="C28" s="133">
        <f>VLOOKUP(MAX($B$3:$B$26), $B$3:$C$26, 2, FALSE)</f>
        <v>38939</v>
      </c>
      <c r="D28" s="109">
        <f>MAX(D3:D26)</f>
        <v>2.56</v>
      </c>
      <c r="E28" s="133">
        <f>VLOOKUP(MAX($D$3:$D$26), $D$3:$E$26, 2, FALSE)</f>
        <v>38939</v>
      </c>
      <c r="F28" s="109">
        <f>MAX(F3:F26)</f>
        <v>2.8</v>
      </c>
      <c r="G28" s="133">
        <f>VLOOKUP(MAX($F$3:$F$26), $F$3:$G$26, 2, FALSE)</f>
        <v>38939</v>
      </c>
      <c r="H28" s="109">
        <f>MAX(H3:H26)</f>
        <v>2.8</v>
      </c>
      <c r="I28" s="133">
        <f>VLOOKUP(MAX($H$3:$H$26), $H$3:$I$26, 2, FALSE)</f>
        <v>38939</v>
      </c>
      <c r="J28" s="109">
        <f>MAX(J3:J26)</f>
        <v>2.99</v>
      </c>
      <c r="K28" s="133">
        <f>VLOOKUP(MAX($J$3:$J$26), $J$3:$K$26, 2, FALSE)</f>
        <v>40199</v>
      </c>
      <c r="L28" s="109">
        <f>MAX(L3:L26)</f>
        <v>4.21</v>
      </c>
      <c r="M28" s="133">
        <f>VLOOKUP(MAX($L$3:$L$26), $L$3:$M$26, 2, FALSE)</f>
        <v>40199</v>
      </c>
    </row>
    <row r="31" spans="1:13">
      <c r="A31" s="114"/>
    </row>
    <row r="32" spans="1:13">
      <c r="A32" s="114"/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6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5">
    <tabColor theme="2" tint="-0.249977111117893"/>
  </sheetPr>
  <dimension ref="A1:D26"/>
  <sheetViews>
    <sheetView zoomScale="90" zoomScaleNormal="90" workbookViewId="0">
      <selection activeCell="G27" sqref="G27"/>
    </sheetView>
  </sheetViews>
  <sheetFormatPr defaultRowHeight="15"/>
  <sheetData>
    <row r="1" spans="1:4">
      <c r="A1">
        <v>2025</v>
      </c>
    </row>
    <row r="2" spans="1:4">
      <c r="A2">
        <v>2024</v>
      </c>
      <c r="C2" s="145" t="s">
        <v>103</v>
      </c>
      <c r="D2" s="145"/>
    </row>
    <row r="3" spans="1:4">
      <c r="A3">
        <v>2023</v>
      </c>
      <c r="C3">
        <v>2002</v>
      </c>
      <c r="D3">
        <f>COUNTIF('2002'!B1:B366,"&gt;.01")</f>
        <v>5</v>
      </c>
    </row>
    <row r="4" spans="1:4">
      <c r="A4">
        <v>2022</v>
      </c>
      <c r="C4">
        <v>2003</v>
      </c>
      <c r="D4">
        <f>COUNTIF('2003'!B1:B366,"&gt;.01")</f>
        <v>23</v>
      </c>
    </row>
    <row r="5" spans="1:4">
      <c r="A5">
        <v>2021</v>
      </c>
      <c r="C5">
        <v>2004</v>
      </c>
      <c r="D5">
        <f>COUNTIF('2004'!B1:B366,"&gt;.01")</f>
        <v>14</v>
      </c>
    </row>
    <row r="6" spans="1:4">
      <c r="A6">
        <v>2020</v>
      </c>
      <c r="C6">
        <v>2005</v>
      </c>
      <c r="D6">
        <f>COUNTIF('2005'!B1:B366,"&gt;.01")</f>
        <v>37</v>
      </c>
    </row>
    <row r="7" spans="1:4">
      <c r="A7">
        <v>2019</v>
      </c>
      <c r="C7">
        <v>2006</v>
      </c>
      <c r="D7">
        <f>COUNTIF('2006'!B1:B366,"&gt;.01")</f>
        <v>23</v>
      </c>
    </row>
    <row r="8" spans="1:4">
      <c r="A8">
        <v>2018</v>
      </c>
      <c r="C8">
        <v>2007</v>
      </c>
      <c r="D8">
        <f>COUNTIF('2007'!B1:B366,"&gt;.01")</f>
        <v>16</v>
      </c>
    </row>
    <row r="9" spans="1:4">
      <c r="A9">
        <v>2017</v>
      </c>
      <c r="C9">
        <v>2008</v>
      </c>
      <c r="D9">
        <f>COUNTIF('2008'!B1:B366,"&gt;.01")</f>
        <v>16</v>
      </c>
    </row>
    <row r="10" spans="1:4">
      <c r="A10">
        <v>2016</v>
      </c>
      <c r="C10">
        <v>2009</v>
      </c>
      <c r="D10">
        <f>COUNTIF('2009'!B1:B366,"&gt;.01")</f>
        <v>20</v>
      </c>
    </row>
    <row r="11" spans="1:4">
      <c r="A11">
        <v>2015</v>
      </c>
      <c r="C11">
        <v>2010</v>
      </c>
      <c r="D11">
        <f>COUNTIF('2010'!B1:B366,"&gt;.01")</f>
        <v>21</v>
      </c>
    </row>
    <row r="12" spans="1:4">
      <c r="A12">
        <v>2014</v>
      </c>
      <c r="C12">
        <v>2011</v>
      </c>
      <c r="D12">
        <f>COUNTIF('2011'!B1:B366,"&gt;.01")</f>
        <v>22</v>
      </c>
    </row>
    <row r="13" spans="1:4">
      <c r="A13">
        <v>2013</v>
      </c>
      <c r="C13">
        <v>2012</v>
      </c>
      <c r="D13">
        <f>COUNTIF('2012'!B1:B366,"&gt;.01")</f>
        <v>21</v>
      </c>
    </row>
    <row r="14" spans="1:4">
      <c r="A14">
        <v>2012</v>
      </c>
      <c r="C14">
        <v>2013</v>
      </c>
      <c r="D14">
        <f>COUNTIF('2013'!B1:B366,"&gt;.01")</f>
        <v>21</v>
      </c>
    </row>
    <row r="15" spans="1:4">
      <c r="A15">
        <v>2011</v>
      </c>
      <c r="C15">
        <v>2014</v>
      </c>
      <c r="D15">
        <f>COUNTIF('2014'!B1:B366,"&gt;.01")</f>
        <v>27</v>
      </c>
    </row>
    <row r="16" spans="1:4">
      <c r="A16">
        <v>2010</v>
      </c>
      <c r="C16">
        <v>2015</v>
      </c>
      <c r="D16">
        <f>COUNTIF('2015'!B1:B366,"&gt;.01")</f>
        <v>19</v>
      </c>
    </row>
    <row r="17" spans="1:4">
      <c r="A17">
        <v>2009</v>
      </c>
      <c r="C17">
        <v>2016</v>
      </c>
      <c r="D17">
        <f>COUNTIF('2016'!B1:B366,"&gt;.01")</f>
        <v>22</v>
      </c>
    </row>
    <row r="18" spans="1:4">
      <c r="A18">
        <v>2008</v>
      </c>
      <c r="C18">
        <v>2017</v>
      </c>
      <c r="D18">
        <f>COUNTIF('2017'!B1:B366,"&gt;.01")</f>
        <v>28</v>
      </c>
    </row>
    <row r="19" spans="1:4">
      <c r="A19">
        <v>2007</v>
      </c>
      <c r="C19">
        <v>2018</v>
      </c>
      <c r="D19">
        <f>COUNTIF('2018'!B1:B366,"&gt;.01")</f>
        <v>14</v>
      </c>
    </row>
    <row r="20" spans="1:4">
      <c r="A20">
        <v>2006</v>
      </c>
      <c r="C20">
        <v>2019</v>
      </c>
      <c r="D20">
        <f>COUNTIF('2019'!B1:B366,"&gt;.01")</f>
        <v>30</v>
      </c>
    </row>
    <row r="21" spans="1:4">
      <c r="A21">
        <v>2005</v>
      </c>
      <c r="C21">
        <v>2020</v>
      </c>
      <c r="D21">
        <f>COUNTIF('2020'!B1:B366,"&gt;.01")</f>
        <v>20</v>
      </c>
    </row>
    <row r="22" spans="1:4">
      <c r="A22">
        <v>2004</v>
      </c>
      <c r="C22">
        <v>2021</v>
      </c>
      <c r="D22">
        <f>COUNTIF('2021'!B1:B366,"&gt;.01")</f>
        <v>20</v>
      </c>
    </row>
    <row r="23" spans="1:4">
      <c r="A23">
        <v>2003</v>
      </c>
      <c r="C23">
        <v>2022</v>
      </c>
      <c r="D23">
        <f>COUNTIF('2022'!B1:B366,"&gt;.01")</f>
        <v>30</v>
      </c>
    </row>
    <row r="24" spans="1:4">
      <c r="A24">
        <v>2002</v>
      </c>
      <c r="C24">
        <v>2023</v>
      </c>
      <c r="D24">
        <f>COUNTIF('2023'!B1:B366,"&gt;.01")</f>
        <v>21</v>
      </c>
    </row>
    <row r="25" spans="1:4">
      <c r="C25">
        <v>2024</v>
      </c>
      <c r="D25">
        <f>COUNTIF('2024'!B1:B366,"&gt;.01")</f>
        <v>25</v>
      </c>
    </row>
    <row r="26" spans="1:4">
      <c r="C26">
        <v>2025</v>
      </c>
      <c r="D26">
        <f>COUNTIF('2025'!B1:B366,"&gt;.01")</f>
        <v>10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F5FAB-FDC0-4836-9D9A-B232E07DA2B0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87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0.15748000000000001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7.8740000000000004E-2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0.23622000000000001</v>
      </c>
      <c r="C217" s="99"/>
    </row>
    <row r="218" spans="1:3" ht="15" customHeight="1">
      <c r="A218" s="97">
        <v>45051</v>
      </c>
      <c r="B218" s="3">
        <v>3.9370000000000002E-2</v>
      </c>
      <c r="C218" s="99"/>
    </row>
    <row r="219" spans="1:3" ht="15" customHeight="1">
      <c r="A219" s="97">
        <v>45052</v>
      </c>
      <c r="B219" s="3">
        <v>3.9370000000000002E-2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3.9370000000000002E-2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3.9370000000000002E-2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0.19685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7.8740000000000004E-2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0.94488000000000005</v>
      </c>
      <c r="C367" s="93">
        <f>SUM(B260:B366)</f>
        <v>0.31496000000000002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514DF-6873-4475-98AF-C67590DBA1C4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4">
        <v>45200</v>
      </c>
      <c r="B1" s="98">
        <v>0</v>
      </c>
      <c r="C1" s="99"/>
    </row>
    <row r="2" spans="1:3" ht="15" customHeight="1">
      <c r="A2" s="134">
        <v>45201</v>
      </c>
      <c r="B2" s="98">
        <v>0</v>
      </c>
      <c r="C2" s="99"/>
    </row>
    <row r="3" spans="1:3" ht="15" customHeight="1">
      <c r="A3" s="134">
        <v>45202</v>
      </c>
      <c r="B3" s="98">
        <v>0</v>
      </c>
      <c r="C3" s="99"/>
    </row>
    <row r="4" spans="1:3" ht="15" customHeight="1">
      <c r="A4" s="134">
        <v>45203</v>
      </c>
      <c r="B4" s="98">
        <v>0</v>
      </c>
      <c r="C4" s="99"/>
    </row>
    <row r="5" spans="1:3" ht="15" customHeight="1">
      <c r="A5" s="134">
        <v>45204</v>
      </c>
      <c r="B5" s="98">
        <v>0</v>
      </c>
      <c r="C5" s="99"/>
    </row>
    <row r="6" spans="1:3" ht="15" customHeight="1">
      <c r="A6" s="134">
        <v>45205</v>
      </c>
      <c r="B6" s="98">
        <v>0</v>
      </c>
      <c r="C6" s="99"/>
    </row>
    <row r="7" spans="1:3" ht="15" customHeight="1">
      <c r="A7" s="134">
        <v>45206</v>
      </c>
      <c r="B7" s="98">
        <v>0</v>
      </c>
      <c r="C7" s="99"/>
    </row>
    <row r="8" spans="1:3" ht="15" customHeight="1">
      <c r="A8" s="134">
        <v>45207</v>
      </c>
      <c r="B8" s="98">
        <v>0</v>
      </c>
      <c r="C8" s="99"/>
    </row>
    <row r="9" spans="1:3" ht="15" customHeight="1">
      <c r="A9" s="134">
        <v>45208</v>
      </c>
      <c r="B9" s="98">
        <v>0</v>
      </c>
      <c r="C9" s="99"/>
    </row>
    <row r="10" spans="1:3" ht="15" customHeight="1">
      <c r="A10" s="134">
        <v>45209</v>
      </c>
      <c r="B10" s="98">
        <v>0</v>
      </c>
      <c r="C10" s="99"/>
    </row>
    <row r="11" spans="1:3" ht="15" customHeight="1">
      <c r="A11" s="134">
        <v>45210</v>
      </c>
      <c r="B11" s="98">
        <v>0</v>
      </c>
      <c r="C11" s="99"/>
    </row>
    <row r="12" spans="1:3" ht="15" customHeight="1">
      <c r="A12" s="134">
        <v>45211</v>
      </c>
      <c r="B12" s="98">
        <v>0</v>
      </c>
      <c r="C12" s="99"/>
    </row>
    <row r="13" spans="1:3" ht="15" customHeight="1">
      <c r="A13" s="134">
        <v>45212</v>
      </c>
      <c r="B13" s="98">
        <v>0</v>
      </c>
      <c r="C13" s="99"/>
    </row>
    <row r="14" spans="1:3" ht="15" customHeight="1">
      <c r="A14" s="134">
        <v>45213</v>
      </c>
      <c r="B14" s="98">
        <v>0</v>
      </c>
      <c r="C14" s="99"/>
    </row>
    <row r="15" spans="1:3" ht="15" customHeight="1">
      <c r="A15" s="134">
        <v>45214</v>
      </c>
      <c r="B15" s="98">
        <v>0</v>
      </c>
      <c r="C15" s="99"/>
    </row>
    <row r="16" spans="1:3" ht="15" customHeight="1">
      <c r="A16" s="134">
        <v>45215</v>
      </c>
      <c r="B16" s="98">
        <v>0</v>
      </c>
      <c r="C16" s="99"/>
    </row>
    <row r="17" spans="1:3" ht="15" customHeight="1">
      <c r="A17" s="134">
        <v>45216</v>
      </c>
      <c r="B17" s="98">
        <v>0</v>
      </c>
      <c r="C17" s="99"/>
    </row>
    <row r="18" spans="1:3" ht="15" customHeight="1">
      <c r="A18" s="134">
        <v>45217</v>
      </c>
      <c r="B18" s="98">
        <v>0</v>
      </c>
      <c r="C18" s="99"/>
    </row>
    <row r="19" spans="1:3" ht="15" customHeight="1">
      <c r="A19" s="134">
        <v>45218</v>
      </c>
      <c r="B19" s="98">
        <v>0</v>
      </c>
      <c r="C19" s="99"/>
    </row>
    <row r="20" spans="1:3" ht="15" customHeight="1">
      <c r="A20" s="134">
        <v>45219</v>
      </c>
      <c r="B20" s="98">
        <v>0</v>
      </c>
      <c r="C20" s="99"/>
    </row>
    <row r="21" spans="1:3" ht="15" customHeight="1">
      <c r="A21" s="134">
        <v>45220</v>
      </c>
      <c r="B21" s="98">
        <v>0</v>
      </c>
      <c r="C21" s="99"/>
    </row>
    <row r="22" spans="1:3" ht="15" customHeight="1">
      <c r="A22" s="134">
        <v>45221</v>
      </c>
      <c r="B22" s="98">
        <v>0</v>
      </c>
      <c r="C22" s="99"/>
    </row>
    <row r="23" spans="1:3" ht="15" customHeight="1">
      <c r="A23" s="134">
        <v>45222</v>
      </c>
      <c r="B23" s="98">
        <v>0</v>
      </c>
      <c r="C23" s="99"/>
    </row>
    <row r="24" spans="1:3" ht="15" customHeight="1">
      <c r="A24" s="134">
        <v>45223</v>
      </c>
      <c r="B24" s="98">
        <v>0</v>
      </c>
      <c r="C24" s="99"/>
    </row>
    <row r="25" spans="1:3" ht="15" customHeight="1">
      <c r="A25" s="134">
        <v>45224</v>
      </c>
      <c r="B25" s="98">
        <v>0</v>
      </c>
      <c r="C25" s="99"/>
    </row>
    <row r="26" spans="1:3" ht="15" customHeight="1">
      <c r="A26" s="134">
        <v>45225</v>
      </c>
      <c r="B26" s="98">
        <v>0</v>
      </c>
      <c r="C26" s="99"/>
    </row>
    <row r="27" spans="1:3" ht="15" customHeight="1">
      <c r="A27" s="134">
        <v>45226</v>
      </c>
      <c r="B27" s="98">
        <v>0</v>
      </c>
      <c r="C27" s="99"/>
    </row>
    <row r="28" spans="1:3" ht="15" customHeight="1">
      <c r="A28" s="134">
        <v>45227</v>
      </c>
      <c r="B28" s="98">
        <v>0</v>
      </c>
      <c r="C28" s="99"/>
    </row>
    <row r="29" spans="1:3" ht="15" customHeight="1">
      <c r="A29" s="134">
        <v>45228</v>
      </c>
      <c r="B29" s="98">
        <v>0</v>
      </c>
      <c r="C29" s="99"/>
    </row>
    <row r="30" spans="1:3" ht="15" customHeight="1">
      <c r="A30" s="134">
        <v>45229</v>
      </c>
      <c r="B30" s="98">
        <v>0</v>
      </c>
      <c r="C30" s="99"/>
    </row>
    <row r="31" spans="1:3" ht="15" customHeight="1">
      <c r="A31" s="134">
        <v>45230</v>
      </c>
      <c r="B31" s="98">
        <v>0</v>
      </c>
      <c r="C31" s="99"/>
    </row>
    <row r="32" spans="1:3" ht="15" customHeight="1">
      <c r="A32" s="134">
        <v>45231</v>
      </c>
      <c r="B32" s="98">
        <v>0</v>
      </c>
      <c r="C32" s="99"/>
    </row>
    <row r="33" spans="1:3" ht="15" customHeight="1">
      <c r="A33" s="134">
        <v>45232</v>
      </c>
      <c r="B33" s="98">
        <v>0</v>
      </c>
      <c r="C33" s="99"/>
    </row>
    <row r="34" spans="1:3" ht="15" customHeight="1">
      <c r="A34" s="134">
        <v>45233</v>
      </c>
      <c r="B34" s="98">
        <v>0</v>
      </c>
      <c r="C34" s="99"/>
    </row>
    <row r="35" spans="1:3" ht="15" customHeight="1">
      <c r="A35" s="134">
        <v>45234</v>
      </c>
      <c r="B35" s="98">
        <v>0</v>
      </c>
      <c r="C35" s="99"/>
    </row>
    <row r="36" spans="1:3" ht="15" customHeight="1">
      <c r="A36" s="134">
        <v>45235</v>
      </c>
      <c r="B36" s="98">
        <v>0</v>
      </c>
      <c r="C36" s="99"/>
    </row>
    <row r="37" spans="1:3" ht="15" customHeight="1">
      <c r="A37" s="134">
        <v>45236</v>
      </c>
      <c r="B37" s="98">
        <v>0</v>
      </c>
      <c r="C37" s="99"/>
    </row>
    <row r="38" spans="1:3" ht="15" customHeight="1">
      <c r="A38" s="134">
        <v>45237</v>
      </c>
      <c r="B38" s="98">
        <v>0</v>
      </c>
      <c r="C38" s="99"/>
    </row>
    <row r="39" spans="1:3" ht="15" customHeight="1">
      <c r="A39" s="134">
        <v>45238</v>
      </c>
      <c r="B39" s="98">
        <v>0</v>
      </c>
      <c r="C39" s="99"/>
    </row>
    <row r="40" spans="1:3" ht="15" customHeight="1">
      <c r="A40" s="134">
        <v>45239</v>
      </c>
      <c r="B40" s="98">
        <v>0</v>
      </c>
      <c r="C40" s="99"/>
    </row>
    <row r="41" spans="1:3" ht="15" customHeight="1">
      <c r="A41" s="134">
        <v>45240</v>
      </c>
      <c r="B41" s="98">
        <v>0</v>
      </c>
      <c r="C41" s="99"/>
    </row>
    <row r="42" spans="1:3" ht="15" customHeight="1">
      <c r="A42" s="134">
        <v>45241</v>
      </c>
      <c r="B42" s="98">
        <v>0</v>
      </c>
      <c r="C42" s="99"/>
    </row>
    <row r="43" spans="1:3" ht="15" customHeight="1">
      <c r="A43" s="134">
        <v>45242</v>
      </c>
      <c r="B43" s="98">
        <v>0</v>
      </c>
      <c r="C43" s="99"/>
    </row>
    <row r="44" spans="1:3" ht="15" customHeight="1">
      <c r="A44" s="134">
        <v>45243</v>
      </c>
      <c r="B44" s="98">
        <v>0</v>
      </c>
      <c r="C44" s="99"/>
    </row>
    <row r="45" spans="1:3" ht="15" customHeight="1">
      <c r="A45" s="134">
        <v>45244</v>
      </c>
      <c r="B45" s="98">
        <v>0</v>
      </c>
      <c r="C45" s="99"/>
    </row>
    <row r="46" spans="1:3" ht="15" customHeight="1">
      <c r="A46" s="134">
        <v>45245</v>
      </c>
      <c r="B46" s="98">
        <v>0</v>
      </c>
      <c r="C46" s="99"/>
    </row>
    <row r="47" spans="1:3" ht="15" customHeight="1">
      <c r="A47" s="134">
        <v>45246</v>
      </c>
      <c r="B47" s="98">
        <v>3.9370000000000002E-2</v>
      </c>
      <c r="C47" s="99"/>
    </row>
    <row r="48" spans="1:3" ht="15" customHeight="1">
      <c r="A48" s="134">
        <v>45247</v>
      </c>
      <c r="B48" s="98">
        <v>0</v>
      </c>
      <c r="C48" s="99"/>
    </row>
    <row r="49" spans="1:3" ht="15" customHeight="1">
      <c r="A49" s="134">
        <v>45248</v>
      </c>
      <c r="B49" s="98">
        <v>0.55118</v>
      </c>
      <c r="C49" s="99"/>
    </row>
    <row r="50" spans="1:3" ht="15" customHeight="1">
      <c r="A50" s="134">
        <v>45249</v>
      </c>
      <c r="B50" s="98">
        <v>0</v>
      </c>
      <c r="C50" s="99"/>
    </row>
    <row r="51" spans="1:3" ht="15" customHeight="1">
      <c r="A51" s="134">
        <v>45250</v>
      </c>
      <c r="B51" s="98">
        <v>0</v>
      </c>
      <c r="C51" s="99"/>
    </row>
    <row r="52" spans="1:3" ht="15" customHeight="1">
      <c r="A52" s="134">
        <v>45251</v>
      </c>
      <c r="B52" s="98">
        <v>0</v>
      </c>
      <c r="C52" s="99"/>
    </row>
    <row r="53" spans="1:3" ht="15" customHeight="1">
      <c r="A53" s="134">
        <v>45252</v>
      </c>
      <c r="B53" s="98">
        <v>0</v>
      </c>
      <c r="C53" s="99"/>
    </row>
    <row r="54" spans="1:3" ht="15" customHeight="1">
      <c r="A54" s="134">
        <v>45253</v>
      </c>
      <c r="B54" s="98">
        <v>0</v>
      </c>
      <c r="C54" s="99"/>
    </row>
    <row r="55" spans="1:3" ht="15" customHeight="1">
      <c r="A55" s="134">
        <v>45254</v>
      </c>
      <c r="B55" s="98">
        <v>0</v>
      </c>
      <c r="C55" s="99"/>
    </row>
    <row r="56" spans="1:3" ht="15" customHeight="1">
      <c r="A56" s="134">
        <v>45255</v>
      </c>
      <c r="B56" s="98">
        <v>0</v>
      </c>
      <c r="C56" s="99"/>
    </row>
    <row r="57" spans="1:3" ht="15" customHeight="1">
      <c r="A57" s="134">
        <v>45256</v>
      </c>
      <c r="B57" s="98">
        <v>0</v>
      </c>
      <c r="C57" s="99"/>
    </row>
    <row r="58" spans="1:3" ht="15" customHeight="1">
      <c r="A58" s="134">
        <v>45257</v>
      </c>
      <c r="B58" s="98">
        <v>0</v>
      </c>
      <c r="C58" s="99"/>
    </row>
    <row r="59" spans="1:3" ht="15" customHeight="1">
      <c r="A59" s="134">
        <v>45258</v>
      </c>
      <c r="B59" s="98">
        <v>0</v>
      </c>
      <c r="C59" s="99"/>
    </row>
    <row r="60" spans="1:3" ht="15" customHeight="1">
      <c r="A60" s="134">
        <v>45259</v>
      </c>
      <c r="B60" s="98">
        <v>0</v>
      </c>
      <c r="C60" s="99"/>
    </row>
    <row r="61" spans="1:3" ht="15" customHeight="1">
      <c r="A61" s="134">
        <v>45260</v>
      </c>
      <c r="B61" s="98">
        <v>0.11811000000000001</v>
      </c>
      <c r="C61" s="99"/>
    </row>
    <row r="62" spans="1:3" ht="15" customHeight="1">
      <c r="A62" s="134">
        <v>45261</v>
      </c>
      <c r="B62" s="98">
        <v>0</v>
      </c>
      <c r="C62" s="99"/>
    </row>
    <row r="63" spans="1:3" ht="15" customHeight="1">
      <c r="A63" s="134">
        <v>45262</v>
      </c>
      <c r="B63" s="98">
        <v>0</v>
      </c>
      <c r="C63" s="99"/>
    </row>
    <row r="64" spans="1:3" ht="15" customHeight="1">
      <c r="A64" s="134">
        <v>45263</v>
      </c>
      <c r="B64" s="98">
        <v>0</v>
      </c>
      <c r="C64" s="99"/>
    </row>
    <row r="65" spans="1:3" ht="15" customHeight="1">
      <c r="A65" s="134">
        <v>45264</v>
      </c>
      <c r="B65" s="98">
        <v>0</v>
      </c>
      <c r="C65" s="99"/>
    </row>
    <row r="66" spans="1:3" ht="15" customHeight="1">
      <c r="A66" s="134">
        <v>45265</v>
      </c>
      <c r="B66" s="98">
        <v>0</v>
      </c>
      <c r="C66" s="99"/>
    </row>
    <row r="67" spans="1:3" ht="15" customHeight="1">
      <c r="A67" s="134">
        <v>45266</v>
      </c>
      <c r="B67" s="98">
        <v>0</v>
      </c>
      <c r="C67" s="99"/>
    </row>
    <row r="68" spans="1:3" ht="15" customHeight="1">
      <c r="A68" s="134">
        <v>45267</v>
      </c>
      <c r="B68" s="98">
        <v>0</v>
      </c>
      <c r="C68" s="99"/>
    </row>
    <row r="69" spans="1:3" ht="15" customHeight="1">
      <c r="A69" s="134">
        <v>45268</v>
      </c>
      <c r="B69" s="98">
        <v>0</v>
      </c>
      <c r="C69" s="99"/>
    </row>
    <row r="70" spans="1:3" ht="15" customHeight="1">
      <c r="A70" s="134">
        <v>45269</v>
      </c>
      <c r="B70" s="98">
        <v>0</v>
      </c>
      <c r="C70" s="99"/>
    </row>
    <row r="71" spans="1:3" ht="15" customHeight="1">
      <c r="A71" s="134">
        <v>45270</v>
      </c>
      <c r="B71" s="98">
        <v>0</v>
      </c>
      <c r="C71" s="99"/>
    </row>
    <row r="72" spans="1:3" ht="15" customHeight="1">
      <c r="A72" s="134">
        <v>45271</v>
      </c>
      <c r="B72" s="98">
        <v>0</v>
      </c>
      <c r="C72" s="99"/>
    </row>
    <row r="73" spans="1:3" ht="15" customHeight="1">
      <c r="A73" s="134">
        <v>45272</v>
      </c>
      <c r="B73" s="98">
        <v>0</v>
      </c>
      <c r="C73" s="99"/>
    </row>
    <row r="74" spans="1:3" ht="15" customHeight="1">
      <c r="A74" s="134">
        <v>45273</v>
      </c>
      <c r="B74" s="98">
        <v>0</v>
      </c>
      <c r="C74" s="99"/>
    </row>
    <row r="75" spans="1:3" ht="15" customHeight="1">
      <c r="A75" s="134">
        <v>45274</v>
      </c>
      <c r="B75" s="98">
        <v>0</v>
      </c>
      <c r="C75" s="99"/>
    </row>
    <row r="76" spans="1:3" ht="15" customHeight="1">
      <c r="A76" s="134">
        <v>45275</v>
      </c>
      <c r="B76" s="98">
        <v>0</v>
      </c>
      <c r="C76" s="99"/>
    </row>
    <row r="77" spans="1:3" ht="15" customHeight="1">
      <c r="A77" s="134">
        <v>45276</v>
      </c>
      <c r="B77" s="98">
        <v>0</v>
      </c>
      <c r="C77" s="99"/>
    </row>
    <row r="78" spans="1:3" ht="15" customHeight="1">
      <c r="A78" s="134">
        <v>45277</v>
      </c>
      <c r="B78" s="98">
        <v>0</v>
      </c>
      <c r="C78" s="99"/>
    </row>
    <row r="79" spans="1:3" ht="15" customHeight="1">
      <c r="A79" s="134">
        <v>45278</v>
      </c>
      <c r="B79" s="98">
        <v>0</v>
      </c>
      <c r="C79" s="99"/>
    </row>
    <row r="80" spans="1:3" ht="15" customHeight="1">
      <c r="A80" s="134">
        <v>45279</v>
      </c>
      <c r="B80" s="98">
        <v>0</v>
      </c>
      <c r="C80" s="99"/>
    </row>
    <row r="81" spans="1:3" ht="15" customHeight="1">
      <c r="A81" s="134">
        <v>45280</v>
      </c>
      <c r="B81" s="98">
        <v>0</v>
      </c>
      <c r="C81" s="99"/>
    </row>
    <row r="82" spans="1:3" ht="15" customHeight="1">
      <c r="A82" s="134">
        <v>45281</v>
      </c>
      <c r="B82" s="98">
        <v>0</v>
      </c>
      <c r="C82" s="99"/>
    </row>
    <row r="83" spans="1:3" ht="15" customHeight="1">
      <c r="A83" s="134">
        <v>45282</v>
      </c>
      <c r="B83" s="98">
        <v>0.47244000000000003</v>
      </c>
      <c r="C83" s="99"/>
    </row>
    <row r="84" spans="1:3" ht="15" customHeight="1">
      <c r="A84" s="134">
        <v>45283</v>
      </c>
      <c r="B84" s="98">
        <v>0</v>
      </c>
      <c r="C84" s="99"/>
    </row>
    <row r="85" spans="1:3" ht="15" customHeight="1">
      <c r="A85" s="134">
        <v>45284</v>
      </c>
      <c r="B85" s="98">
        <v>0</v>
      </c>
      <c r="C85" s="99"/>
    </row>
    <row r="86" spans="1:3" ht="15" customHeight="1">
      <c r="A86" s="134">
        <v>45285</v>
      </c>
      <c r="B86" s="98">
        <v>0</v>
      </c>
      <c r="C86" s="99"/>
    </row>
    <row r="87" spans="1:3" ht="15" customHeight="1">
      <c r="A87" s="134">
        <v>45286</v>
      </c>
      <c r="B87" s="98">
        <v>0</v>
      </c>
      <c r="C87" s="99"/>
    </row>
    <row r="88" spans="1:3" ht="15" customHeight="1">
      <c r="A88" s="134">
        <v>45287</v>
      </c>
      <c r="B88" s="98">
        <v>0</v>
      </c>
      <c r="C88" s="99"/>
    </row>
    <row r="89" spans="1:3" ht="15" customHeight="1">
      <c r="A89" s="134">
        <v>45288</v>
      </c>
      <c r="B89" s="98">
        <v>0</v>
      </c>
      <c r="C89" s="99"/>
    </row>
    <row r="90" spans="1:3" ht="15" customHeight="1">
      <c r="A90" s="134">
        <v>45289</v>
      </c>
      <c r="B90" s="98">
        <v>0</v>
      </c>
      <c r="C90" s="99"/>
    </row>
    <row r="91" spans="1:3" ht="15" customHeight="1">
      <c r="A91" s="134">
        <v>45290</v>
      </c>
      <c r="B91" s="98">
        <v>0</v>
      </c>
      <c r="C91" s="99"/>
    </row>
    <row r="92" spans="1:3" ht="15" customHeight="1">
      <c r="A92" s="134">
        <v>45291</v>
      </c>
      <c r="B92" s="98">
        <v>0</v>
      </c>
      <c r="C92" s="99"/>
    </row>
    <row r="93" spans="1:3" ht="15" customHeight="1">
      <c r="A93" s="134">
        <v>45292</v>
      </c>
      <c r="B93" s="98">
        <v>0</v>
      </c>
      <c r="C93" s="99"/>
    </row>
    <row r="94" spans="1:3" ht="15" customHeight="1">
      <c r="A94" s="134">
        <v>45293</v>
      </c>
      <c r="B94" s="98">
        <v>0</v>
      </c>
      <c r="C94" s="99"/>
    </row>
    <row r="95" spans="1:3" ht="15" customHeight="1">
      <c r="A95" s="134">
        <v>45294</v>
      </c>
      <c r="B95" s="98">
        <v>0</v>
      </c>
      <c r="C95" s="99"/>
    </row>
    <row r="96" spans="1:3" ht="15" customHeight="1">
      <c r="A96" s="134">
        <v>45295</v>
      </c>
      <c r="B96" s="98">
        <v>0</v>
      </c>
      <c r="C96" s="99"/>
    </row>
    <row r="97" spans="1:3" ht="15" customHeight="1">
      <c r="A97" s="134">
        <v>45296</v>
      </c>
      <c r="B97" s="98">
        <v>0</v>
      </c>
      <c r="C97" s="99"/>
    </row>
    <row r="98" spans="1:3" ht="15" customHeight="1">
      <c r="A98" s="134">
        <v>45297</v>
      </c>
      <c r="B98" s="98">
        <v>0</v>
      </c>
      <c r="C98" s="99"/>
    </row>
    <row r="99" spans="1:3" ht="15" customHeight="1">
      <c r="A99" s="134">
        <v>45298</v>
      </c>
      <c r="B99" s="98">
        <v>0.15748000000000001</v>
      </c>
      <c r="C99" s="99"/>
    </row>
    <row r="100" spans="1:3" ht="15" customHeight="1">
      <c r="A100" s="134">
        <v>45299</v>
      </c>
      <c r="B100" s="98">
        <v>0</v>
      </c>
      <c r="C100" s="99"/>
    </row>
    <row r="101" spans="1:3" ht="15" customHeight="1">
      <c r="A101" s="134">
        <v>45300</v>
      </c>
      <c r="B101" s="98">
        <v>0</v>
      </c>
      <c r="C101" s="99"/>
    </row>
    <row r="102" spans="1:3" ht="15" customHeight="1">
      <c r="A102" s="134">
        <v>45301</v>
      </c>
      <c r="B102" s="98">
        <v>0</v>
      </c>
      <c r="C102" s="99"/>
    </row>
    <row r="103" spans="1:3" ht="15" customHeight="1">
      <c r="A103" s="134">
        <v>45302</v>
      </c>
      <c r="B103" s="98">
        <v>3.9370000000000002E-2</v>
      </c>
      <c r="C103" s="99"/>
    </row>
    <row r="104" spans="1:3" ht="15" customHeight="1">
      <c r="A104" s="134">
        <v>45303</v>
      </c>
      <c r="B104" s="98">
        <v>0</v>
      </c>
      <c r="C104" s="99"/>
    </row>
    <row r="105" spans="1:3" ht="15" customHeight="1">
      <c r="A105" s="134">
        <v>45304</v>
      </c>
      <c r="B105" s="98">
        <v>0</v>
      </c>
      <c r="C105" s="99"/>
    </row>
    <row r="106" spans="1:3" ht="15" customHeight="1">
      <c r="A106" s="134">
        <v>45305</v>
      </c>
      <c r="B106" s="98">
        <v>0</v>
      </c>
      <c r="C106" s="99"/>
    </row>
    <row r="107" spans="1:3" ht="15" customHeight="1">
      <c r="A107" s="134">
        <v>45306</v>
      </c>
      <c r="B107" s="98">
        <v>0</v>
      </c>
      <c r="C107" s="99"/>
    </row>
    <row r="108" spans="1:3" ht="15" customHeight="1">
      <c r="A108" s="134">
        <v>45307</v>
      </c>
      <c r="B108" s="98">
        <v>0</v>
      </c>
      <c r="C108" s="99"/>
    </row>
    <row r="109" spans="1:3" ht="15" customHeight="1">
      <c r="A109" s="134">
        <v>45308</v>
      </c>
      <c r="B109" s="98">
        <v>0</v>
      </c>
      <c r="C109" s="99"/>
    </row>
    <row r="110" spans="1:3" ht="15" customHeight="1">
      <c r="A110" s="134">
        <v>45309</v>
      </c>
      <c r="B110" s="98">
        <v>0</v>
      </c>
      <c r="C110" s="99"/>
    </row>
    <row r="111" spans="1:3" ht="15" customHeight="1">
      <c r="A111" s="134">
        <v>45310</v>
      </c>
      <c r="B111" s="98">
        <v>0</v>
      </c>
      <c r="C111" s="99"/>
    </row>
    <row r="112" spans="1:3" ht="15" customHeight="1">
      <c r="A112" s="134">
        <v>45311</v>
      </c>
      <c r="B112" s="98">
        <v>0</v>
      </c>
      <c r="C112" s="99"/>
    </row>
    <row r="113" spans="1:3" ht="15" customHeight="1">
      <c r="A113" s="134">
        <v>45312</v>
      </c>
      <c r="B113" s="98">
        <v>7.8740000000000004E-2</v>
      </c>
      <c r="C113" s="99"/>
    </row>
    <row r="114" spans="1:3" ht="15" customHeight="1">
      <c r="A114" s="134">
        <v>45313</v>
      </c>
      <c r="B114" s="98">
        <v>0.23622000000000001</v>
      </c>
      <c r="C114" s="99"/>
    </row>
    <row r="115" spans="1:3" ht="15" customHeight="1">
      <c r="A115" s="134">
        <v>45314</v>
      </c>
      <c r="B115" s="98">
        <v>0.23622000000000001</v>
      </c>
      <c r="C115" s="99"/>
    </row>
    <row r="116" spans="1:3" ht="15" customHeight="1">
      <c r="A116" s="134">
        <v>45315</v>
      </c>
      <c r="B116" s="98">
        <v>0</v>
      </c>
      <c r="C116" s="99"/>
    </row>
    <row r="117" spans="1:3" ht="15" customHeight="1">
      <c r="A117" s="134">
        <v>45316</v>
      </c>
      <c r="B117" s="98">
        <v>0</v>
      </c>
      <c r="C117" s="99"/>
    </row>
    <row r="118" spans="1:3" ht="15" customHeight="1">
      <c r="A118" s="134">
        <v>45317</v>
      </c>
      <c r="B118" s="98">
        <v>0</v>
      </c>
      <c r="C118" s="99"/>
    </row>
    <row r="119" spans="1:3" ht="15" customHeight="1">
      <c r="A119" s="134">
        <v>45318</v>
      </c>
      <c r="B119" s="98">
        <v>0</v>
      </c>
      <c r="C119" s="99"/>
    </row>
    <row r="120" spans="1:3" ht="15" customHeight="1">
      <c r="A120" s="134">
        <v>45319</v>
      </c>
      <c r="B120" s="98">
        <v>0</v>
      </c>
      <c r="C120" s="99"/>
    </row>
    <row r="121" spans="1:3" ht="15" customHeight="1">
      <c r="A121" s="134">
        <v>45320</v>
      </c>
      <c r="B121" s="98">
        <v>0</v>
      </c>
      <c r="C121" s="99"/>
    </row>
    <row r="122" spans="1:3" ht="15" customHeight="1">
      <c r="A122" s="134">
        <v>45321</v>
      </c>
      <c r="B122" s="98">
        <v>0</v>
      </c>
      <c r="C122" s="99"/>
    </row>
    <row r="123" spans="1:3" ht="15" customHeight="1">
      <c r="A123" s="134">
        <v>45322</v>
      </c>
      <c r="B123" s="98">
        <v>0</v>
      </c>
      <c r="C123" s="99"/>
    </row>
    <row r="124" spans="1:3" ht="15" customHeight="1">
      <c r="A124" s="134">
        <v>45323</v>
      </c>
      <c r="B124" s="98">
        <v>0.31496000000000002</v>
      </c>
      <c r="C124" s="99"/>
    </row>
    <row r="125" spans="1:3" ht="15" customHeight="1">
      <c r="A125" s="134">
        <v>45324</v>
      </c>
      <c r="B125" s="98">
        <v>3.9370000000000002E-2</v>
      </c>
      <c r="C125" s="99"/>
    </row>
    <row r="126" spans="1:3" ht="15" customHeight="1">
      <c r="A126" s="134">
        <v>45325</v>
      </c>
      <c r="B126" s="98">
        <v>0</v>
      </c>
      <c r="C126" s="99"/>
    </row>
    <row r="127" spans="1:3" ht="15" customHeight="1">
      <c r="A127" s="134">
        <v>45326</v>
      </c>
      <c r="B127" s="98">
        <v>0</v>
      </c>
      <c r="C127" s="99"/>
    </row>
    <row r="128" spans="1:3" ht="15" customHeight="1">
      <c r="A128" s="134">
        <v>45327</v>
      </c>
      <c r="B128" s="98">
        <v>0</v>
      </c>
      <c r="C128" s="99"/>
    </row>
    <row r="129" spans="1:3" ht="15" customHeight="1">
      <c r="A129" s="134">
        <v>45328</v>
      </c>
      <c r="B129" s="98">
        <v>0.74802999999999997</v>
      </c>
      <c r="C129" s="99"/>
    </row>
    <row r="130" spans="1:3" ht="15" customHeight="1">
      <c r="A130" s="134">
        <v>45329</v>
      </c>
      <c r="B130" s="98">
        <v>0</v>
      </c>
      <c r="C130" s="99"/>
    </row>
    <row r="131" spans="1:3" ht="15" customHeight="1">
      <c r="A131" s="134">
        <v>45330</v>
      </c>
      <c r="B131" s="98">
        <v>0.23622000000000001</v>
      </c>
      <c r="C131" s="99"/>
    </row>
    <row r="132" spans="1:3" ht="15" customHeight="1">
      <c r="A132" s="134">
        <v>45331</v>
      </c>
      <c r="B132" s="98">
        <v>0</v>
      </c>
      <c r="C132" s="99"/>
    </row>
    <row r="133" spans="1:3" ht="15" customHeight="1">
      <c r="A133" s="134">
        <v>45332</v>
      </c>
      <c r="B133" s="98">
        <v>0.15748000000000001</v>
      </c>
      <c r="C133" s="99"/>
    </row>
    <row r="134" spans="1:3" ht="15" customHeight="1">
      <c r="A134" s="134">
        <v>45333</v>
      </c>
      <c r="B134" s="98">
        <v>0</v>
      </c>
      <c r="C134" s="99"/>
    </row>
    <row r="135" spans="1:3" ht="15" customHeight="1">
      <c r="A135" s="134">
        <v>45334</v>
      </c>
      <c r="B135" s="98">
        <v>0</v>
      </c>
      <c r="C135" s="99"/>
    </row>
    <row r="136" spans="1:3" ht="15" customHeight="1">
      <c r="A136" s="134">
        <v>45335</v>
      </c>
      <c r="B136" s="98">
        <v>0</v>
      </c>
      <c r="C136" s="99"/>
    </row>
    <row r="137" spans="1:3" ht="15" customHeight="1">
      <c r="A137" s="134">
        <v>45336</v>
      </c>
      <c r="B137" s="98">
        <v>0</v>
      </c>
      <c r="C137" s="99"/>
    </row>
    <row r="138" spans="1:3" ht="15" customHeight="1">
      <c r="A138" s="134">
        <v>45337</v>
      </c>
      <c r="B138" s="98">
        <v>0</v>
      </c>
      <c r="C138" s="99"/>
    </row>
    <row r="139" spans="1:3" ht="15" customHeight="1">
      <c r="A139" s="134">
        <v>45338</v>
      </c>
      <c r="B139" s="98">
        <v>0</v>
      </c>
      <c r="C139" s="99"/>
    </row>
    <row r="140" spans="1:3" ht="15" customHeight="1">
      <c r="A140" s="134">
        <v>45339</v>
      </c>
      <c r="B140" s="98">
        <v>0</v>
      </c>
      <c r="C140" s="99"/>
    </row>
    <row r="141" spans="1:3" ht="15" customHeight="1">
      <c r="A141" s="134">
        <v>45340</v>
      </c>
      <c r="B141" s="98">
        <v>0</v>
      </c>
      <c r="C141" s="99"/>
    </row>
    <row r="142" spans="1:3" ht="15" customHeight="1">
      <c r="A142" s="134">
        <v>45341</v>
      </c>
      <c r="B142" s="98">
        <v>0</v>
      </c>
      <c r="C142" s="99"/>
    </row>
    <row r="143" spans="1:3" ht="15" customHeight="1">
      <c r="A143" s="134">
        <v>45342</v>
      </c>
      <c r="B143" s="98">
        <v>0</v>
      </c>
      <c r="C143" s="99"/>
    </row>
    <row r="144" spans="1:3" ht="15" customHeight="1">
      <c r="A144" s="134">
        <v>45343</v>
      </c>
      <c r="B144" s="98">
        <v>0.11811000000000001</v>
      </c>
      <c r="C144" s="99"/>
    </row>
    <row r="145" spans="1:3" ht="15" customHeight="1">
      <c r="A145" s="134">
        <v>45344</v>
      </c>
      <c r="B145" s="98">
        <v>0</v>
      </c>
      <c r="C145" s="99"/>
    </row>
    <row r="146" spans="1:3" ht="15" customHeight="1">
      <c r="A146" s="134">
        <v>45345</v>
      </c>
      <c r="B146" s="98">
        <v>0</v>
      </c>
      <c r="C146" s="99"/>
    </row>
    <row r="147" spans="1:3" ht="15" customHeight="1">
      <c r="A147" s="134">
        <v>45346</v>
      </c>
      <c r="B147" s="98">
        <v>0</v>
      </c>
      <c r="C147" s="99"/>
    </row>
    <row r="148" spans="1:3" ht="15" customHeight="1">
      <c r="A148" s="134">
        <v>45347</v>
      </c>
      <c r="B148" s="98">
        <v>0</v>
      </c>
      <c r="C148" s="99"/>
    </row>
    <row r="149" spans="1:3" ht="15" customHeight="1">
      <c r="A149" s="134">
        <v>45348</v>
      </c>
      <c r="B149" s="98">
        <v>0</v>
      </c>
      <c r="C149" s="99"/>
    </row>
    <row r="150" spans="1:3" ht="15" customHeight="1">
      <c r="A150" s="134">
        <v>45349</v>
      </c>
      <c r="B150" s="98">
        <v>0</v>
      </c>
      <c r="C150" s="99"/>
    </row>
    <row r="151" spans="1:3" ht="15" customHeight="1">
      <c r="A151" s="134">
        <v>45350</v>
      </c>
      <c r="B151" s="98">
        <v>0</v>
      </c>
      <c r="C151" s="99"/>
    </row>
    <row r="152" spans="1:3" ht="15" customHeight="1">
      <c r="A152" s="134">
        <v>45351</v>
      </c>
      <c r="B152" s="98">
        <v>0</v>
      </c>
      <c r="C152" s="99"/>
    </row>
    <row r="153" spans="1:3" ht="15" customHeight="1">
      <c r="A153" s="134">
        <v>45352</v>
      </c>
      <c r="B153" s="98">
        <v>0</v>
      </c>
      <c r="C153" s="99"/>
    </row>
    <row r="154" spans="1:3" ht="15" customHeight="1">
      <c r="A154" s="134">
        <v>45353</v>
      </c>
      <c r="B154" s="98">
        <v>0</v>
      </c>
      <c r="C154" s="99"/>
    </row>
    <row r="155" spans="1:3" ht="15" customHeight="1">
      <c r="A155" s="134">
        <v>45354</v>
      </c>
      <c r="B155" s="98">
        <v>0</v>
      </c>
      <c r="C155" s="99"/>
    </row>
    <row r="156" spans="1:3" ht="15" customHeight="1">
      <c r="A156" s="134">
        <v>45355</v>
      </c>
      <c r="B156" s="98">
        <v>0</v>
      </c>
      <c r="C156" s="99"/>
    </row>
    <row r="157" spans="1:3" ht="15" customHeight="1">
      <c r="A157" s="134">
        <v>45356</v>
      </c>
      <c r="B157" s="98">
        <v>0</v>
      </c>
      <c r="C157" s="99"/>
    </row>
    <row r="158" spans="1:3" ht="15" customHeight="1">
      <c r="A158" s="134">
        <v>45357</v>
      </c>
      <c r="B158" s="98">
        <v>0</v>
      </c>
      <c r="C158" s="99"/>
    </row>
    <row r="159" spans="1:3" ht="15" customHeight="1">
      <c r="A159" s="134">
        <v>45358</v>
      </c>
      <c r="B159" s="98">
        <v>3.9370000000000002E-2</v>
      </c>
      <c r="C159" s="99"/>
    </row>
    <row r="160" spans="1:3" ht="15" customHeight="1">
      <c r="A160" s="134">
        <v>45359</v>
      </c>
      <c r="B160" s="98">
        <v>7.8740000000000004E-2</v>
      </c>
      <c r="C160" s="99"/>
    </row>
    <row r="161" spans="1:3" ht="15" customHeight="1">
      <c r="A161" s="134">
        <v>45360</v>
      </c>
      <c r="B161" s="98">
        <v>0</v>
      </c>
      <c r="C161" s="99"/>
    </row>
    <row r="162" spans="1:3" ht="15" customHeight="1">
      <c r="A162" s="134">
        <v>45361</v>
      </c>
      <c r="B162" s="98">
        <v>0</v>
      </c>
      <c r="C162" s="99"/>
    </row>
    <row r="163" spans="1:3" ht="15" customHeight="1">
      <c r="A163" s="134">
        <v>45362</v>
      </c>
      <c r="B163" s="98">
        <v>0</v>
      </c>
      <c r="C163" s="99"/>
    </row>
    <row r="164" spans="1:3" ht="15" customHeight="1">
      <c r="A164" s="134">
        <v>45363</v>
      </c>
      <c r="B164" s="98">
        <v>0</v>
      </c>
      <c r="C164" s="99"/>
    </row>
    <row r="165" spans="1:3" ht="15" customHeight="1">
      <c r="A165" s="134">
        <v>45364</v>
      </c>
      <c r="B165" s="98">
        <v>0</v>
      </c>
      <c r="C165" s="99"/>
    </row>
    <row r="166" spans="1:3" ht="15" customHeight="1">
      <c r="A166" s="134">
        <v>45365</v>
      </c>
      <c r="B166" s="98">
        <v>0</v>
      </c>
      <c r="C166" s="99"/>
    </row>
    <row r="167" spans="1:3" ht="15" customHeight="1">
      <c r="A167" s="134">
        <v>45366</v>
      </c>
      <c r="B167" s="98">
        <v>0</v>
      </c>
      <c r="C167" s="99"/>
    </row>
    <row r="168" spans="1:3" ht="15" customHeight="1">
      <c r="A168" s="134">
        <v>45367</v>
      </c>
      <c r="B168" s="98">
        <v>3.9370000000000002E-2</v>
      </c>
      <c r="C168" s="99"/>
    </row>
    <row r="169" spans="1:3" ht="15" customHeight="1">
      <c r="A169" s="134">
        <v>45368</v>
      </c>
      <c r="B169" s="98">
        <v>0</v>
      </c>
      <c r="C169" s="99"/>
    </row>
    <row r="170" spans="1:3" ht="15" customHeight="1">
      <c r="A170" s="134">
        <v>45369</v>
      </c>
      <c r="B170" s="98">
        <v>0</v>
      </c>
      <c r="C170" s="99"/>
    </row>
    <row r="171" spans="1:3" ht="15" customHeight="1">
      <c r="A171" s="134">
        <v>45370</v>
      </c>
      <c r="B171" s="98">
        <v>0</v>
      </c>
      <c r="C171" s="99"/>
    </row>
    <row r="172" spans="1:3" ht="15" customHeight="1">
      <c r="A172" s="134">
        <v>45371</v>
      </c>
      <c r="B172" s="98">
        <v>0</v>
      </c>
      <c r="C172" s="99"/>
    </row>
    <row r="173" spans="1:3" ht="15" customHeight="1">
      <c r="A173" s="134">
        <v>45372</v>
      </c>
      <c r="B173" s="98">
        <v>0</v>
      </c>
      <c r="C173" s="99"/>
    </row>
    <row r="174" spans="1:3" ht="15" customHeight="1">
      <c r="A174" s="134">
        <v>45373</v>
      </c>
      <c r="B174" s="98">
        <v>0</v>
      </c>
      <c r="C174" s="99"/>
    </row>
    <row r="175" spans="1:3" ht="15" customHeight="1">
      <c r="A175" s="134">
        <v>45374</v>
      </c>
      <c r="B175" s="98">
        <v>0</v>
      </c>
      <c r="C175" s="99"/>
    </row>
    <row r="176" spans="1:3" ht="15" customHeight="1">
      <c r="A176" s="134">
        <v>45375</v>
      </c>
      <c r="B176" s="98">
        <v>0</v>
      </c>
      <c r="C176" s="99"/>
    </row>
    <row r="177" spans="1:3" ht="15" customHeight="1">
      <c r="A177" s="134">
        <v>45376</v>
      </c>
      <c r="B177" s="98">
        <v>0</v>
      </c>
      <c r="C177" s="99"/>
    </row>
    <row r="178" spans="1:3" ht="15" customHeight="1">
      <c r="A178" s="134">
        <v>45377</v>
      </c>
      <c r="B178" s="98">
        <v>0</v>
      </c>
      <c r="C178" s="99"/>
    </row>
    <row r="179" spans="1:3" ht="15" customHeight="1">
      <c r="A179" s="134">
        <v>45378</v>
      </c>
      <c r="B179" s="98">
        <v>0</v>
      </c>
      <c r="C179" s="99"/>
    </row>
    <row r="180" spans="1:3" ht="15" customHeight="1">
      <c r="A180" s="134">
        <v>45379</v>
      </c>
      <c r="B180" s="98">
        <v>0</v>
      </c>
      <c r="C180" s="99"/>
    </row>
    <row r="181" spans="1:3" ht="15" customHeight="1">
      <c r="A181" s="134">
        <v>45380</v>
      </c>
      <c r="B181" s="98">
        <v>0</v>
      </c>
      <c r="C181" s="99"/>
    </row>
    <row r="182" spans="1:3" ht="15" customHeight="1">
      <c r="A182" s="134">
        <v>45381</v>
      </c>
      <c r="B182" s="98">
        <v>0</v>
      </c>
      <c r="C182" s="99"/>
    </row>
    <row r="183" spans="1:3" ht="15" customHeight="1">
      <c r="A183" s="134">
        <v>45382</v>
      </c>
      <c r="B183" s="98">
        <v>0.74802999999999997</v>
      </c>
      <c r="C183" s="99"/>
    </row>
    <row r="184" spans="1:3" ht="15" customHeight="1">
      <c r="A184" s="134">
        <v>45383</v>
      </c>
      <c r="B184" s="98">
        <v>0.66929000000000005</v>
      </c>
      <c r="C184" s="99"/>
    </row>
    <row r="185" spans="1:3" ht="15" customHeight="1">
      <c r="A185" s="134">
        <v>45384</v>
      </c>
      <c r="B185" s="98">
        <v>0</v>
      </c>
      <c r="C185" s="99"/>
    </row>
    <row r="186" spans="1:3" ht="15" customHeight="1">
      <c r="A186" s="134">
        <v>45385</v>
      </c>
      <c r="B186" s="98">
        <v>0</v>
      </c>
      <c r="C186" s="99"/>
    </row>
    <row r="187" spans="1:3" ht="15" customHeight="1">
      <c r="A187" s="134">
        <v>45386</v>
      </c>
      <c r="B187" s="98">
        <v>0</v>
      </c>
      <c r="C187" s="99"/>
    </row>
    <row r="188" spans="1:3" ht="15" customHeight="1">
      <c r="A188" s="134">
        <v>45387</v>
      </c>
      <c r="B188" s="98">
        <v>0</v>
      </c>
      <c r="C188" s="99"/>
    </row>
    <row r="189" spans="1:3" ht="15" customHeight="1">
      <c r="A189" s="134">
        <v>45388</v>
      </c>
      <c r="B189" s="98">
        <v>0</v>
      </c>
      <c r="C189" s="99"/>
    </row>
    <row r="190" spans="1:3" ht="15" customHeight="1">
      <c r="A190" s="134">
        <v>45389</v>
      </c>
      <c r="B190" s="98">
        <v>0</v>
      </c>
      <c r="C190" s="99"/>
    </row>
    <row r="191" spans="1:3" ht="15" customHeight="1">
      <c r="A191" s="134">
        <v>45390</v>
      </c>
      <c r="B191" s="98">
        <v>0</v>
      </c>
      <c r="C191" s="99"/>
    </row>
    <row r="192" spans="1:3" ht="15" customHeight="1">
      <c r="A192" s="134">
        <v>45391</v>
      </c>
      <c r="B192" s="98">
        <v>0</v>
      </c>
      <c r="C192" s="99"/>
    </row>
    <row r="193" spans="1:3" ht="15" customHeight="1">
      <c r="A193" s="134">
        <v>45392</v>
      </c>
      <c r="B193" s="98">
        <v>0</v>
      </c>
      <c r="C193" s="99"/>
    </row>
    <row r="194" spans="1:3" ht="15" customHeight="1">
      <c r="A194" s="134">
        <v>45393</v>
      </c>
      <c r="B194" s="98">
        <v>0</v>
      </c>
      <c r="C194" s="99"/>
    </row>
    <row r="195" spans="1:3" ht="15" customHeight="1">
      <c r="A195" s="134">
        <v>45394</v>
      </c>
      <c r="B195" s="98">
        <v>0</v>
      </c>
      <c r="C195" s="99"/>
    </row>
    <row r="196" spans="1:3" ht="15" customHeight="1">
      <c r="A196" s="134">
        <v>45395</v>
      </c>
      <c r="B196" s="98">
        <v>0</v>
      </c>
      <c r="C196" s="99"/>
    </row>
    <row r="197" spans="1:3" ht="15" customHeight="1">
      <c r="A197" s="134">
        <v>45396</v>
      </c>
      <c r="B197" s="98">
        <v>0</v>
      </c>
      <c r="C197" s="99"/>
    </row>
    <row r="198" spans="1:3" ht="15" customHeight="1">
      <c r="A198" s="134">
        <v>45397</v>
      </c>
      <c r="B198" s="98">
        <v>0</v>
      </c>
      <c r="C198" s="99"/>
    </row>
    <row r="199" spans="1:3" ht="15" customHeight="1">
      <c r="A199" s="134">
        <v>45398</v>
      </c>
      <c r="B199" s="98">
        <v>0</v>
      </c>
      <c r="C199" s="99"/>
    </row>
    <row r="200" spans="1:3" ht="15" customHeight="1">
      <c r="A200" s="134">
        <v>45399</v>
      </c>
      <c r="B200" s="98">
        <v>0</v>
      </c>
      <c r="C200" s="99"/>
    </row>
    <row r="201" spans="1:3" ht="15" customHeight="1">
      <c r="A201" s="134">
        <v>45400</v>
      </c>
      <c r="B201" s="98">
        <v>0</v>
      </c>
      <c r="C201" s="99"/>
    </row>
    <row r="202" spans="1:3" ht="15" customHeight="1">
      <c r="A202" s="134">
        <v>45401</v>
      </c>
      <c r="B202" s="98">
        <v>0</v>
      </c>
      <c r="C202" s="99"/>
    </row>
    <row r="203" spans="1:3" ht="15" customHeight="1">
      <c r="A203" s="134">
        <v>45402</v>
      </c>
      <c r="B203" s="98">
        <v>0</v>
      </c>
      <c r="C203" s="99"/>
    </row>
    <row r="204" spans="1:3" ht="15" customHeight="1">
      <c r="A204" s="134">
        <v>45403</v>
      </c>
      <c r="B204" s="98">
        <v>0</v>
      </c>
      <c r="C204" s="99"/>
    </row>
    <row r="205" spans="1:3" ht="15" customHeight="1">
      <c r="A205" s="134">
        <v>45404</v>
      </c>
      <c r="B205" s="98">
        <v>0</v>
      </c>
      <c r="C205" s="99"/>
    </row>
    <row r="206" spans="1:3" ht="15" customHeight="1">
      <c r="A206" s="134">
        <v>45405</v>
      </c>
      <c r="B206" s="98">
        <v>0</v>
      </c>
      <c r="C206" s="99"/>
    </row>
    <row r="207" spans="1:3" ht="15" customHeight="1">
      <c r="A207" s="134">
        <v>45406</v>
      </c>
      <c r="B207" s="98">
        <v>0</v>
      </c>
      <c r="C207" s="99"/>
    </row>
    <row r="208" spans="1:3" ht="15" customHeight="1">
      <c r="A208" s="134">
        <v>45407</v>
      </c>
      <c r="B208" s="98">
        <v>0</v>
      </c>
      <c r="C208" s="99"/>
    </row>
    <row r="209" spans="1:3" ht="15" customHeight="1">
      <c r="A209" s="134">
        <v>45408</v>
      </c>
      <c r="B209" s="98">
        <v>0</v>
      </c>
      <c r="C209" s="99"/>
    </row>
    <row r="210" spans="1:3" ht="15" customHeight="1">
      <c r="A210" s="134">
        <v>45409</v>
      </c>
      <c r="B210" s="98">
        <v>0</v>
      </c>
      <c r="C210" s="99"/>
    </row>
    <row r="211" spans="1:3" ht="15" customHeight="1">
      <c r="A211" s="134">
        <v>45410</v>
      </c>
      <c r="B211" s="98">
        <v>0</v>
      </c>
      <c r="C211" s="99"/>
    </row>
    <row r="212" spans="1:3" ht="15" customHeight="1">
      <c r="A212" s="134">
        <v>45411</v>
      </c>
      <c r="B212" s="98">
        <v>0</v>
      </c>
      <c r="C212" s="99"/>
    </row>
    <row r="213" spans="1:3" ht="15" customHeight="1">
      <c r="A213" s="134">
        <v>45412</v>
      </c>
      <c r="B213" s="98">
        <v>0</v>
      </c>
      <c r="C213" s="99"/>
    </row>
    <row r="214" spans="1:3" ht="15" customHeight="1">
      <c r="A214" s="134">
        <v>45413</v>
      </c>
      <c r="B214" s="98">
        <v>0</v>
      </c>
      <c r="C214" s="99"/>
    </row>
    <row r="215" spans="1:3" ht="15" customHeight="1">
      <c r="A215" s="134">
        <v>45414</v>
      </c>
      <c r="B215" s="98">
        <v>0</v>
      </c>
      <c r="C215" s="99"/>
    </row>
    <row r="216" spans="1:3" ht="15" customHeight="1">
      <c r="A216" s="134">
        <v>45415</v>
      </c>
      <c r="B216" s="98">
        <v>0</v>
      </c>
      <c r="C216" s="99"/>
    </row>
    <row r="217" spans="1:3" ht="15" customHeight="1">
      <c r="A217" s="134">
        <v>45416</v>
      </c>
      <c r="B217" s="98">
        <v>0</v>
      </c>
      <c r="C217" s="99"/>
    </row>
    <row r="218" spans="1:3" ht="15" customHeight="1">
      <c r="A218" s="134">
        <v>45417</v>
      </c>
      <c r="B218" s="98">
        <v>0</v>
      </c>
      <c r="C218" s="99"/>
    </row>
    <row r="219" spans="1:3" ht="15" customHeight="1">
      <c r="A219" s="134">
        <v>45418</v>
      </c>
      <c r="B219" s="98">
        <v>0</v>
      </c>
      <c r="C219" s="99"/>
    </row>
    <row r="220" spans="1:3" ht="15" customHeight="1">
      <c r="A220" s="134">
        <v>45419</v>
      </c>
      <c r="B220" s="98">
        <v>0</v>
      </c>
      <c r="C220" s="99"/>
    </row>
    <row r="221" spans="1:3" ht="15" customHeight="1">
      <c r="A221" s="134">
        <v>45420</v>
      </c>
      <c r="B221" s="98">
        <v>0</v>
      </c>
      <c r="C221" s="99"/>
    </row>
    <row r="222" spans="1:3" ht="15" customHeight="1">
      <c r="A222" s="134">
        <v>45421</v>
      </c>
      <c r="B222" s="98">
        <v>0</v>
      </c>
      <c r="C222" s="99"/>
    </row>
    <row r="223" spans="1:3" ht="15" customHeight="1">
      <c r="A223" s="134">
        <v>45422</v>
      </c>
      <c r="B223" s="98">
        <v>0</v>
      </c>
      <c r="C223" s="99"/>
    </row>
    <row r="224" spans="1:3" ht="15" customHeight="1">
      <c r="A224" s="134">
        <v>45423</v>
      </c>
      <c r="B224" s="98">
        <v>0</v>
      </c>
      <c r="C224" s="99"/>
    </row>
    <row r="225" spans="1:3" ht="15" customHeight="1">
      <c r="A225" s="134">
        <v>45424</v>
      </c>
      <c r="B225" s="98">
        <v>0</v>
      </c>
      <c r="C225" s="99"/>
    </row>
    <row r="226" spans="1:3" ht="15" customHeight="1">
      <c r="A226" s="134">
        <v>45425</v>
      </c>
      <c r="B226" s="98">
        <v>0</v>
      </c>
      <c r="C226" s="99"/>
    </row>
    <row r="227" spans="1:3" ht="15" customHeight="1">
      <c r="A227" s="134">
        <v>45426</v>
      </c>
      <c r="B227" s="98">
        <v>0</v>
      </c>
      <c r="C227" s="99"/>
    </row>
    <row r="228" spans="1:3" ht="15" customHeight="1">
      <c r="A228" s="134">
        <v>45427</v>
      </c>
      <c r="B228" s="98">
        <v>0</v>
      </c>
      <c r="C228" s="99"/>
    </row>
    <row r="229" spans="1:3" ht="15" customHeight="1">
      <c r="A229" s="134">
        <v>45428</v>
      </c>
      <c r="B229" s="98">
        <v>0</v>
      </c>
      <c r="C229" s="99"/>
    </row>
    <row r="230" spans="1:3" ht="15" customHeight="1">
      <c r="A230" s="134">
        <v>45429</v>
      </c>
      <c r="B230" s="98">
        <v>0</v>
      </c>
      <c r="C230" s="99"/>
    </row>
    <row r="231" spans="1:3" ht="15" customHeight="1">
      <c r="A231" s="134">
        <v>45430</v>
      </c>
      <c r="B231" s="98">
        <v>0</v>
      </c>
      <c r="C231" s="99"/>
    </row>
    <row r="232" spans="1:3" ht="15" customHeight="1">
      <c r="A232" s="134">
        <v>45431</v>
      </c>
      <c r="B232" s="98">
        <v>0</v>
      </c>
      <c r="C232" s="99"/>
    </row>
    <row r="233" spans="1:3" ht="15" customHeight="1">
      <c r="A233" s="134">
        <v>45432</v>
      </c>
      <c r="B233" s="98">
        <v>0</v>
      </c>
      <c r="C233" s="99"/>
    </row>
    <row r="234" spans="1:3" ht="15" customHeight="1">
      <c r="A234" s="134">
        <v>45433</v>
      </c>
      <c r="B234" s="98">
        <v>0</v>
      </c>
      <c r="C234" s="99"/>
    </row>
    <row r="235" spans="1:3" ht="15" customHeight="1">
      <c r="A235" s="134">
        <v>45434</v>
      </c>
      <c r="B235" s="98">
        <v>0</v>
      </c>
      <c r="C235" s="99"/>
    </row>
    <row r="236" spans="1:3" ht="15" customHeight="1">
      <c r="A236" s="134">
        <v>45435</v>
      </c>
      <c r="B236" s="98">
        <v>0</v>
      </c>
      <c r="C236" s="99"/>
    </row>
    <row r="237" spans="1:3" ht="15" customHeight="1">
      <c r="A237" s="134">
        <v>45436</v>
      </c>
      <c r="B237" s="98">
        <v>0</v>
      </c>
      <c r="C237" s="99"/>
    </row>
    <row r="238" spans="1:3" ht="15" customHeight="1">
      <c r="A238" s="134">
        <v>45437</v>
      </c>
      <c r="B238" s="98">
        <v>0</v>
      </c>
      <c r="C238" s="99"/>
    </row>
    <row r="239" spans="1:3" ht="15" customHeight="1">
      <c r="A239" s="134">
        <v>45438</v>
      </c>
      <c r="B239" s="98">
        <v>0</v>
      </c>
      <c r="C239" s="99"/>
    </row>
    <row r="240" spans="1:3" ht="15" customHeight="1">
      <c r="A240" s="134">
        <v>45439</v>
      </c>
      <c r="B240" s="98">
        <v>0</v>
      </c>
      <c r="C240" s="99"/>
    </row>
    <row r="241" spans="1:3" ht="15" customHeight="1">
      <c r="A241" s="134">
        <v>45440</v>
      </c>
      <c r="B241" s="98">
        <v>0</v>
      </c>
      <c r="C241" s="99"/>
    </row>
    <row r="242" spans="1:3" ht="15" customHeight="1">
      <c r="A242" s="134">
        <v>45441</v>
      </c>
      <c r="B242" s="98">
        <v>0</v>
      </c>
      <c r="C242" s="99"/>
    </row>
    <row r="243" spans="1:3" ht="15" customHeight="1">
      <c r="A243" s="134">
        <v>45442</v>
      </c>
      <c r="B243" s="98">
        <v>0</v>
      </c>
      <c r="C243" s="99"/>
    </row>
    <row r="244" spans="1:3" ht="15" customHeight="1">
      <c r="A244" s="134">
        <v>45443</v>
      </c>
      <c r="B244" s="98">
        <v>0</v>
      </c>
      <c r="C244" s="99"/>
    </row>
    <row r="245" spans="1:3" ht="15" customHeight="1">
      <c r="A245" s="134">
        <v>45444</v>
      </c>
      <c r="B245" s="98">
        <v>0</v>
      </c>
      <c r="C245" s="99"/>
    </row>
    <row r="246" spans="1:3" ht="15" customHeight="1">
      <c r="A246" s="134">
        <v>45445</v>
      </c>
      <c r="B246" s="98">
        <v>0</v>
      </c>
      <c r="C246" s="99"/>
    </row>
    <row r="247" spans="1:3" ht="15" customHeight="1">
      <c r="A247" s="134">
        <v>45446</v>
      </c>
      <c r="B247" s="98">
        <v>0</v>
      </c>
      <c r="C247" s="99"/>
    </row>
    <row r="248" spans="1:3" ht="15" customHeight="1">
      <c r="A248" s="134">
        <v>45447</v>
      </c>
      <c r="B248" s="98">
        <v>0</v>
      </c>
      <c r="C248" s="99"/>
    </row>
    <row r="249" spans="1:3" ht="15" customHeight="1">
      <c r="A249" s="134">
        <v>45448</v>
      </c>
      <c r="B249" s="98">
        <v>0</v>
      </c>
      <c r="C249" s="99"/>
    </row>
    <row r="250" spans="1:3" ht="15" customHeight="1">
      <c r="A250" s="134">
        <v>45449</v>
      </c>
      <c r="B250" s="98">
        <v>0</v>
      </c>
      <c r="C250" s="99"/>
    </row>
    <row r="251" spans="1:3" ht="15" customHeight="1">
      <c r="A251" s="134">
        <v>45450</v>
      </c>
      <c r="B251" s="98">
        <v>0</v>
      </c>
      <c r="C251" s="99"/>
    </row>
    <row r="252" spans="1:3" ht="15" customHeight="1">
      <c r="A252" s="134">
        <v>45451</v>
      </c>
      <c r="B252" s="98">
        <v>0</v>
      </c>
      <c r="C252" s="99"/>
    </row>
    <row r="253" spans="1:3" ht="15" customHeight="1">
      <c r="A253" s="134">
        <v>45452</v>
      </c>
      <c r="B253" s="98">
        <v>0</v>
      </c>
      <c r="C253" s="99"/>
    </row>
    <row r="254" spans="1:3" ht="15" customHeight="1">
      <c r="A254" s="134">
        <v>45453</v>
      </c>
      <c r="B254" s="98">
        <v>0</v>
      </c>
      <c r="C254" s="99"/>
    </row>
    <row r="255" spans="1:3" ht="15" customHeight="1">
      <c r="A255" s="134">
        <v>45454</v>
      </c>
      <c r="B255" s="98">
        <v>0</v>
      </c>
      <c r="C255" s="99"/>
    </row>
    <row r="256" spans="1:3" ht="15" customHeight="1">
      <c r="A256" s="134">
        <v>45455</v>
      </c>
      <c r="B256" s="98">
        <v>0</v>
      </c>
      <c r="C256" s="99"/>
    </row>
    <row r="257" spans="1:3" ht="15" customHeight="1">
      <c r="A257" s="134">
        <v>45456</v>
      </c>
      <c r="B257" s="98">
        <v>0</v>
      </c>
      <c r="C257" s="99"/>
    </row>
    <row r="258" spans="1:3" ht="15" customHeight="1">
      <c r="A258" s="134">
        <v>45457</v>
      </c>
      <c r="B258" s="98">
        <v>0</v>
      </c>
      <c r="C258" s="99"/>
    </row>
    <row r="259" spans="1:3" ht="15" customHeight="1">
      <c r="A259" s="134">
        <v>45458</v>
      </c>
      <c r="B259" s="98">
        <v>0</v>
      </c>
      <c r="C259" s="99"/>
    </row>
    <row r="260" spans="1:3" ht="15" customHeight="1">
      <c r="A260" s="134">
        <v>45459</v>
      </c>
      <c r="B260" s="98">
        <v>0</v>
      </c>
      <c r="C260" s="99"/>
    </row>
    <row r="261" spans="1:3" ht="15" customHeight="1">
      <c r="A261" s="134">
        <v>45460</v>
      </c>
      <c r="B261" s="98">
        <v>0</v>
      </c>
      <c r="C261" s="99"/>
    </row>
    <row r="262" spans="1:3" ht="15" customHeight="1">
      <c r="A262" s="134">
        <v>45461</v>
      </c>
      <c r="B262" s="98">
        <v>0</v>
      </c>
      <c r="C262" s="99"/>
    </row>
    <row r="263" spans="1:3" ht="15" customHeight="1">
      <c r="A263" s="134">
        <v>45462</v>
      </c>
      <c r="B263" s="98">
        <v>0</v>
      </c>
      <c r="C263" s="99"/>
    </row>
    <row r="264" spans="1:3" ht="15" customHeight="1">
      <c r="A264" s="134">
        <v>45463</v>
      </c>
      <c r="B264" s="98">
        <v>0</v>
      </c>
      <c r="C264" s="99"/>
    </row>
    <row r="265" spans="1:3" ht="15" customHeight="1">
      <c r="A265" s="134">
        <v>45464</v>
      </c>
      <c r="B265" s="98">
        <v>0</v>
      </c>
      <c r="C265" s="99"/>
    </row>
    <row r="266" spans="1:3" ht="15" customHeight="1">
      <c r="A266" s="134">
        <v>45465</v>
      </c>
      <c r="B266" s="98">
        <v>0</v>
      </c>
      <c r="C266" s="99"/>
    </row>
    <row r="267" spans="1:3" ht="15" customHeight="1">
      <c r="A267" s="134">
        <v>45466</v>
      </c>
      <c r="B267" s="98">
        <v>0</v>
      </c>
      <c r="C267" s="99"/>
    </row>
    <row r="268" spans="1:3" ht="15" customHeight="1">
      <c r="A268" s="134">
        <v>45467</v>
      </c>
      <c r="B268" s="98">
        <v>0</v>
      </c>
      <c r="C268" s="99"/>
    </row>
    <row r="269" spans="1:3" ht="15" customHeight="1">
      <c r="A269" s="134">
        <v>45468</v>
      </c>
      <c r="B269" s="98">
        <v>0</v>
      </c>
      <c r="C269" s="99"/>
    </row>
    <row r="270" spans="1:3" ht="15" customHeight="1">
      <c r="A270" s="134">
        <v>45469</v>
      </c>
      <c r="B270" s="98">
        <v>0</v>
      </c>
      <c r="C270" s="99"/>
    </row>
    <row r="271" spans="1:3" ht="15" customHeight="1">
      <c r="A271" s="134">
        <v>45470</v>
      </c>
      <c r="B271" s="98">
        <v>0</v>
      </c>
      <c r="C271" s="99"/>
    </row>
    <row r="272" spans="1:3" ht="15" customHeight="1">
      <c r="A272" s="134">
        <v>45471</v>
      </c>
      <c r="B272" s="98">
        <v>0</v>
      </c>
      <c r="C272" s="99"/>
    </row>
    <row r="273" spans="1:3" ht="15" customHeight="1">
      <c r="A273" s="134">
        <v>45472</v>
      </c>
      <c r="B273" s="98">
        <v>0</v>
      </c>
      <c r="C273" s="99"/>
    </row>
    <row r="274" spans="1:3" ht="15" customHeight="1">
      <c r="A274" s="134">
        <v>45473</v>
      </c>
      <c r="B274" s="98">
        <v>0</v>
      </c>
      <c r="C274" s="99"/>
    </row>
    <row r="275" spans="1:3" ht="15" customHeight="1">
      <c r="A275" s="134">
        <v>45474</v>
      </c>
      <c r="B275" s="98">
        <v>0</v>
      </c>
      <c r="C275" s="99"/>
    </row>
    <row r="276" spans="1:3" ht="15" customHeight="1">
      <c r="A276" s="134">
        <v>45475</v>
      </c>
      <c r="B276" s="98">
        <v>0</v>
      </c>
      <c r="C276" s="99"/>
    </row>
    <row r="277" spans="1:3" ht="15" customHeight="1">
      <c r="A277" s="134">
        <v>45476</v>
      </c>
      <c r="B277" s="98">
        <v>0</v>
      </c>
      <c r="C277" s="99"/>
    </row>
    <row r="278" spans="1:3" ht="15" customHeight="1">
      <c r="A278" s="134">
        <v>45477</v>
      </c>
      <c r="B278" s="98">
        <v>0</v>
      </c>
      <c r="C278" s="99"/>
    </row>
    <row r="279" spans="1:3" ht="15" customHeight="1">
      <c r="A279" s="134">
        <v>45478</v>
      </c>
      <c r="B279" s="98">
        <v>0</v>
      </c>
      <c r="C279" s="99"/>
    </row>
    <row r="280" spans="1:3" ht="15" customHeight="1">
      <c r="A280" s="134">
        <v>45479</v>
      </c>
      <c r="B280" s="98">
        <v>0</v>
      </c>
      <c r="C280" s="99"/>
    </row>
    <row r="281" spans="1:3" ht="15" customHeight="1">
      <c r="A281" s="134">
        <v>45480</v>
      </c>
      <c r="B281" s="98">
        <v>0</v>
      </c>
      <c r="C281" s="99"/>
    </row>
    <row r="282" spans="1:3" ht="15" customHeight="1">
      <c r="A282" s="134">
        <v>45481</v>
      </c>
      <c r="B282" s="98">
        <v>0</v>
      </c>
      <c r="C282" s="99"/>
    </row>
    <row r="283" spans="1:3" ht="15" customHeight="1">
      <c r="A283" s="134">
        <v>45482</v>
      </c>
      <c r="B283" s="98">
        <v>0</v>
      </c>
      <c r="C283" s="99"/>
    </row>
    <row r="284" spans="1:3" ht="15" customHeight="1">
      <c r="A284" s="134">
        <v>45483</v>
      </c>
      <c r="B284" s="98">
        <v>0</v>
      </c>
      <c r="C284" s="99"/>
    </row>
    <row r="285" spans="1:3" ht="15" customHeight="1">
      <c r="A285" s="134">
        <v>45484</v>
      </c>
      <c r="B285" s="98">
        <v>0</v>
      </c>
      <c r="C285" s="99"/>
    </row>
    <row r="286" spans="1:3" ht="15" customHeight="1">
      <c r="A286" s="134">
        <v>45485</v>
      </c>
      <c r="B286" s="98">
        <v>0</v>
      </c>
      <c r="C286" s="99"/>
    </row>
    <row r="287" spans="1:3" ht="15" customHeight="1">
      <c r="A287" s="134">
        <v>45486</v>
      </c>
      <c r="B287" s="98">
        <v>0</v>
      </c>
      <c r="C287" s="99"/>
    </row>
    <row r="288" spans="1:3" ht="15" customHeight="1">
      <c r="A288" s="134">
        <v>45487</v>
      </c>
      <c r="B288" s="98">
        <v>0</v>
      </c>
      <c r="C288" s="99"/>
    </row>
    <row r="289" spans="1:3" ht="15" customHeight="1">
      <c r="A289" s="134">
        <v>45488</v>
      </c>
      <c r="B289" s="98">
        <v>0</v>
      </c>
      <c r="C289" s="99"/>
    </row>
    <row r="290" spans="1:3" ht="15" customHeight="1">
      <c r="A290" s="134">
        <v>45489</v>
      </c>
      <c r="B290" s="98">
        <v>0</v>
      </c>
      <c r="C290" s="99"/>
    </row>
    <row r="291" spans="1:3" ht="15" customHeight="1">
      <c r="A291" s="134">
        <v>45490</v>
      </c>
      <c r="B291" s="98">
        <v>0</v>
      </c>
      <c r="C291" s="99"/>
    </row>
    <row r="292" spans="1:3" ht="15" customHeight="1">
      <c r="A292" s="134">
        <v>45491</v>
      </c>
      <c r="B292" s="98">
        <v>0</v>
      </c>
      <c r="C292" s="99"/>
    </row>
    <row r="293" spans="1:3" ht="15" customHeight="1">
      <c r="A293" s="134">
        <v>45492</v>
      </c>
      <c r="B293" s="98">
        <v>0</v>
      </c>
      <c r="C293" s="99"/>
    </row>
    <row r="294" spans="1:3" ht="15" customHeight="1">
      <c r="A294" s="134">
        <v>45493</v>
      </c>
      <c r="B294" s="98">
        <v>0</v>
      </c>
      <c r="C294" s="99"/>
    </row>
    <row r="295" spans="1:3" ht="15" customHeight="1">
      <c r="A295" s="134">
        <v>45494</v>
      </c>
      <c r="B295" s="98">
        <v>3.9370000000000002E-2</v>
      </c>
      <c r="C295" s="99"/>
    </row>
    <row r="296" spans="1:3" ht="15" customHeight="1">
      <c r="A296" s="134">
        <v>45495</v>
      </c>
      <c r="B296" s="98">
        <v>0</v>
      </c>
      <c r="C296" s="99"/>
    </row>
    <row r="297" spans="1:3" ht="15" customHeight="1">
      <c r="A297" s="134">
        <v>45496</v>
      </c>
      <c r="B297" s="98">
        <v>0</v>
      </c>
      <c r="C297" s="99"/>
    </row>
    <row r="298" spans="1:3" ht="15" customHeight="1">
      <c r="A298" s="134">
        <v>45497</v>
      </c>
      <c r="B298" s="98">
        <v>0</v>
      </c>
      <c r="C298" s="99"/>
    </row>
    <row r="299" spans="1:3" ht="15" customHeight="1">
      <c r="A299" s="134">
        <v>45498</v>
      </c>
      <c r="B299" s="98">
        <v>1.4960599999999999</v>
      </c>
      <c r="C299" s="99"/>
    </row>
    <row r="300" spans="1:3" ht="15" customHeight="1">
      <c r="A300" s="134">
        <v>45499</v>
      </c>
      <c r="B300" s="98">
        <v>0</v>
      </c>
      <c r="C300" s="99"/>
    </row>
    <row r="301" spans="1:3" ht="15" customHeight="1">
      <c r="A301" s="134">
        <v>45500</v>
      </c>
      <c r="B301" s="98">
        <v>0</v>
      </c>
      <c r="C301" s="99"/>
    </row>
    <row r="302" spans="1:3" ht="15" customHeight="1">
      <c r="A302" s="134">
        <v>45501</v>
      </c>
      <c r="B302" s="98">
        <v>0</v>
      </c>
      <c r="C302" s="99"/>
    </row>
    <row r="303" spans="1:3" ht="15" customHeight="1">
      <c r="A303" s="134">
        <v>45502</v>
      </c>
      <c r="B303" s="98">
        <v>0</v>
      </c>
      <c r="C303" s="99"/>
    </row>
    <row r="304" spans="1:3" ht="15" customHeight="1">
      <c r="A304" s="134">
        <v>45503</v>
      </c>
      <c r="B304" s="98">
        <v>0</v>
      </c>
      <c r="C304" s="99"/>
    </row>
    <row r="305" spans="1:3" ht="15" customHeight="1">
      <c r="A305" s="134">
        <v>45504</v>
      </c>
      <c r="B305" s="98">
        <v>0</v>
      </c>
      <c r="C305" s="99"/>
    </row>
    <row r="306" spans="1:3" ht="15" customHeight="1">
      <c r="A306" s="134">
        <v>45505</v>
      </c>
      <c r="B306" s="98">
        <v>0</v>
      </c>
      <c r="C306" s="99"/>
    </row>
    <row r="307" spans="1:3" ht="15" customHeight="1">
      <c r="A307" s="134">
        <v>45506</v>
      </c>
      <c r="B307" s="98">
        <v>0</v>
      </c>
      <c r="C307" s="99"/>
    </row>
    <row r="308" spans="1:3" ht="15" customHeight="1">
      <c r="A308" s="134">
        <v>45507</v>
      </c>
      <c r="B308" s="98">
        <v>3.9370000000000002E-2</v>
      </c>
      <c r="C308" s="99"/>
    </row>
    <row r="309" spans="1:3" ht="15" customHeight="1">
      <c r="A309" s="134">
        <v>45508</v>
      </c>
      <c r="B309" s="98">
        <v>0.15748000000000001</v>
      </c>
      <c r="C309" s="99"/>
    </row>
    <row r="310" spans="1:3" ht="15" customHeight="1">
      <c r="A310" s="134">
        <v>45509</v>
      </c>
      <c r="B310" s="98">
        <v>0</v>
      </c>
      <c r="C310" s="99"/>
    </row>
    <row r="311" spans="1:3" ht="15" customHeight="1">
      <c r="A311" s="134">
        <v>45510</v>
      </c>
      <c r="B311" s="98">
        <v>0</v>
      </c>
      <c r="C311" s="99"/>
    </row>
    <row r="312" spans="1:3" ht="15" customHeight="1">
      <c r="A312" s="134">
        <v>45511</v>
      </c>
      <c r="B312" s="98">
        <v>0</v>
      </c>
      <c r="C312" s="99"/>
    </row>
    <row r="313" spans="1:3" ht="15" customHeight="1">
      <c r="A313" s="134">
        <v>45512</v>
      </c>
      <c r="B313" s="98">
        <v>0</v>
      </c>
      <c r="C313" s="99"/>
    </row>
    <row r="314" spans="1:3" ht="15" customHeight="1">
      <c r="A314" s="134">
        <v>45513</v>
      </c>
      <c r="B314" s="98">
        <v>3.9370000000000002E-2</v>
      </c>
      <c r="C314" s="99"/>
    </row>
    <row r="315" spans="1:3" ht="15" customHeight="1">
      <c r="A315" s="134">
        <v>45514</v>
      </c>
      <c r="B315" s="98">
        <v>0</v>
      </c>
      <c r="C315" s="99"/>
    </row>
    <row r="316" spans="1:3" ht="15" customHeight="1">
      <c r="A316" s="134">
        <v>45515</v>
      </c>
      <c r="B316" s="98">
        <v>0</v>
      </c>
      <c r="C316" s="99"/>
    </row>
    <row r="317" spans="1:3" ht="15" customHeight="1">
      <c r="A317" s="134">
        <v>45516</v>
      </c>
      <c r="B317" s="98">
        <v>0</v>
      </c>
      <c r="C317" s="99"/>
    </row>
    <row r="318" spans="1:3" ht="15" customHeight="1">
      <c r="A318" s="134">
        <v>45517</v>
      </c>
      <c r="B318" s="98">
        <v>0</v>
      </c>
      <c r="C318" s="99"/>
    </row>
    <row r="319" spans="1:3" ht="15" customHeight="1">
      <c r="A319" s="134">
        <v>45518</v>
      </c>
      <c r="B319" s="98">
        <v>0</v>
      </c>
      <c r="C319" s="99"/>
    </row>
    <row r="320" spans="1:3" ht="15" customHeight="1">
      <c r="A320" s="134">
        <v>45519</v>
      </c>
      <c r="B320" s="98">
        <v>0</v>
      </c>
      <c r="C320" s="99"/>
    </row>
    <row r="321" spans="1:3" ht="15" customHeight="1">
      <c r="A321" s="134">
        <v>45520</v>
      </c>
      <c r="B321" s="98">
        <v>0</v>
      </c>
      <c r="C321" s="99"/>
    </row>
    <row r="322" spans="1:3" ht="15" customHeight="1">
      <c r="A322" s="134">
        <v>45521</v>
      </c>
      <c r="B322" s="98">
        <v>0</v>
      </c>
      <c r="C322" s="99"/>
    </row>
    <row r="323" spans="1:3" ht="15" customHeight="1">
      <c r="A323" s="134">
        <v>45522</v>
      </c>
      <c r="B323" s="98">
        <v>0</v>
      </c>
      <c r="C323" s="99"/>
    </row>
    <row r="324" spans="1:3" ht="15" customHeight="1">
      <c r="A324" s="134">
        <v>45523</v>
      </c>
      <c r="B324" s="98">
        <v>0</v>
      </c>
      <c r="C324" s="99"/>
    </row>
    <row r="325" spans="1:3" ht="15" customHeight="1">
      <c r="A325" s="134">
        <v>45524</v>
      </c>
      <c r="B325" s="98">
        <v>0</v>
      </c>
      <c r="C325" s="99"/>
    </row>
    <row r="326" spans="1:3" ht="15" customHeight="1">
      <c r="A326" s="134">
        <v>45525</v>
      </c>
      <c r="B326" s="98">
        <v>0</v>
      </c>
      <c r="C326" s="99"/>
    </row>
    <row r="327" spans="1:3" ht="15" customHeight="1">
      <c r="A327" s="134">
        <v>45526</v>
      </c>
      <c r="B327" s="98">
        <v>0</v>
      </c>
      <c r="C327" s="99"/>
    </row>
    <row r="328" spans="1:3" ht="15" customHeight="1">
      <c r="A328" s="134">
        <v>45527</v>
      </c>
      <c r="B328" s="98">
        <v>0</v>
      </c>
      <c r="C328" s="99"/>
    </row>
    <row r="329" spans="1:3" ht="15" customHeight="1">
      <c r="A329" s="134">
        <v>45528</v>
      </c>
      <c r="B329" s="98">
        <v>0</v>
      </c>
      <c r="C329" s="99"/>
    </row>
    <row r="330" spans="1:3" ht="15" customHeight="1">
      <c r="A330" s="134">
        <v>45529</v>
      </c>
      <c r="B330" s="98">
        <v>0</v>
      </c>
      <c r="C330" s="99"/>
    </row>
    <row r="331" spans="1:3" ht="15" customHeight="1">
      <c r="A331" s="134">
        <v>45530</v>
      </c>
      <c r="B331" s="98">
        <v>0</v>
      </c>
      <c r="C331" s="99"/>
    </row>
    <row r="332" spans="1:3" ht="15" customHeight="1">
      <c r="A332" s="134">
        <v>45531</v>
      </c>
      <c r="B332" s="98">
        <v>0</v>
      </c>
      <c r="C332" s="99"/>
    </row>
    <row r="333" spans="1:3" ht="15" customHeight="1">
      <c r="A333" s="134">
        <v>45532</v>
      </c>
      <c r="B333" s="98">
        <v>0</v>
      </c>
      <c r="C333" s="99"/>
    </row>
    <row r="334" spans="1:3" ht="15" customHeight="1">
      <c r="A334" s="134">
        <v>45533</v>
      </c>
      <c r="B334" s="98">
        <v>0</v>
      </c>
      <c r="C334" s="99"/>
    </row>
    <row r="335" spans="1:3" ht="15" customHeight="1">
      <c r="A335" s="134">
        <v>45534</v>
      </c>
      <c r="B335" s="98">
        <v>0</v>
      </c>
      <c r="C335" s="99"/>
    </row>
    <row r="336" spans="1:3" ht="15" customHeight="1">
      <c r="A336" s="134">
        <v>45535</v>
      </c>
      <c r="B336" s="98">
        <v>0</v>
      </c>
      <c r="C336" s="99"/>
    </row>
    <row r="337" spans="1:3" ht="15" customHeight="1">
      <c r="A337" s="134">
        <v>45536</v>
      </c>
      <c r="B337" s="98">
        <v>0</v>
      </c>
      <c r="C337" s="99"/>
    </row>
    <row r="338" spans="1:3" ht="15" customHeight="1">
      <c r="A338" s="134">
        <v>45537</v>
      </c>
      <c r="B338" s="98">
        <v>0</v>
      </c>
      <c r="C338" s="99"/>
    </row>
    <row r="339" spans="1:3" ht="15" customHeight="1">
      <c r="A339" s="134">
        <v>45538</v>
      </c>
      <c r="B339" s="98">
        <v>0</v>
      </c>
      <c r="C339" s="99"/>
    </row>
    <row r="340" spans="1:3" ht="15" customHeight="1">
      <c r="A340" s="134">
        <v>45539</v>
      </c>
      <c r="B340" s="98">
        <v>0</v>
      </c>
      <c r="C340" s="99"/>
    </row>
    <row r="341" spans="1:3" ht="15" customHeight="1">
      <c r="A341" s="134">
        <v>45540</v>
      </c>
      <c r="B341" s="98">
        <v>0</v>
      </c>
      <c r="C341" s="99"/>
    </row>
    <row r="342" spans="1:3" ht="15" customHeight="1">
      <c r="A342" s="134">
        <v>45541</v>
      </c>
      <c r="B342" s="98">
        <v>0</v>
      </c>
      <c r="C342" s="99"/>
    </row>
    <row r="343" spans="1:3" ht="15" customHeight="1">
      <c r="A343" s="134">
        <v>45542</v>
      </c>
      <c r="B343" s="98">
        <v>0</v>
      </c>
      <c r="C343" s="99"/>
    </row>
    <row r="344" spans="1:3" ht="15" customHeight="1">
      <c r="A344" s="134">
        <v>45543</v>
      </c>
      <c r="B344" s="98">
        <v>0</v>
      </c>
      <c r="C344" s="99"/>
    </row>
    <row r="345" spans="1:3" ht="15" customHeight="1">
      <c r="A345" s="134">
        <v>45544</v>
      </c>
      <c r="B345" s="98">
        <v>0</v>
      </c>
      <c r="C345" s="99"/>
    </row>
    <row r="346" spans="1:3" ht="15" customHeight="1">
      <c r="A346" s="134">
        <v>45545</v>
      </c>
      <c r="B346" s="98">
        <v>0</v>
      </c>
      <c r="C346" s="99"/>
    </row>
    <row r="347" spans="1:3" ht="15" customHeight="1">
      <c r="A347" s="134">
        <v>45546</v>
      </c>
      <c r="B347" s="98">
        <v>0</v>
      </c>
      <c r="C347" s="99"/>
    </row>
    <row r="348" spans="1:3" ht="15" customHeight="1">
      <c r="A348" s="134">
        <v>45547</v>
      </c>
      <c r="B348" s="98">
        <v>0</v>
      </c>
      <c r="C348" s="99"/>
    </row>
    <row r="349" spans="1:3" ht="15" customHeight="1">
      <c r="A349" s="134">
        <v>45548</v>
      </c>
      <c r="B349" s="98">
        <v>0</v>
      </c>
      <c r="C349" s="99"/>
    </row>
    <row r="350" spans="1:3" ht="15" customHeight="1">
      <c r="A350" s="134">
        <v>45549</v>
      </c>
      <c r="B350" s="98">
        <v>0</v>
      </c>
      <c r="C350" s="99"/>
    </row>
    <row r="351" spans="1:3" ht="15" customHeight="1">
      <c r="A351" s="134">
        <v>45550</v>
      </c>
      <c r="B351" s="98">
        <v>0</v>
      </c>
      <c r="C351" s="99"/>
    </row>
    <row r="352" spans="1:3" ht="15" customHeight="1">
      <c r="A352" s="134">
        <v>45551</v>
      </c>
      <c r="B352" s="98">
        <v>0</v>
      </c>
      <c r="C352" s="99"/>
    </row>
    <row r="353" spans="1:3" ht="15" customHeight="1">
      <c r="A353" s="134">
        <v>45552</v>
      </c>
      <c r="B353" s="98">
        <v>0</v>
      </c>
      <c r="C353" s="99"/>
    </row>
    <row r="354" spans="1:3" ht="15" customHeight="1">
      <c r="A354" s="134">
        <v>45553</v>
      </c>
      <c r="B354" s="98">
        <v>0</v>
      </c>
      <c r="C354" s="99"/>
    </row>
    <row r="355" spans="1:3" ht="15" customHeight="1">
      <c r="A355" s="134">
        <v>45554</v>
      </c>
      <c r="B355" s="98">
        <v>0</v>
      </c>
      <c r="C355" s="99"/>
    </row>
    <row r="356" spans="1:3" ht="15" customHeight="1">
      <c r="A356" s="134">
        <v>45555</v>
      </c>
      <c r="B356" s="98">
        <v>0</v>
      </c>
      <c r="C356" s="99"/>
    </row>
    <row r="357" spans="1:3" ht="15" customHeight="1">
      <c r="A357" s="134">
        <v>45556</v>
      </c>
      <c r="B357" s="98">
        <v>0</v>
      </c>
      <c r="C357" s="99"/>
    </row>
    <row r="358" spans="1:3" ht="15" customHeight="1">
      <c r="A358" s="134">
        <v>45557</v>
      </c>
      <c r="B358" s="98">
        <v>0</v>
      </c>
      <c r="C358" s="99"/>
    </row>
    <row r="359" spans="1:3" ht="15" customHeight="1">
      <c r="A359" s="134">
        <v>45558</v>
      </c>
      <c r="B359" s="98">
        <v>0</v>
      </c>
      <c r="C359" s="99"/>
    </row>
    <row r="360" spans="1:3" ht="15" customHeight="1">
      <c r="A360" s="134">
        <v>45559</v>
      </c>
      <c r="B360" s="98">
        <v>0</v>
      </c>
      <c r="C360" s="99"/>
    </row>
    <row r="361" spans="1:3" ht="15" customHeight="1">
      <c r="A361" s="134">
        <v>45560</v>
      </c>
      <c r="B361" s="98">
        <v>0</v>
      </c>
      <c r="C361" s="99"/>
    </row>
    <row r="362" spans="1:3" ht="15" customHeight="1">
      <c r="A362" s="134">
        <v>45561</v>
      </c>
      <c r="B362" s="98">
        <v>0</v>
      </c>
      <c r="C362" s="99"/>
    </row>
    <row r="363" spans="1:3" ht="15" customHeight="1">
      <c r="A363" s="134">
        <v>45562</v>
      </c>
      <c r="B363" s="98">
        <v>0</v>
      </c>
      <c r="C363" s="99"/>
    </row>
    <row r="364" spans="1:3" ht="15" customHeight="1">
      <c r="A364" s="134">
        <v>45563</v>
      </c>
      <c r="B364" s="98">
        <v>0</v>
      </c>
      <c r="C364" s="99"/>
    </row>
    <row r="365" spans="1:3" ht="15" customHeight="1">
      <c r="A365" s="134">
        <v>45564</v>
      </c>
      <c r="B365" s="98">
        <v>0</v>
      </c>
      <c r="C365" s="99"/>
    </row>
    <row r="366" spans="1:3" ht="15" customHeight="1">
      <c r="A366" s="134">
        <v>45565</v>
      </c>
      <c r="B366" s="98">
        <v>0</v>
      </c>
      <c r="C366" s="99"/>
    </row>
    <row r="367" spans="1:3">
      <c r="A367" s="92"/>
      <c r="B367" s="93">
        <f>SUM(B1:B366)</f>
        <v>6.8897499999999994</v>
      </c>
      <c r="C367" s="93">
        <f>SUM(B260:B366)</f>
        <v>1.7716499999999997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D7B9C-89E7-4E6A-B282-C97EA199B75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3.9370000000000002E-2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1.0629900000000001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0.19685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0.23622000000000001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0.43307000000000001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0.43307000000000001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0.39369999999999999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0.11811000000000001</v>
      </c>
      <c r="C136" s="99"/>
    </row>
    <row r="137" spans="1:3" ht="15" customHeight="1">
      <c r="A137" s="97">
        <v>44971</v>
      </c>
      <c r="B137" s="98">
        <v>3.9370000000000002E-2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0.47244000000000003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0.59055000000000002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0.35432999999999998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7.8740000000000004E-2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0.19685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0.51180999999999999</v>
      </c>
      <c r="C336" s="99"/>
    </row>
    <row r="337" spans="1:3" ht="15" customHeight="1">
      <c r="A337" s="97">
        <v>45170</v>
      </c>
      <c r="B337" s="98">
        <v>0.23622000000000001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5.9448700000000008</v>
      </c>
      <c r="C367" s="93">
        <f>SUM(B260:B366)</f>
        <v>1.02362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3B802-49D7-4374-9C64-5E3CD38B98C5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3.9370000000000002E-2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7.8740000000000004E-2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1.02362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0.11811000000000001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3.9370000000000002E-2</v>
      </c>
      <c r="C172" s="99"/>
    </row>
    <row r="173" spans="1:3" ht="15" customHeight="1">
      <c r="A173" s="97">
        <v>44641</v>
      </c>
      <c r="B173" s="98">
        <v>3.9370000000000002E-2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3.9370000000000002E-2</v>
      </c>
      <c r="C269" s="99"/>
    </row>
    <row r="270" spans="1:3" ht="15" customHeight="1">
      <c r="A270" s="97">
        <v>44738</v>
      </c>
      <c r="B270" s="98">
        <v>0.51180999999999999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7.8740000000000004E-2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0.19685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0.31496000000000002</v>
      </c>
      <c r="C298" s="99"/>
    </row>
    <row r="299" spans="1:3" ht="15" customHeight="1">
      <c r="A299" s="97">
        <v>44767</v>
      </c>
      <c r="B299" s="98">
        <v>0.27559</v>
      </c>
      <c r="C299" s="99"/>
    </row>
    <row r="300" spans="1:3" ht="15" customHeight="1">
      <c r="A300" s="97">
        <v>44768</v>
      </c>
      <c r="B300" s="98">
        <v>0.23622000000000001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7.8740000000000004E-2</v>
      </c>
      <c r="C302" s="99"/>
    </row>
    <row r="303" spans="1:3" ht="15" customHeight="1">
      <c r="A303" s="97">
        <v>44771</v>
      </c>
      <c r="B303" s="98">
        <v>0.39369999999999999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0.15748000000000001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0.11811000000000001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0.19685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0.27559</v>
      </c>
      <c r="C317" s="99"/>
    </row>
    <row r="318" spans="1:3" ht="15" customHeight="1">
      <c r="A318" s="97">
        <v>44786</v>
      </c>
      <c r="B318" s="98">
        <v>1.0629900000000001</v>
      </c>
      <c r="C318" s="99"/>
    </row>
    <row r="319" spans="1:3" ht="15" customHeight="1">
      <c r="A319" s="97">
        <v>44787</v>
      </c>
      <c r="B319" s="98">
        <v>0.19685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0.43307000000000001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0.15748000000000001</v>
      </c>
      <c r="C325" s="99"/>
    </row>
    <row r="326" spans="1:3" ht="15" customHeight="1">
      <c r="A326" s="97">
        <v>44794</v>
      </c>
      <c r="B326" s="98">
        <v>3.9370000000000002E-2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0.15748000000000001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1.1417299999999999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0.19685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0.70865999999999996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8.4251799999999992</v>
      </c>
      <c r="C367" s="93">
        <f>SUM(B259:B366)</f>
        <v>6.9684900000000001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16F4-4EBB-4544-B49F-294CF24377C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0.11811000000000001</v>
      </c>
      <c r="C71" s="99"/>
    </row>
    <row r="72" spans="1:3" ht="15" customHeight="1">
      <c r="A72" s="97">
        <v>44176</v>
      </c>
      <c r="B72" s="98">
        <v>3.9370000000000002E-2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0.11811000000000001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3.9370000000000002E-2</v>
      </c>
      <c r="C116" s="99"/>
    </row>
    <row r="117" spans="1:3" ht="15" customHeight="1">
      <c r="A117" s="97">
        <v>44221</v>
      </c>
      <c r="B117" s="98">
        <v>0.23622000000000001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3.9370000000000002E-2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0.15748000000000001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0.35432999999999998</v>
      </c>
      <c r="C298" s="99"/>
    </row>
    <row r="299" spans="1:3" ht="15" customHeight="1">
      <c r="A299" s="97">
        <v>44402</v>
      </c>
      <c r="B299" s="98">
        <v>0.47244000000000003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0.31496000000000002</v>
      </c>
      <c r="C315" s="99"/>
    </row>
    <row r="316" spans="1:3" ht="15" customHeight="1">
      <c r="A316" s="97">
        <v>44419</v>
      </c>
      <c r="B316" s="98">
        <v>0.59055000000000002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7.8740000000000004E-2</v>
      </c>
      <c r="C318" s="99"/>
    </row>
    <row r="319" spans="1:3" ht="15" customHeight="1">
      <c r="A319" s="97">
        <v>44422</v>
      </c>
      <c r="B319" s="98">
        <v>1.5748</v>
      </c>
      <c r="C319" s="99"/>
    </row>
    <row r="320" spans="1:3" ht="15" customHeight="1">
      <c r="A320" s="97">
        <v>44423</v>
      </c>
      <c r="B320" s="98">
        <v>0.70865999999999996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0.78739999999999999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3.9370000000000002E-2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5.8661299999999992</v>
      </c>
      <c r="C367" s="93">
        <f>SUM(B261:B366)</f>
        <v>5.1968399999999999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>
      <selection activeCell="K51" sqref="K5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0.98424999999999996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7.8740000000000004E-2</v>
      </c>
      <c r="C59" s="99"/>
    </row>
    <row r="60" spans="1:3" ht="15" customHeight="1">
      <c r="A60" s="97">
        <v>43798</v>
      </c>
      <c r="B60" s="98">
        <v>1.02362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0.74802999999999997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0.47244000000000003</v>
      </c>
      <c r="C87" s="99"/>
    </row>
    <row r="88" spans="1:3" ht="15" customHeight="1">
      <c r="A88" s="97">
        <v>43826</v>
      </c>
      <c r="B88" s="98">
        <v>0.19685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3.9370000000000002E-2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7.8740000000000004E-2</v>
      </c>
      <c r="C133" s="99"/>
    </row>
    <row r="134" spans="1:3" ht="15" customHeight="1">
      <c r="A134" s="97">
        <v>43872</v>
      </c>
      <c r="B134" s="98">
        <v>0.27559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 t="s">
        <v>87</v>
      </c>
      <c r="C144" s="99"/>
    </row>
    <row r="145" spans="1:3" ht="15" customHeight="1">
      <c r="A145" s="97">
        <v>43883</v>
      </c>
      <c r="B145" s="98">
        <v>0.59055000000000002</v>
      </c>
      <c r="C145" s="99"/>
    </row>
    <row r="146" spans="1:3" ht="15" customHeight="1">
      <c r="A146" s="97">
        <v>43884</v>
      </c>
      <c r="B146" s="98" t="s">
        <v>87</v>
      </c>
      <c r="C146" s="99"/>
    </row>
    <row r="147" spans="1:3" ht="15" customHeight="1">
      <c r="A147" s="97">
        <v>43885</v>
      </c>
      <c r="B147" s="98" t="s">
        <v>87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0.35432999999999998</v>
      </c>
      <c r="C162" s="99"/>
    </row>
    <row r="163" spans="1:3" ht="15" customHeight="1">
      <c r="A163" s="97">
        <v>43901</v>
      </c>
      <c r="B163" s="98">
        <v>0.74802999999999997</v>
      </c>
      <c r="C163" s="99"/>
    </row>
    <row r="164" spans="1:3" ht="15" customHeight="1">
      <c r="A164" s="97">
        <v>43902</v>
      </c>
      <c r="B164" s="98">
        <v>2.2834599999999998</v>
      </c>
      <c r="C164" s="99"/>
    </row>
    <row r="165" spans="1:3" ht="15" customHeight="1">
      <c r="A165" s="97">
        <v>43903</v>
      </c>
      <c r="B165" s="98">
        <v>0.23622000000000001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0.66929000000000005</v>
      </c>
      <c r="C170" s="99"/>
    </row>
    <row r="171" spans="1:3" ht="15" customHeight="1">
      <c r="A171" s="97">
        <v>43909</v>
      </c>
      <c r="B171" s="98">
        <v>3.9370000000000002E-2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0.11811000000000001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9.251949999999999</v>
      </c>
      <c r="C367" s="93">
        <f>SUM(B260:B366)</f>
        <v>0.11811000000000001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1.6929099999999999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1.1417299999999999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0.66929000000000005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0.19685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0.23622000000000001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0.11811000000000001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0.59055000000000002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7.8740000000000004E-2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7.8740000000000004E-2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0.43307000000000001</v>
      </c>
      <c r="C144" s="99"/>
    </row>
    <row r="145" spans="1:3" ht="15" customHeight="1">
      <c r="A145" s="97">
        <v>43518</v>
      </c>
      <c r="B145" s="98">
        <v>0.35432999999999998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0.11811000000000001</v>
      </c>
      <c r="C163" s="99"/>
    </row>
    <row r="164" spans="1:3" ht="15" customHeight="1">
      <c r="A164" s="97">
        <v>43536</v>
      </c>
      <c r="B164" s="98">
        <v>0.31496000000000002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3.9370000000000002E-2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3.9370000000000002E-2</v>
      </c>
      <c r="C199" s="99"/>
    </row>
    <row r="200" spans="1:3" ht="15" customHeight="1">
      <c r="A200" s="97">
        <v>43572</v>
      </c>
      <c r="B200" s="98">
        <v>0.15748000000000001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 t="s">
        <v>87</v>
      </c>
      <c r="C215" s="99"/>
    </row>
    <row r="216" spans="1:3" ht="15" customHeight="1">
      <c r="A216" s="97">
        <v>43588</v>
      </c>
      <c r="B216" s="98" t="s">
        <v>87</v>
      </c>
      <c r="C216" s="99"/>
    </row>
    <row r="217" spans="1:3" ht="15" customHeight="1">
      <c r="A217" s="97">
        <v>43589</v>
      </c>
      <c r="B217" s="98" t="s">
        <v>87</v>
      </c>
      <c r="C217" s="99"/>
    </row>
    <row r="218" spans="1:3" ht="15" customHeight="1">
      <c r="A218" s="97">
        <v>43590</v>
      </c>
      <c r="B218" s="98" t="s">
        <v>87</v>
      </c>
      <c r="C218" s="99"/>
    </row>
    <row r="219" spans="1:3" ht="15" customHeight="1">
      <c r="A219" s="97">
        <v>43591</v>
      </c>
      <c r="B219" s="98" t="s">
        <v>87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0.31496000000000002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0.11811000000000001</v>
      </c>
      <c r="C304" s="99"/>
    </row>
    <row r="305" spans="1:3" ht="15" customHeight="1">
      <c r="A305" s="97">
        <v>43677</v>
      </c>
      <c r="B305" s="98">
        <v>0.15748000000000001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0.90551000000000004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</v>
      </c>
      <c r="C359" s="99"/>
    </row>
    <row r="360" spans="1:3" ht="15" customHeight="1">
      <c r="A360" s="97">
        <v>43732</v>
      </c>
      <c r="B360" s="98">
        <v>0.27559</v>
      </c>
      <c r="C360" s="99"/>
    </row>
    <row r="361" spans="1:3" ht="15" customHeight="1">
      <c r="A361" s="97">
        <v>43733</v>
      </c>
      <c r="B361" s="98">
        <v>0.19685</v>
      </c>
      <c r="C361" s="99"/>
    </row>
    <row r="362" spans="1:3" ht="15" customHeight="1">
      <c r="A362" s="97">
        <v>43734</v>
      </c>
      <c r="B362" s="98">
        <v>7.8740000000000004E-2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8.8582499999999964</v>
      </c>
      <c r="C367" s="93">
        <f>SUM(B260:B366)</f>
        <v>2.0472399999999999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0.74802999999999997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0.11811000000000001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0.15748000000000001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0.11811000000000001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7.8740000000000004E-2</v>
      </c>
      <c r="C282" s="99"/>
    </row>
    <row r="283" spans="1:3" ht="15" customHeight="1">
      <c r="A283" s="97">
        <v>43290</v>
      </c>
      <c r="B283" s="98">
        <v>0.35432999999999998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0.15748000000000001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3.9370000000000002E-2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0.27559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0.31496000000000002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0.27559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7.8740000000000004E-2</v>
      </c>
      <c r="C366" s="99"/>
    </row>
    <row r="367" spans="1:3">
      <c r="A367" s="92"/>
      <c r="B367" s="93">
        <f>SUM(B1:B366)</f>
        <v>2.95275</v>
      </c>
      <c r="C367" s="93">
        <f>SUM(B259:B366)</f>
        <v>1.6929100000000004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3.9370000000000002E-2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3.9370000000000002E-2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0.55118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0.31496000000000002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0.62992000000000004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0.47244000000000003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0.23622000000000001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0.11811000000000001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3.9370000000000002E-2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0.55118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0.15748000000000001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3.9370000000000002E-2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0.23622000000000001</v>
      </c>
      <c r="C141" s="99"/>
    </row>
    <row r="142" spans="1:3" ht="15" customHeight="1">
      <c r="A142" s="97">
        <v>42785</v>
      </c>
      <c r="B142" s="98">
        <v>0.11811000000000001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0.23622000000000001</v>
      </c>
      <c r="C150" s="99"/>
    </row>
    <row r="151" spans="1:3" ht="15" customHeight="1">
      <c r="A151" s="97">
        <v>42794</v>
      </c>
      <c r="B151" s="98">
        <v>7.8740000000000004E-2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7.8740000000000004E-2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0.19685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1.4960599999999999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0.66929000000000005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0.15748000000000001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0.31496000000000002</v>
      </c>
      <c r="C315" s="99"/>
    </row>
    <row r="316" spans="1:3" ht="15" customHeight="1">
      <c r="A316" s="97">
        <v>42958</v>
      </c>
      <c r="B316" s="98">
        <v>7.8740000000000004E-2</v>
      </c>
      <c r="C316" s="99"/>
    </row>
    <row r="317" spans="1:3" ht="15" customHeight="1">
      <c r="A317" s="97">
        <v>42959</v>
      </c>
      <c r="B317" s="98">
        <v>7.8740000000000004E-2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7.0865999999999998</v>
      </c>
      <c r="C367" s="93">
        <f>SUM(B259:B366)</f>
        <v>2.9921199999999999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0.90551000000000004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0.31496000000000002</v>
      </c>
      <c r="C20" s="99"/>
    </row>
    <row r="21" spans="1:3" ht="15" customHeight="1">
      <c r="A21" s="97">
        <v>42298</v>
      </c>
      <c r="B21" s="98">
        <v>3.9370000000000002E-2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3.9370000000000002E-2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0.19685</v>
      </c>
      <c r="C96" s="99"/>
    </row>
    <row r="97" spans="1:3" ht="15" customHeight="1">
      <c r="A97" s="97">
        <v>42374</v>
      </c>
      <c r="B97" s="98">
        <v>0.27559</v>
      </c>
      <c r="C97" s="99"/>
    </row>
    <row r="98" spans="1:3" ht="15" customHeight="1">
      <c r="A98" s="97">
        <v>42375</v>
      </c>
      <c r="B98" s="98">
        <v>0.23622000000000001</v>
      </c>
      <c r="C98" s="99"/>
    </row>
    <row r="99" spans="1:3" ht="15" customHeight="1">
      <c r="A99" s="97">
        <v>42376</v>
      </c>
      <c r="B99" s="98">
        <v>0.19685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7.8740000000000004E-2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0.15748000000000001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0.55118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7.8740000000000004E-2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0.15748000000000001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0.11811000000000001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0.23622000000000001</v>
      </c>
      <c r="C325" s="99"/>
    </row>
    <row r="326" spans="1:3" ht="15" customHeight="1">
      <c r="A326" s="97">
        <v>42603</v>
      </c>
      <c r="B326" s="98">
        <v>3.9370000000000002E-2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0.82677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4.8818799999999989</v>
      </c>
      <c r="C367" s="93">
        <f>SUM(B258:B366)</f>
        <v>2.0472399999999999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0.55118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0.31496000000000002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0.27559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1.10236</v>
      </c>
      <c r="C154" s="99"/>
    </row>
    <row r="155" spans="1:3" ht="15" customHeight="1">
      <c r="A155" s="97">
        <v>42066</v>
      </c>
      <c r="B155" s="98">
        <v>7.8740000000000004E-2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0.35432999999999998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0.70865999999999996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0.43307000000000001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0.39369999999999999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3.9370000000000002E-2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3.9370000000000002E-2</v>
      </c>
      <c r="C339" s="99"/>
    </row>
    <row r="340" spans="1:3" ht="15" customHeight="1">
      <c r="A340" s="97">
        <v>42251</v>
      </c>
      <c r="B340" s="98">
        <v>0.31496000000000002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5.0787300000000002</v>
      </c>
      <c r="C367" s="93">
        <f>SUM(B259:B366)</f>
        <v>0.7874000000000001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0.23622000000000001</v>
      </c>
      <c r="C52" s="99"/>
    </row>
    <row r="53" spans="1:3">
      <c r="A53" s="100">
        <v>41600</v>
      </c>
      <c r="B53" s="98">
        <v>2.0472399999999999</v>
      </c>
      <c r="C53" s="99"/>
    </row>
    <row r="54" spans="1:3">
      <c r="A54" s="100">
        <v>41601</v>
      </c>
      <c r="B54" s="98">
        <v>0.11811000000000001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0.19685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 t="s">
        <v>87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1.5748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7.8740000000000004E-2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0.70865999999999996</v>
      </c>
      <c r="C282" s="99"/>
    </row>
    <row r="283" spans="1:3">
      <c r="A283" s="100">
        <v>41829</v>
      </c>
      <c r="B283" s="98">
        <v>3.9370000000000002E-2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0.62992000000000004</v>
      </c>
      <c r="C287" s="99"/>
    </row>
    <row r="288" spans="1:3">
      <c r="A288" s="100">
        <v>41834</v>
      </c>
      <c r="B288" s="98">
        <v>0.15748000000000001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0.11811000000000001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0.31496000000000002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0.62992000000000004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7.8740000000000004E-2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0.31496000000000002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7.8740000000000004E-2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0.27559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0.15748000000000001</v>
      </c>
      <c r="C343" s="99"/>
    </row>
    <row r="344" spans="1:3">
      <c r="A344" s="100">
        <v>41890</v>
      </c>
      <c r="B344" s="98">
        <v>0.19685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0.70865999999999996</v>
      </c>
      <c r="C352" s="99"/>
    </row>
    <row r="353" spans="1:3">
      <c r="A353" s="100">
        <v>41899</v>
      </c>
      <c r="B353" s="98">
        <v>0.23622000000000001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0.39369999999999999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9.6456499999999998</v>
      </c>
      <c r="C367" s="93">
        <f>SUM(B259:B366)</f>
        <v>5.3149499999999996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0.15748000000000001</v>
      </c>
      <c r="C74" s="99"/>
    </row>
    <row r="75" spans="1:3">
      <c r="A75" s="97">
        <v>41257</v>
      </c>
      <c r="B75" s="99">
        <v>7.8740000000000004E-2</v>
      </c>
      <c r="C75" s="99"/>
    </row>
    <row r="76" spans="1:3">
      <c r="A76" s="97">
        <v>41258</v>
      </c>
      <c r="B76" s="99">
        <v>0.47244000000000003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0.86614000000000002</v>
      </c>
      <c r="C118" s="99"/>
    </row>
    <row r="119" spans="1:3">
      <c r="A119" s="97">
        <v>41301</v>
      </c>
      <c r="B119" s="99">
        <v>0.11811000000000001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0.23622000000000001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3.9370000000000002E-2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0.59055000000000002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0.15748000000000001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0.51180999999999999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0.15748000000000001</v>
      </c>
      <c r="C294" s="99"/>
    </row>
    <row r="295" spans="1:3">
      <c r="A295" s="97">
        <v>41476</v>
      </c>
      <c r="B295" s="99">
        <v>0.27559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7.8740000000000004E-2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0.31496000000000002</v>
      </c>
      <c r="C329" s="99"/>
    </row>
    <row r="330" spans="1:3">
      <c r="A330" s="97">
        <v>41511</v>
      </c>
      <c r="B330" s="99">
        <v>7.8740000000000004E-2</v>
      </c>
      <c r="C330" s="99"/>
    </row>
    <row r="331" spans="1:3">
      <c r="A331" s="97">
        <v>41512</v>
      </c>
      <c r="B331" s="99">
        <v>0.15748000000000001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1.2598400000000001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0.35432999999999998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0.43307000000000001</v>
      </c>
      <c r="C345" s="99"/>
    </row>
    <row r="346" spans="1:3">
      <c r="A346" s="97">
        <v>41527</v>
      </c>
      <c r="B346" s="99">
        <v>0.31496000000000002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6.7716399999999988</v>
      </c>
      <c r="C367" s="95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3.9370000000000002E-2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0.27559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0.19685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0.43307000000000001</v>
      </c>
      <c r="C73" s="99"/>
    </row>
    <row r="74" spans="1:3">
      <c r="A74" s="100">
        <v>40890</v>
      </c>
      <c r="B74" s="99">
        <v>0.74802999999999997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0.19685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3.9370000000000002E-2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0.70865999999999996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0.15748000000000001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0.43307000000000001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0.31496000000000002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0.43307000000000001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2.2440899999999999</v>
      </c>
      <c r="C326" s="99"/>
    </row>
    <row r="327" spans="1:3">
      <c r="A327" s="100">
        <v>41143</v>
      </c>
      <c r="B327" s="99">
        <v>0.59055000000000002</v>
      </c>
      <c r="C327" s="99"/>
    </row>
    <row r="328" spans="1:3">
      <c r="A328" s="100">
        <v>41144</v>
      </c>
      <c r="B328" s="99">
        <v>0.55118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0.15748000000000001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0.86614000000000002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8.6220299999999988</v>
      </c>
      <c r="C367" s="95">
        <f>SUM(B259:B366)</f>
        <v>5.7873900000000003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0.11811000000000001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3.9370000000000002E-2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0.62992000000000004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0.31496000000000002</v>
      </c>
      <c r="C90" s="99"/>
    </row>
    <row r="91" spans="1:3">
      <c r="A91" s="100">
        <v>40542</v>
      </c>
      <c r="B91" s="99">
        <v>0.19685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0.55118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0.55118</v>
      </c>
      <c r="C149" s="99"/>
    </row>
    <row r="150" spans="1:3">
      <c r="A150" s="100">
        <v>40601</v>
      </c>
      <c r="B150" s="99">
        <v>3.9370000000000002E-2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0.27559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0.15748000000000001</v>
      </c>
      <c r="C191" s="99"/>
    </row>
    <row r="192" spans="1:3">
      <c r="A192" s="100">
        <v>40642</v>
      </c>
      <c r="B192" s="99">
        <v>0.15748000000000001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0.15748000000000001</v>
      </c>
      <c r="C278" s="99"/>
    </row>
    <row r="279" spans="1:3">
      <c r="A279" s="100">
        <v>40729</v>
      </c>
      <c r="B279" s="99">
        <v>0.39369999999999999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0.19685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0.27559</v>
      </c>
      <c r="C307" s="99"/>
    </row>
    <row r="308" spans="1:3">
      <c r="A308" s="100">
        <v>40758</v>
      </c>
      <c r="B308" s="99">
        <v>3.9370000000000002E-2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0.15748000000000001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4.4881799999999998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0.31496000000000002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1.1811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2.9921199999999999</v>
      </c>
      <c r="C113" s="99"/>
    </row>
    <row r="114" spans="1:3">
      <c r="A114" s="100">
        <v>40200</v>
      </c>
      <c r="B114" s="99">
        <v>0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0.23622000000000001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3.9370000000000002E-2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0.47244000000000003</v>
      </c>
      <c r="C150" s="99"/>
    </row>
    <row r="151" spans="1:3">
      <c r="A151" s="100">
        <v>40237</v>
      </c>
      <c r="B151" s="99">
        <v>0.11811000000000001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0.82677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3.9370000000000002E-2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0.11811000000000001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0.19685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0.23622000000000001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0.31496000000000002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0.15748000000000001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7.7165199999999983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0.11811000000000001</v>
      </c>
      <c r="C57" s="99"/>
    </row>
    <row r="58" spans="1:3">
      <c r="A58" s="100">
        <v>39779</v>
      </c>
      <c r="B58" s="99">
        <v>0.70865999999999996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0.62992000000000004</v>
      </c>
      <c r="C77" s="99"/>
    </row>
    <row r="78" spans="1:3">
      <c r="A78" s="100">
        <v>39799</v>
      </c>
      <c r="B78" s="99">
        <v>0.82677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0.15748000000000001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0.15748000000000001</v>
      </c>
      <c r="C130" s="99"/>
    </row>
    <row r="131" spans="1:3">
      <c r="A131" s="100">
        <v>39852</v>
      </c>
      <c r="B131" s="99">
        <v>0</v>
      </c>
      <c r="C131" s="99"/>
    </row>
    <row r="132" spans="1:3">
      <c r="A132" s="100">
        <v>39853</v>
      </c>
      <c r="B132" s="99">
        <v>0.43307000000000001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0.35432999999999998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 t="s">
        <v>87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0.11811000000000001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0.19685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3.9370000000000002E-2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0.66929000000000005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0.35432999999999998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0.11811000000000001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1.1811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6.4566799999999995</v>
      </c>
      <c r="C367" s="95">
        <f>SUM(B259:B366)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 t="s">
        <v>87</v>
      </c>
      <c r="C11" s="99"/>
    </row>
    <row r="12" spans="1:3">
      <c r="A12" s="100">
        <v>39367</v>
      </c>
      <c r="B12" s="99" t="s">
        <v>87</v>
      </c>
      <c r="C12" s="99"/>
    </row>
    <row r="13" spans="1:3">
      <c r="A13" s="100">
        <v>39368</v>
      </c>
      <c r="B13" s="99" t="s">
        <v>87</v>
      </c>
      <c r="C13" s="99"/>
    </row>
    <row r="14" spans="1:3">
      <c r="A14" s="100">
        <v>39369</v>
      </c>
      <c r="B14" s="99" t="s">
        <v>87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0.78739999999999999</v>
      </c>
      <c r="C61" s="99"/>
    </row>
    <row r="62" spans="1:3">
      <c r="A62" s="100">
        <v>39417</v>
      </c>
      <c r="B62" s="99">
        <v>0.27559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0.39369999999999999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0.19685</v>
      </c>
      <c r="C116" s="99"/>
    </row>
    <row r="117" spans="1:3">
      <c r="A117" s="100">
        <v>39472</v>
      </c>
      <c r="B117" s="99">
        <v>3.9370000000000002E-2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1.1417299999999999</v>
      </c>
      <c r="C119" s="99"/>
    </row>
    <row r="120" spans="1:3">
      <c r="A120" s="100">
        <v>39475</v>
      </c>
      <c r="B120" s="99">
        <v>0.15748000000000001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7.8740000000000004E-2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0.19685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</v>
      </c>
      <c r="C330" s="99"/>
    </row>
    <row r="331" spans="1:3">
      <c r="A331" s="100">
        <v>39686</v>
      </c>
      <c r="B331" s="99">
        <v>0.27559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0.15748000000000001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3.9370000000000002E-2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0.15748000000000001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4.0157399999999992</v>
      </c>
      <c r="C367" s="95">
        <f>SUM(B259:B366)</f>
        <v>0.94488000000000016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7.8740000000000004E-2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7.8740000000000004E-2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0.55118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1.2598400000000001</v>
      </c>
    </row>
    <row r="175" spans="1:2">
      <c r="A175" s="1">
        <v>39164</v>
      </c>
      <c r="B175" t="s">
        <v>87</v>
      </c>
    </row>
    <row r="176" spans="1:2">
      <c r="A176" s="1">
        <v>39165</v>
      </c>
      <c r="B176" t="s">
        <v>87</v>
      </c>
    </row>
    <row r="177" spans="1:2">
      <c r="A177" s="1">
        <v>39166</v>
      </c>
      <c r="B177" t="s">
        <v>87</v>
      </c>
    </row>
    <row r="178" spans="1:2">
      <c r="A178" s="1">
        <v>39167</v>
      </c>
      <c r="B178" t="s">
        <v>87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1.4960599999999999</v>
      </c>
    </row>
    <row r="300" spans="1:2">
      <c r="A300" s="1">
        <v>39289</v>
      </c>
      <c r="B300">
        <v>1.3385800000000001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7.8740000000000004E-2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0.51180999999999999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0.39369999999999999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3.9370000000000002E-2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0.11811000000000001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0.23622000000000001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6.4566799999999995</v>
      </c>
      <c r="C367" s="95">
        <f>SUM(B259:B366)</f>
        <v>4.2125900000000005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0.62992000000000004</v>
      </c>
    </row>
    <row r="18" spans="1:2">
      <c r="A18" s="1">
        <v>38643</v>
      </c>
      <c r="B18">
        <v>0.35432999999999998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87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1.02362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3.9370000000000002E-2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3.9370000000000002E-2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0.15748000000000001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0.62992000000000004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0.55118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2.7952699999999999</v>
      </c>
    </row>
    <row r="316" spans="1:2">
      <c r="A316" s="1">
        <v>38940</v>
      </c>
      <c r="B316">
        <v>0.35432999999999998</v>
      </c>
    </row>
    <row r="317" spans="1:2">
      <c r="A317" s="1">
        <v>38941</v>
      </c>
      <c r="B317">
        <v>0.11811000000000001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0.23622000000000001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0.11811000000000001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0.51180999999999999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0.23622000000000001</v>
      </c>
    </row>
    <row r="344" spans="1:2">
      <c r="A344" s="1">
        <v>38968</v>
      </c>
      <c r="B344">
        <v>3.9370000000000002E-2</v>
      </c>
    </row>
    <row r="345" spans="1:2">
      <c r="A345" s="1">
        <v>38969</v>
      </c>
      <c r="B345">
        <v>0.23622000000000001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0.47244000000000003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8.7401400000000002</v>
      </c>
      <c r="C367" s="95">
        <f>SUM(B259:B366)</f>
        <v>6.5747899999999992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0.70865999999999996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0.98424999999999996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0.74802999999999997</v>
      </c>
    </row>
    <row r="39" spans="1:2">
      <c r="A39" s="1">
        <v>38299</v>
      </c>
      <c r="B39">
        <v>7.8740000000000004E-2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7.8740000000000004E-2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0.43307000000000001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0.15748000000000001</v>
      </c>
    </row>
    <row r="66" spans="1:2">
      <c r="A66" s="1">
        <v>38326</v>
      </c>
      <c r="B66">
        <v>0.62992000000000004</v>
      </c>
    </row>
    <row r="67" spans="1:2">
      <c r="A67" s="1">
        <v>38327</v>
      </c>
      <c r="B67">
        <v>0.27559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0.23622000000000001</v>
      </c>
    </row>
    <row r="90" spans="1:2">
      <c r="A90" s="1">
        <v>38350</v>
      </c>
      <c r="B90">
        <v>0.31496000000000002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0.78739999999999999</v>
      </c>
    </row>
    <row r="96" spans="1:2">
      <c r="A96" s="1">
        <v>38356</v>
      </c>
      <c r="B96">
        <v>0.47244000000000003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0.23622000000000001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3.9370000000000002E-2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0.19685</v>
      </c>
    </row>
    <row r="134" spans="1:2">
      <c r="A134" s="1">
        <v>38394</v>
      </c>
      <c r="B134">
        <v>0.86614000000000002</v>
      </c>
    </row>
    <row r="135" spans="1:2">
      <c r="A135" s="1">
        <v>38395</v>
      </c>
      <c r="B135">
        <v>0.23622000000000001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</v>
      </c>
    </row>
    <row r="141" spans="1:2">
      <c r="A141" s="1">
        <v>38401</v>
      </c>
      <c r="B141">
        <v>0.43307000000000001</v>
      </c>
    </row>
    <row r="142" spans="1:2">
      <c r="A142" s="1">
        <v>38402</v>
      </c>
      <c r="B142">
        <v>0.43307000000000001</v>
      </c>
    </row>
    <row r="143" spans="1:2">
      <c r="A143" s="1">
        <v>38403</v>
      </c>
      <c r="B143">
        <v>0.15748000000000001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0.27559</v>
      </c>
    </row>
    <row r="146" spans="1:2">
      <c r="A146" s="1">
        <v>38406</v>
      </c>
      <c r="B146">
        <v>0.15748000000000001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87</v>
      </c>
    </row>
    <row r="229" spans="1:2">
      <c r="A229" s="1">
        <v>38488</v>
      </c>
      <c r="B229" t="s">
        <v>87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0.15748000000000001</v>
      </c>
    </row>
    <row r="297" spans="1:2">
      <c r="A297" s="1">
        <v>38556</v>
      </c>
      <c r="B297">
        <v>0.98424999999999996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0.11811000000000001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0.11811000000000001</v>
      </c>
    </row>
    <row r="315" spans="1:2">
      <c r="A315" s="1">
        <v>38574</v>
      </c>
      <c r="B315">
        <v>3.9370000000000002E-2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0.15748000000000001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10.944859999999997</v>
      </c>
      <c r="C367" s="95">
        <f>SUM(B259:B366)</f>
        <v>1.6535399999999996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0.35432999999999998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0.11811000000000001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0.35432999999999998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7.8740000000000004E-2</v>
      </c>
    </row>
    <row r="155" spans="1:2">
      <c r="A155" s="1">
        <v>38049</v>
      </c>
      <c r="B155">
        <v>0.11811000000000001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1.02362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0.15748000000000001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0.31496000000000002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3.9370000000000002E-2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3.9370000000000002E-2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3.9370000000000002E-2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2.9133799999999996</v>
      </c>
      <c r="C367" s="95">
        <f>SUM(B259:B366)</f>
        <v>0.59055000000000002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0.23622000000000001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0.23622000000000001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0.59055000000000002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0.66929000000000005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0.15748000000000001</v>
      </c>
    </row>
    <row r="136" spans="1:2">
      <c r="A136" s="1">
        <v>37665</v>
      </c>
      <c r="B136">
        <v>1.8897600000000001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0.51180999999999999</v>
      </c>
    </row>
    <row r="149" spans="1:2">
      <c r="A149" s="1">
        <v>37678</v>
      </c>
      <c r="B149">
        <v>0</v>
      </c>
    </row>
    <row r="150" spans="1:2">
      <c r="A150" s="1">
        <v>37679</v>
      </c>
      <c r="B150">
        <v>7.8740000000000004E-2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0.19685</v>
      </c>
    </row>
    <row r="169" spans="1:2">
      <c r="A169" s="1">
        <v>37697</v>
      </c>
      <c r="B169">
        <v>3.9370000000000002E-2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0.35432999999999998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0.43307000000000001</v>
      </c>
    </row>
    <row r="320" spans="1:2">
      <c r="A320" s="1">
        <v>37848</v>
      </c>
      <c r="B320">
        <v>0.47244000000000003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0.59055000000000002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0.15748000000000001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7.8740000000000004E-2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0.11811000000000001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7.1259699999999988</v>
      </c>
      <c r="C367" s="95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 t="s">
        <v>87</v>
      </c>
    </row>
    <row r="2" spans="1:2">
      <c r="A2" s="1">
        <v>37166</v>
      </c>
      <c r="B2" t="s">
        <v>87</v>
      </c>
    </row>
    <row r="3" spans="1:2">
      <c r="A3" s="1">
        <v>37167</v>
      </c>
      <c r="B3" t="s">
        <v>87</v>
      </c>
    </row>
    <row r="4" spans="1:2">
      <c r="A4" s="1">
        <v>37168</v>
      </c>
      <c r="B4" t="s">
        <v>87</v>
      </c>
    </row>
    <row r="5" spans="1:2">
      <c r="A5" s="1">
        <v>37169</v>
      </c>
      <c r="B5" t="s">
        <v>87</v>
      </c>
    </row>
    <row r="6" spans="1:2">
      <c r="A6" s="1">
        <v>37170</v>
      </c>
      <c r="B6" t="s">
        <v>87</v>
      </c>
    </row>
    <row r="7" spans="1:2">
      <c r="A7" s="1">
        <v>37171</v>
      </c>
      <c r="B7" t="s">
        <v>87</v>
      </c>
    </row>
    <row r="8" spans="1:2">
      <c r="A8" s="1">
        <v>37172</v>
      </c>
      <c r="B8" t="s">
        <v>87</v>
      </c>
    </row>
    <row r="9" spans="1:2">
      <c r="A9" s="1">
        <v>37173</v>
      </c>
      <c r="B9" t="s">
        <v>87</v>
      </c>
    </row>
    <row r="10" spans="1:2">
      <c r="A10" s="1">
        <v>37174</v>
      </c>
      <c r="B10" t="s">
        <v>87</v>
      </c>
    </row>
    <row r="11" spans="1:2">
      <c r="A11" s="1">
        <v>37175</v>
      </c>
      <c r="B11" t="s">
        <v>87</v>
      </c>
    </row>
    <row r="12" spans="1:2">
      <c r="A12" s="1">
        <v>37176</v>
      </c>
      <c r="B12" t="s">
        <v>87</v>
      </c>
    </row>
    <row r="13" spans="1:2">
      <c r="A13" s="1">
        <v>37177</v>
      </c>
      <c r="B13" t="s">
        <v>87</v>
      </c>
    </row>
    <row r="14" spans="1:2">
      <c r="A14" s="1">
        <v>37178</v>
      </c>
      <c r="B14" t="s">
        <v>87</v>
      </c>
    </row>
    <row r="15" spans="1:2">
      <c r="A15" s="1">
        <v>37179</v>
      </c>
      <c r="B15" t="s">
        <v>87</v>
      </c>
    </row>
    <row r="16" spans="1:2">
      <c r="A16" s="1">
        <v>37180</v>
      </c>
      <c r="B16" t="s">
        <v>87</v>
      </c>
    </row>
    <row r="17" spans="1:2">
      <c r="A17" s="1">
        <v>37181</v>
      </c>
      <c r="B17" t="s">
        <v>87</v>
      </c>
    </row>
    <row r="18" spans="1:2">
      <c r="A18" s="1">
        <v>37182</v>
      </c>
      <c r="B18" t="s">
        <v>87</v>
      </c>
    </row>
    <row r="19" spans="1:2">
      <c r="A19" s="1">
        <v>37183</v>
      </c>
      <c r="B19" t="s">
        <v>87</v>
      </c>
    </row>
    <row r="20" spans="1:2">
      <c r="A20" s="1">
        <v>37184</v>
      </c>
      <c r="B20" t="s">
        <v>87</v>
      </c>
    </row>
    <row r="21" spans="1:2">
      <c r="A21" s="1">
        <v>37185</v>
      </c>
      <c r="B21" t="s">
        <v>87</v>
      </c>
    </row>
    <row r="22" spans="1:2">
      <c r="A22" s="1">
        <v>37186</v>
      </c>
      <c r="B22" t="s">
        <v>87</v>
      </c>
    </row>
    <row r="23" spans="1:2">
      <c r="A23" s="1">
        <v>37187</v>
      </c>
      <c r="B23" t="s">
        <v>87</v>
      </c>
    </row>
    <row r="24" spans="1:2">
      <c r="A24" s="1">
        <v>37188</v>
      </c>
      <c r="B24" t="s">
        <v>87</v>
      </c>
    </row>
    <row r="25" spans="1:2">
      <c r="A25" s="1">
        <v>37189</v>
      </c>
      <c r="B25" t="s">
        <v>87</v>
      </c>
    </row>
    <row r="26" spans="1:2">
      <c r="A26" s="1">
        <v>37190</v>
      </c>
      <c r="B26" t="s">
        <v>87</v>
      </c>
    </row>
    <row r="27" spans="1:2">
      <c r="A27" s="1">
        <v>37191</v>
      </c>
      <c r="B27" t="s">
        <v>87</v>
      </c>
    </row>
    <row r="28" spans="1:2">
      <c r="A28" s="1">
        <v>37192</v>
      </c>
      <c r="B28" t="s">
        <v>87</v>
      </c>
    </row>
    <row r="29" spans="1:2">
      <c r="A29" s="1">
        <v>37193</v>
      </c>
      <c r="B29" t="s">
        <v>87</v>
      </c>
    </row>
    <row r="30" spans="1:2">
      <c r="A30" s="1">
        <v>37194</v>
      </c>
      <c r="B30" t="s">
        <v>87</v>
      </c>
    </row>
    <row r="31" spans="1:2">
      <c r="A31" s="1">
        <v>37195</v>
      </c>
      <c r="B31" t="s">
        <v>87</v>
      </c>
    </row>
    <row r="32" spans="1:2">
      <c r="A32" s="1">
        <v>37196</v>
      </c>
      <c r="B32" t="s">
        <v>87</v>
      </c>
    </row>
    <row r="33" spans="1:2">
      <c r="A33" s="1">
        <v>37197</v>
      </c>
      <c r="B33" t="s">
        <v>87</v>
      </c>
    </row>
    <row r="34" spans="1:2">
      <c r="A34" s="1">
        <v>37198</v>
      </c>
      <c r="B34" t="s">
        <v>87</v>
      </c>
    </row>
    <row r="35" spans="1:2">
      <c r="A35" s="1">
        <v>37199</v>
      </c>
      <c r="B35" t="s">
        <v>87</v>
      </c>
    </row>
    <row r="36" spans="1:2">
      <c r="A36" s="1">
        <v>37200</v>
      </c>
      <c r="B36" t="s">
        <v>87</v>
      </c>
    </row>
    <row r="37" spans="1:2">
      <c r="A37" s="1">
        <v>37201</v>
      </c>
      <c r="B37" t="s">
        <v>87</v>
      </c>
    </row>
    <row r="38" spans="1:2">
      <c r="A38" s="1">
        <v>37202</v>
      </c>
      <c r="B38" t="s">
        <v>87</v>
      </c>
    </row>
    <row r="39" spans="1:2">
      <c r="A39" s="1">
        <v>37203</v>
      </c>
      <c r="B39" t="s">
        <v>87</v>
      </c>
    </row>
    <row r="40" spans="1:2">
      <c r="A40" s="1">
        <v>37204</v>
      </c>
      <c r="B40" t="s">
        <v>87</v>
      </c>
    </row>
    <row r="41" spans="1:2">
      <c r="A41" s="1">
        <v>37205</v>
      </c>
      <c r="B41" t="s">
        <v>87</v>
      </c>
    </row>
    <row r="42" spans="1:2">
      <c r="A42" s="1">
        <v>37206</v>
      </c>
      <c r="B42" t="s">
        <v>87</v>
      </c>
    </row>
    <row r="43" spans="1:2">
      <c r="A43" s="1">
        <v>37207</v>
      </c>
      <c r="B43" t="s">
        <v>87</v>
      </c>
    </row>
    <row r="44" spans="1:2">
      <c r="A44" s="1">
        <v>37208</v>
      </c>
      <c r="B44" t="s">
        <v>87</v>
      </c>
    </row>
    <row r="45" spans="1:2">
      <c r="A45" s="1">
        <v>37209</v>
      </c>
      <c r="B45" t="s">
        <v>87</v>
      </c>
    </row>
    <row r="46" spans="1:2">
      <c r="A46" s="1">
        <v>37210</v>
      </c>
      <c r="B46" t="s">
        <v>87</v>
      </c>
    </row>
    <row r="47" spans="1:2">
      <c r="A47" s="1">
        <v>37211</v>
      </c>
      <c r="B47" t="s">
        <v>87</v>
      </c>
    </row>
    <row r="48" spans="1:2">
      <c r="A48" s="1">
        <v>37212</v>
      </c>
      <c r="B48" t="s">
        <v>87</v>
      </c>
    </row>
    <row r="49" spans="1:2">
      <c r="A49" s="1">
        <v>37213</v>
      </c>
      <c r="B49" t="s">
        <v>87</v>
      </c>
    </row>
    <row r="50" spans="1:2">
      <c r="A50" s="1">
        <v>37214</v>
      </c>
      <c r="B50" t="s">
        <v>87</v>
      </c>
    </row>
    <row r="51" spans="1:2">
      <c r="A51" s="1">
        <v>37215</v>
      </c>
      <c r="B51" t="s">
        <v>87</v>
      </c>
    </row>
    <row r="52" spans="1:2">
      <c r="A52" s="1">
        <v>37216</v>
      </c>
      <c r="B52" t="s">
        <v>87</v>
      </c>
    </row>
    <row r="53" spans="1:2">
      <c r="A53" s="1">
        <v>37217</v>
      </c>
      <c r="B53" t="s">
        <v>87</v>
      </c>
    </row>
    <row r="54" spans="1:2">
      <c r="A54" s="1">
        <v>37218</v>
      </c>
      <c r="B54" t="s">
        <v>87</v>
      </c>
    </row>
    <row r="55" spans="1:2">
      <c r="A55" s="1">
        <v>37219</v>
      </c>
      <c r="B55" t="s">
        <v>87</v>
      </c>
    </row>
    <row r="56" spans="1:2">
      <c r="A56" s="1">
        <v>37220</v>
      </c>
      <c r="B56" t="s">
        <v>87</v>
      </c>
    </row>
    <row r="57" spans="1:2">
      <c r="A57" s="1">
        <v>37221</v>
      </c>
      <c r="B57" t="s">
        <v>87</v>
      </c>
    </row>
    <row r="58" spans="1:2">
      <c r="A58" s="1">
        <v>37222</v>
      </c>
      <c r="B58" t="s">
        <v>87</v>
      </c>
    </row>
    <row r="59" spans="1:2">
      <c r="A59" s="1">
        <v>37223</v>
      </c>
      <c r="B59" t="s">
        <v>87</v>
      </c>
    </row>
    <row r="60" spans="1:2">
      <c r="A60" s="1">
        <v>37224</v>
      </c>
      <c r="B60" t="s">
        <v>87</v>
      </c>
    </row>
    <row r="61" spans="1:2">
      <c r="A61" s="1">
        <v>37225</v>
      </c>
      <c r="B61" t="s">
        <v>87</v>
      </c>
    </row>
    <row r="62" spans="1:2">
      <c r="A62" s="1">
        <v>37226</v>
      </c>
      <c r="B62" t="s">
        <v>87</v>
      </c>
    </row>
    <row r="63" spans="1:2">
      <c r="A63" s="1">
        <v>37227</v>
      </c>
      <c r="B63" t="s">
        <v>87</v>
      </c>
    </row>
    <row r="64" spans="1:2">
      <c r="A64" s="1">
        <v>37228</v>
      </c>
      <c r="B64" t="s">
        <v>87</v>
      </c>
    </row>
    <row r="65" spans="1:2">
      <c r="A65" s="1">
        <v>37229</v>
      </c>
      <c r="B65" t="s">
        <v>87</v>
      </c>
    </row>
    <row r="66" spans="1:2">
      <c r="A66" s="1">
        <v>37230</v>
      </c>
      <c r="B66" t="s">
        <v>87</v>
      </c>
    </row>
    <row r="67" spans="1:2">
      <c r="A67" s="1">
        <v>37231</v>
      </c>
      <c r="B67" t="s">
        <v>87</v>
      </c>
    </row>
    <row r="68" spans="1:2">
      <c r="A68" s="1">
        <v>37232</v>
      </c>
      <c r="B68" t="s">
        <v>87</v>
      </c>
    </row>
    <row r="69" spans="1:2">
      <c r="A69" s="1">
        <v>37233</v>
      </c>
      <c r="B69" t="s">
        <v>87</v>
      </c>
    </row>
    <row r="70" spans="1:2">
      <c r="A70" s="1">
        <v>37234</v>
      </c>
      <c r="B70" t="s">
        <v>87</v>
      </c>
    </row>
    <row r="71" spans="1:2">
      <c r="A71" s="1">
        <v>37235</v>
      </c>
      <c r="B71" t="s">
        <v>87</v>
      </c>
    </row>
    <row r="72" spans="1:2">
      <c r="A72" s="1">
        <v>37236</v>
      </c>
      <c r="B72" t="s">
        <v>87</v>
      </c>
    </row>
    <row r="73" spans="1:2">
      <c r="A73" s="1">
        <v>37237</v>
      </c>
      <c r="B73" t="s">
        <v>87</v>
      </c>
    </row>
    <row r="74" spans="1:2">
      <c r="A74" s="1">
        <v>37238</v>
      </c>
      <c r="B74" t="s">
        <v>87</v>
      </c>
    </row>
    <row r="75" spans="1:2">
      <c r="A75" s="1">
        <v>37239</v>
      </c>
      <c r="B75" t="s">
        <v>87</v>
      </c>
    </row>
    <row r="76" spans="1:2">
      <c r="A76" s="1">
        <v>37240</v>
      </c>
      <c r="B76" t="s">
        <v>87</v>
      </c>
    </row>
    <row r="77" spans="1:2">
      <c r="A77" s="1">
        <v>37241</v>
      </c>
      <c r="B77" t="s">
        <v>87</v>
      </c>
    </row>
    <row r="78" spans="1:2">
      <c r="A78" s="1">
        <v>37242</v>
      </c>
      <c r="B78" t="s">
        <v>87</v>
      </c>
    </row>
    <row r="79" spans="1:2">
      <c r="A79" s="1">
        <v>37243</v>
      </c>
      <c r="B79" t="s">
        <v>87</v>
      </c>
    </row>
    <row r="80" spans="1:2">
      <c r="A80" s="1">
        <v>37244</v>
      </c>
      <c r="B80" t="s">
        <v>87</v>
      </c>
    </row>
    <row r="81" spans="1:2">
      <c r="A81" s="1">
        <v>37245</v>
      </c>
      <c r="B81" t="s">
        <v>87</v>
      </c>
    </row>
    <row r="82" spans="1:2">
      <c r="A82" s="1">
        <v>37246</v>
      </c>
      <c r="B82" t="s">
        <v>87</v>
      </c>
    </row>
    <row r="83" spans="1:2">
      <c r="A83" s="1">
        <v>37247</v>
      </c>
      <c r="B83" t="s">
        <v>87</v>
      </c>
    </row>
    <row r="84" spans="1:2">
      <c r="A84" s="1">
        <v>37248</v>
      </c>
      <c r="B84" t="s">
        <v>87</v>
      </c>
    </row>
    <row r="85" spans="1:2">
      <c r="A85" s="1">
        <v>37249</v>
      </c>
      <c r="B85" t="s">
        <v>87</v>
      </c>
    </row>
    <row r="86" spans="1:2">
      <c r="A86" s="1">
        <v>37250</v>
      </c>
      <c r="B86" t="s">
        <v>87</v>
      </c>
    </row>
    <row r="87" spans="1:2">
      <c r="A87" s="1">
        <v>37251</v>
      </c>
      <c r="B87" t="s">
        <v>87</v>
      </c>
    </row>
    <row r="88" spans="1:2">
      <c r="A88" s="1">
        <v>37252</v>
      </c>
      <c r="B88" t="s">
        <v>87</v>
      </c>
    </row>
    <row r="89" spans="1:2">
      <c r="A89" s="1">
        <v>37253</v>
      </c>
      <c r="B89" t="s">
        <v>87</v>
      </c>
    </row>
    <row r="90" spans="1:2">
      <c r="A90" s="1">
        <v>37254</v>
      </c>
      <c r="B90" t="s">
        <v>87</v>
      </c>
    </row>
    <row r="91" spans="1:2">
      <c r="A91" s="1">
        <v>37255</v>
      </c>
      <c r="B91" t="s">
        <v>87</v>
      </c>
    </row>
    <row r="92" spans="1:2">
      <c r="A92" s="1">
        <v>37256</v>
      </c>
      <c r="B92" t="s">
        <v>87</v>
      </c>
    </row>
    <row r="93" spans="1:2">
      <c r="A93" s="1">
        <v>37257</v>
      </c>
      <c r="B93" t="s">
        <v>87</v>
      </c>
    </row>
    <row r="94" spans="1:2">
      <c r="A94" s="1">
        <v>37258</v>
      </c>
      <c r="B94" t="s">
        <v>87</v>
      </c>
    </row>
    <row r="95" spans="1:2">
      <c r="A95" s="1">
        <v>37259</v>
      </c>
      <c r="B95" t="s">
        <v>87</v>
      </c>
    </row>
    <row r="96" spans="1:2">
      <c r="A96" s="1">
        <v>37260</v>
      </c>
      <c r="B96" t="s">
        <v>87</v>
      </c>
    </row>
    <row r="97" spans="1:2">
      <c r="A97" s="1">
        <v>37261</v>
      </c>
      <c r="B97" t="s">
        <v>87</v>
      </c>
    </row>
    <row r="98" spans="1:2">
      <c r="A98" s="1">
        <v>37262</v>
      </c>
      <c r="B98" t="s">
        <v>87</v>
      </c>
    </row>
    <row r="99" spans="1:2">
      <c r="A99" s="1">
        <v>37263</v>
      </c>
      <c r="B99" t="s">
        <v>87</v>
      </c>
    </row>
    <row r="100" spans="1:2">
      <c r="A100" s="1">
        <v>37264</v>
      </c>
      <c r="B100" t="s">
        <v>87</v>
      </c>
    </row>
    <row r="101" spans="1:2">
      <c r="A101" s="1">
        <v>37265</v>
      </c>
      <c r="B101" t="s">
        <v>87</v>
      </c>
    </row>
    <row r="102" spans="1:2">
      <c r="A102" s="1">
        <v>37266</v>
      </c>
      <c r="B102" t="s">
        <v>87</v>
      </c>
    </row>
    <row r="103" spans="1:2">
      <c r="A103" s="1">
        <v>37267</v>
      </c>
      <c r="B103" t="s">
        <v>87</v>
      </c>
    </row>
    <row r="104" spans="1:2">
      <c r="A104" s="1">
        <v>37268</v>
      </c>
      <c r="B104" t="s">
        <v>87</v>
      </c>
    </row>
    <row r="105" spans="1:2">
      <c r="A105" s="1">
        <v>37269</v>
      </c>
      <c r="B105" t="s">
        <v>87</v>
      </c>
    </row>
    <row r="106" spans="1:2">
      <c r="A106" s="1">
        <v>37270</v>
      </c>
      <c r="B106" t="s">
        <v>87</v>
      </c>
    </row>
    <row r="107" spans="1:2">
      <c r="A107" s="1">
        <v>37271</v>
      </c>
      <c r="B107" t="s">
        <v>87</v>
      </c>
    </row>
    <row r="108" spans="1:2">
      <c r="A108" s="1">
        <v>37272</v>
      </c>
      <c r="B108" t="s">
        <v>87</v>
      </c>
    </row>
    <row r="109" spans="1:2">
      <c r="A109" s="1">
        <v>37273</v>
      </c>
      <c r="B109" t="s">
        <v>87</v>
      </c>
    </row>
    <row r="110" spans="1:2">
      <c r="A110" s="1">
        <v>37274</v>
      </c>
      <c r="B110" t="s">
        <v>87</v>
      </c>
    </row>
    <row r="111" spans="1:2">
      <c r="A111" s="1">
        <v>37275</v>
      </c>
      <c r="B111" t="s">
        <v>87</v>
      </c>
    </row>
    <row r="112" spans="1:2">
      <c r="A112" s="1">
        <v>37276</v>
      </c>
      <c r="B112" t="s">
        <v>87</v>
      </c>
    </row>
    <row r="113" spans="1:2">
      <c r="A113" s="1">
        <v>37277</v>
      </c>
      <c r="B113" t="s">
        <v>87</v>
      </c>
    </row>
    <row r="114" spans="1:2">
      <c r="A114" s="1">
        <v>37278</v>
      </c>
      <c r="B114" t="s">
        <v>87</v>
      </c>
    </row>
    <row r="115" spans="1:2">
      <c r="A115" s="1">
        <v>37279</v>
      </c>
      <c r="B115" t="s">
        <v>87</v>
      </c>
    </row>
    <row r="116" spans="1:2">
      <c r="A116" s="1">
        <v>37280</v>
      </c>
      <c r="B116" t="s">
        <v>87</v>
      </c>
    </row>
    <row r="117" spans="1:2">
      <c r="A117" s="1">
        <v>37281</v>
      </c>
      <c r="B117" t="s">
        <v>87</v>
      </c>
    </row>
    <row r="118" spans="1:2">
      <c r="A118" s="1">
        <v>37282</v>
      </c>
      <c r="B118" t="s">
        <v>87</v>
      </c>
    </row>
    <row r="119" spans="1:2">
      <c r="A119" s="1">
        <v>37283</v>
      </c>
      <c r="B119" t="s">
        <v>87</v>
      </c>
    </row>
    <row r="120" spans="1:2">
      <c r="A120" s="1">
        <v>37284</v>
      </c>
      <c r="B120" t="s">
        <v>87</v>
      </c>
    </row>
    <row r="121" spans="1:2">
      <c r="A121" s="1">
        <v>37285</v>
      </c>
      <c r="B121" t="s">
        <v>87</v>
      </c>
    </row>
    <row r="122" spans="1:2">
      <c r="A122" s="1">
        <v>37286</v>
      </c>
      <c r="B122" t="s">
        <v>87</v>
      </c>
    </row>
    <row r="123" spans="1:2">
      <c r="A123" s="1">
        <v>37287</v>
      </c>
      <c r="B123" t="s">
        <v>87</v>
      </c>
    </row>
    <row r="124" spans="1:2">
      <c r="A124" s="1">
        <v>37288</v>
      </c>
      <c r="B124" t="s">
        <v>87</v>
      </c>
    </row>
    <row r="125" spans="1:2">
      <c r="A125" s="1">
        <v>37289</v>
      </c>
      <c r="B125" t="s">
        <v>87</v>
      </c>
    </row>
    <row r="126" spans="1:2">
      <c r="A126" s="1">
        <v>37290</v>
      </c>
      <c r="B126" t="s">
        <v>87</v>
      </c>
    </row>
    <row r="127" spans="1:2">
      <c r="A127" s="1">
        <v>37291</v>
      </c>
      <c r="B127" t="s">
        <v>87</v>
      </c>
    </row>
    <row r="128" spans="1:2">
      <c r="A128" s="1">
        <v>37292</v>
      </c>
      <c r="B128" t="s">
        <v>87</v>
      </c>
    </row>
    <row r="129" spans="1:2">
      <c r="A129" s="1">
        <v>37293</v>
      </c>
      <c r="B129" t="s">
        <v>87</v>
      </c>
    </row>
    <row r="130" spans="1:2">
      <c r="A130" s="1">
        <v>37294</v>
      </c>
      <c r="B130" t="s">
        <v>87</v>
      </c>
    </row>
    <row r="131" spans="1:2">
      <c r="A131" s="1">
        <v>37295</v>
      </c>
      <c r="B131" t="s">
        <v>87</v>
      </c>
    </row>
    <row r="132" spans="1:2">
      <c r="A132" s="1">
        <v>37296</v>
      </c>
      <c r="B132" t="s">
        <v>87</v>
      </c>
    </row>
    <row r="133" spans="1:2">
      <c r="A133" s="1">
        <v>37297</v>
      </c>
      <c r="B133" t="s">
        <v>87</v>
      </c>
    </row>
    <row r="134" spans="1:2">
      <c r="A134" s="1">
        <v>37298</v>
      </c>
      <c r="B134" t="s">
        <v>87</v>
      </c>
    </row>
    <row r="135" spans="1:2">
      <c r="A135" s="1">
        <v>37299</v>
      </c>
      <c r="B135" t="s">
        <v>87</v>
      </c>
    </row>
    <row r="136" spans="1:2">
      <c r="A136" s="1">
        <v>37300</v>
      </c>
      <c r="B136" t="s">
        <v>87</v>
      </c>
    </row>
    <row r="137" spans="1:2">
      <c r="A137" s="1">
        <v>37301</v>
      </c>
      <c r="B137" t="s">
        <v>87</v>
      </c>
    </row>
    <row r="138" spans="1:2">
      <c r="A138" s="1">
        <v>37302</v>
      </c>
      <c r="B138" t="s">
        <v>87</v>
      </c>
    </row>
    <row r="139" spans="1:2">
      <c r="A139" s="1">
        <v>37303</v>
      </c>
      <c r="B139" t="s">
        <v>87</v>
      </c>
    </row>
    <row r="140" spans="1:2">
      <c r="A140" s="1">
        <v>37304</v>
      </c>
      <c r="B140" t="s">
        <v>87</v>
      </c>
    </row>
    <row r="141" spans="1:2">
      <c r="A141" s="1">
        <v>37305</v>
      </c>
      <c r="B141" t="s">
        <v>87</v>
      </c>
    </row>
    <row r="142" spans="1:2">
      <c r="A142" s="1">
        <v>37306</v>
      </c>
      <c r="B142" t="s">
        <v>87</v>
      </c>
    </row>
    <row r="143" spans="1:2">
      <c r="A143" s="1">
        <v>37307</v>
      </c>
      <c r="B143" t="s">
        <v>87</v>
      </c>
    </row>
    <row r="144" spans="1:2">
      <c r="A144" s="1">
        <v>37308</v>
      </c>
      <c r="B144" t="s">
        <v>87</v>
      </c>
    </row>
    <row r="145" spans="1:2">
      <c r="A145" s="1">
        <v>37309</v>
      </c>
      <c r="B145" t="s">
        <v>87</v>
      </c>
    </row>
    <row r="146" spans="1:2">
      <c r="A146" s="1">
        <v>37310</v>
      </c>
      <c r="B146" t="s">
        <v>87</v>
      </c>
    </row>
    <row r="147" spans="1:2">
      <c r="A147" s="1">
        <v>37311</v>
      </c>
      <c r="B147" t="s">
        <v>87</v>
      </c>
    </row>
    <row r="148" spans="1:2">
      <c r="A148" s="1">
        <v>37312</v>
      </c>
      <c r="B148" t="s">
        <v>87</v>
      </c>
    </row>
    <row r="149" spans="1:2">
      <c r="A149" s="1">
        <v>37313</v>
      </c>
      <c r="B149" t="s">
        <v>87</v>
      </c>
    </row>
    <row r="150" spans="1:2">
      <c r="A150" s="1">
        <v>37314</v>
      </c>
      <c r="B150" t="s">
        <v>87</v>
      </c>
    </row>
    <row r="151" spans="1:2">
      <c r="A151" s="1">
        <v>37315</v>
      </c>
      <c r="B151" t="s">
        <v>87</v>
      </c>
    </row>
    <row r="152" spans="1:2">
      <c r="A152" s="1"/>
      <c r="B152" t="s">
        <v>87</v>
      </c>
    </row>
    <row r="153" spans="1:2">
      <c r="A153" s="1">
        <v>37316</v>
      </c>
      <c r="B153" t="s">
        <v>87</v>
      </c>
    </row>
    <row r="154" spans="1:2">
      <c r="A154" s="1">
        <v>37317</v>
      </c>
      <c r="B154" t="s">
        <v>87</v>
      </c>
    </row>
    <row r="155" spans="1:2">
      <c r="A155" s="1">
        <v>37318</v>
      </c>
      <c r="B155" t="s">
        <v>87</v>
      </c>
    </row>
    <row r="156" spans="1:2">
      <c r="A156" s="1">
        <v>37319</v>
      </c>
      <c r="B156" t="s">
        <v>87</v>
      </c>
    </row>
    <row r="157" spans="1:2">
      <c r="A157" s="1">
        <v>37320</v>
      </c>
      <c r="B157" t="s">
        <v>87</v>
      </c>
    </row>
    <row r="158" spans="1:2">
      <c r="A158" s="1">
        <v>37321</v>
      </c>
      <c r="B158" t="s">
        <v>87</v>
      </c>
    </row>
    <row r="159" spans="1:2">
      <c r="A159" s="1">
        <v>37322</v>
      </c>
      <c r="B159" t="s">
        <v>87</v>
      </c>
    </row>
    <row r="160" spans="1:2">
      <c r="A160" s="1">
        <v>37323</v>
      </c>
      <c r="B160" t="s">
        <v>87</v>
      </c>
    </row>
    <row r="161" spans="1:2">
      <c r="A161" s="1">
        <v>37324</v>
      </c>
      <c r="B161" t="s">
        <v>87</v>
      </c>
    </row>
    <row r="162" spans="1:2">
      <c r="A162" s="1">
        <v>37325</v>
      </c>
      <c r="B162" t="s">
        <v>87</v>
      </c>
    </row>
    <row r="163" spans="1:2">
      <c r="A163" s="1">
        <v>37326</v>
      </c>
      <c r="B163" t="s">
        <v>87</v>
      </c>
    </row>
    <row r="164" spans="1:2">
      <c r="A164" s="1">
        <v>37327</v>
      </c>
      <c r="B164" t="s">
        <v>87</v>
      </c>
    </row>
    <row r="165" spans="1:2">
      <c r="A165" s="1">
        <v>37328</v>
      </c>
      <c r="B165" t="s">
        <v>87</v>
      </c>
    </row>
    <row r="166" spans="1:2">
      <c r="A166" s="1">
        <v>37329</v>
      </c>
      <c r="B166" t="s">
        <v>87</v>
      </c>
    </row>
    <row r="167" spans="1:2">
      <c r="A167" s="1">
        <v>37330</v>
      </c>
      <c r="B167" t="s">
        <v>87</v>
      </c>
    </row>
    <row r="168" spans="1:2">
      <c r="A168" s="1">
        <v>37331</v>
      </c>
      <c r="B168" t="s">
        <v>87</v>
      </c>
    </row>
    <row r="169" spans="1:2">
      <c r="A169" s="1">
        <v>37332</v>
      </c>
      <c r="B169" t="s">
        <v>87</v>
      </c>
    </row>
    <row r="170" spans="1:2">
      <c r="A170" s="1">
        <v>37333</v>
      </c>
      <c r="B170" t="s">
        <v>87</v>
      </c>
    </row>
    <row r="171" spans="1:2">
      <c r="A171" s="1">
        <v>37334</v>
      </c>
      <c r="B171" t="s">
        <v>87</v>
      </c>
    </row>
    <row r="172" spans="1:2">
      <c r="A172" s="1">
        <v>37335</v>
      </c>
      <c r="B172" t="s">
        <v>87</v>
      </c>
    </row>
    <row r="173" spans="1:2">
      <c r="A173" s="1">
        <v>37336</v>
      </c>
      <c r="B173" t="s">
        <v>87</v>
      </c>
    </row>
    <row r="174" spans="1:2">
      <c r="A174" s="1">
        <v>37337</v>
      </c>
      <c r="B174" t="s">
        <v>87</v>
      </c>
    </row>
    <row r="175" spans="1:2">
      <c r="A175" s="1">
        <v>37338</v>
      </c>
      <c r="B175" t="s">
        <v>87</v>
      </c>
    </row>
    <row r="176" spans="1:2">
      <c r="A176" s="1">
        <v>37339</v>
      </c>
      <c r="B176" t="s">
        <v>87</v>
      </c>
    </row>
    <row r="177" spans="1:2">
      <c r="A177" s="1">
        <v>37340</v>
      </c>
      <c r="B177" t="s">
        <v>87</v>
      </c>
    </row>
    <row r="178" spans="1:2">
      <c r="A178" s="1">
        <v>37341</v>
      </c>
      <c r="B178" t="s">
        <v>87</v>
      </c>
    </row>
    <row r="179" spans="1:2">
      <c r="A179" s="1">
        <v>37342</v>
      </c>
      <c r="B179" t="s">
        <v>87</v>
      </c>
    </row>
    <row r="180" spans="1:2">
      <c r="A180" s="1">
        <v>37343</v>
      </c>
      <c r="B180" t="s">
        <v>87</v>
      </c>
    </row>
    <row r="181" spans="1:2">
      <c r="A181" s="1">
        <v>37344</v>
      </c>
      <c r="B181" t="s">
        <v>87</v>
      </c>
    </row>
    <row r="182" spans="1:2">
      <c r="A182" s="1">
        <v>37345</v>
      </c>
      <c r="B182" t="s">
        <v>87</v>
      </c>
    </row>
    <row r="183" spans="1:2">
      <c r="A183" s="1">
        <v>37346</v>
      </c>
      <c r="B183" t="s">
        <v>87</v>
      </c>
    </row>
    <row r="184" spans="1:2">
      <c r="A184" s="1">
        <v>37347</v>
      </c>
      <c r="B184" t="s">
        <v>87</v>
      </c>
    </row>
    <row r="185" spans="1:2">
      <c r="A185" s="1">
        <v>37348</v>
      </c>
      <c r="B185" t="s">
        <v>87</v>
      </c>
    </row>
    <row r="186" spans="1:2">
      <c r="A186" s="1">
        <v>37349</v>
      </c>
      <c r="B186" t="s">
        <v>87</v>
      </c>
    </row>
    <row r="187" spans="1:2">
      <c r="A187" s="1">
        <v>37350</v>
      </c>
      <c r="B187" t="s">
        <v>87</v>
      </c>
    </row>
    <row r="188" spans="1:2">
      <c r="A188" s="1">
        <v>37351</v>
      </c>
      <c r="B188" t="s">
        <v>87</v>
      </c>
    </row>
    <row r="189" spans="1:2">
      <c r="A189" s="1">
        <v>37352</v>
      </c>
      <c r="B189" t="s">
        <v>87</v>
      </c>
    </row>
    <row r="190" spans="1:2">
      <c r="A190" s="1">
        <v>37353</v>
      </c>
      <c r="B190" t="s">
        <v>87</v>
      </c>
    </row>
    <row r="191" spans="1:2">
      <c r="A191" s="1">
        <v>37354</v>
      </c>
      <c r="B191" t="s">
        <v>87</v>
      </c>
    </row>
    <row r="192" spans="1:2">
      <c r="A192" s="1">
        <v>37355</v>
      </c>
      <c r="B192" t="s">
        <v>87</v>
      </c>
    </row>
    <row r="193" spans="1:2">
      <c r="A193" s="1">
        <v>37356</v>
      </c>
      <c r="B193" t="s">
        <v>87</v>
      </c>
    </row>
    <row r="194" spans="1:2">
      <c r="A194" s="1">
        <v>37357</v>
      </c>
      <c r="B194" t="s">
        <v>87</v>
      </c>
    </row>
    <row r="195" spans="1:2">
      <c r="A195" s="1">
        <v>37358</v>
      </c>
      <c r="B195" t="s">
        <v>87</v>
      </c>
    </row>
    <row r="196" spans="1:2">
      <c r="A196" s="1">
        <v>37359</v>
      </c>
      <c r="B196" t="s">
        <v>87</v>
      </c>
    </row>
    <row r="197" spans="1:2">
      <c r="A197" s="1">
        <v>37360</v>
      </c>
      <c r="B197" t="s">
        <v>87</v>
      </c>
    </row>
    <row r="198" spans="1:2">
      <c r="A198" s="1">
        <v>37361</v>
      </c>
      <c r="B198" t="s">
        <v>87</v>
      </c>
    </row>
    <row r="199" spans="1:2">
      <c r="A199" s="1">
        <v>37362</v>
      </c>
      <c r="B199" t="s">
        <v>87</v>
      </c>
    </row>
    <row r="200" spans="1:2">
      <c r="A200" s="1">
        <v>37363</v>
      </c>
      <c r="B200" t="s">
        <v>87</v>
      </c>
    </row>
    <row r="201" spans="1:2">
      <c r="A201" s="1">
        <v>37364</v>
      </c>
      <c r="B201" t="s">
        <v>87</v>
      </c>
    </row>
    <row r="202" spans="1:2">
      <c r="A202" s="1">
        <v>37365</v>
      </c>
      <c r="B202" t="s">
        <v>87</v>
      </c>
    </row>
    <row r="203" spans="1:2">
      <c r="A203" s="1">
        <v>37366</v>
      </c>
      <c r="B203" t="s">
        <v>87</v>
      </c>
    </row>
    <row r="204" spans="1:2">
      <c r="A204" s="1">
        <v>37367</v>
      </c>
      <c r="B204" t="s">
        <v>87</v>
      </c>
    </row>
    <row r="205" spans="1:2">
      <c r="A205" s="1">
        <v>37368</v>
      </c>
      <c r="B205" t="s">
        <v>87</v>
      </c>
    </row>
    <row r="206" spans="1:2">
      <c r="A206" s="1">
        <v>37369</v>
      </c>
      <c r="B206" t="s">
        <v>87</v>
      </c>
    </row>
    <row r="207" spans="1:2">
      <c r="A207" s="1">
        <v>37370</v>
      </c>
      <c r="B207" t="s">
        <v>87</v>
      </c>
    </row>
    <row r="208" spans="1:2">
      <c r="A208" s="1">
        <v>37371</v>
      </c>
      <c r="B208" t="s">
        <v>87</v>
      </c>
    </row>
    <row r="209" spans="1:2">
      <c r="A209" s="1">
        <v>37372</v>
      </c>
      <c r="B209" t="s">
        <v>87</v>
      </c>
    </row>
    <row r="210" spans="1:2">
      <c r="A210" s="1">
        <v>37373</v>
      </c>
      <c r="B210" t="s">
        <v>87</v>
      </c>
    </row>
    <row r="211" spans="1:2">
      <c r="A211" s="1">
        <v>37374</v>
      </c>
      <c r="B211" t="s">
        <v>87</v>
      </c>
    </row>
    <row r="212" spans="1:2">
      <c r="A212" s="1">
        <v>37375</v>
      </c>
      <c r="B212" t="s">
        <v>87</v>
      </c>
    </row>
    <row r="213" spans="1:2">
      <c r="A213" s="1">
        <v>37376</v>
      </c>
      <c r="B213" t="s">
        <v>87</v>
      </c>
    </row>
    <row r="214" spans="1:2">
      <c r="A214" s="1">
        <v>37377</v>
      </c>
      <c r="B214" t="s">
        <v>87</v>
      </c>
    </row>
    <row r="215" spans="1:2">
      <c r="A215" s="1">
        <v>37378</v>
      </c>
      <c r="B215" t="s">
        <v>87</v>
      </c>
    </row>
    <row r="216" spans="1:2">
      <c r="A216" s="1">
        <v>37379</v>
      </c>
      <c r="B216" t="s">
        <v>87</v>
      </c>
    </row>
    <row r="217" spans="1:2">
      <c r="A217" s="1">
        <v>37380</v>
      </c>
      <c r="B217" t="s">
        <v>87</v>
      </c>
    </row>
    <row r="218" spans="1:2">
      <c r="A218" s="1">
        <v>37381</v>
      </c>
      <c r="B218" t="s">
        <v>87</v>
      </c>
    </row>
    <row r="219" spans="1:2">
      <c r="A219" s="1">
        <v>37382</v>
      </c>
      <c r="B219" t="s">
        <v>87</v>
      </c>
    </row>
    <row r="220" spans="1:2">
      <c r="A220" s="1">
        <v>37383</v>
      </c>
      <c r="B220" t="s">
        <v>87</v>
      </c>
    </row>
    <row r="221" spans="1:2">
      <c r="A221" s="1">
        <v>37384</v>
      </c>
      <c r="B221" t="s">
        <v>87</v>
      </c>
    </row>
    <row r="222" spans="1:2">
      <c r="A222" s="1">
        <v>37385</v>
      </c>
      <c r="B222" t="s">
        <v>87</v>
      </c>
    </row>
    <row r="223" spans="1:2">
      <c r="A223" s="1">
        <v>37386</v>
      </c>
      <c r="B223" t="s">
        <v>87</v>
      </c>
    </row>
    <row r="224" spans="1:2">
      <c r="A224" s="1">
        <v>37387</v>
      </c>
      <c r="B224" t="s">
        <v>87</v>
      </c>
    </row>
    <row r="225" spans="1:2">
      <c r="A225" s="1">
        <v>37388</v>
      </c>
      <c r="B225" t="s">
        <v>87</v>
      </c>
    </row>
    <row r="226" spans="1:2">
      <c r="A226" s="1">
        <v>37389</v>
      </c>
      <c r="B226" t="s">
        <v>87</v>
      </c>
    </row>
    <row r="227" spans="1:2">
      <c r="A227" s="1">
        <v>37390</v>
      </c>
      <c r="B227" t="s">
        <v>87</v>
      </c>
    </row>
    <row r="228" spans="1:2">
      <c r="A228" s="1">
        <v>37391</v>
      </c>
      <c r="B228" t="s">
        <v>87</v>
      </c>
    </row>
    <row r="229" spans="1:2">
      <c r="A229" s="1">
        <v>37392</v>
      </c>
      <c r="B229" t="s">
        <v>87</v>
      </c>
    </row>
    <row r="230" spans="1:2">
      <c r="A230" s="1">
        <v>37393</v>
      </c>
      <c r="B230" t="s">
        <v>87</v>
      </c>
    </row>
    <row r="231" spans="1:2">
      <c r="A231" s="1">
        <v>37394</v>
      </c>
      <c r="B231" t="s">
        <v>87</v>
      </c>
    </row>
    <row r="232" spans="1:2">
      <c r="A232" s="1">
        <v>37395</v>
      </c>
      <c r="B232" t="s">
        <v>87</v>
      </c>
    </row>
    <row r="233" spans="1:2">
      <c r="A233" s="1">
        <v>37396</v>
      </c>
      <c r="B233" t="s">
        <v>87</v>
      </c>
    </row>
    <row r="234" spans="1:2">
      <c r="A234" s="1">
        <v>37397</v>
      </c>
      <c r="B234" t="s">
        <v>87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 t="s">
        <v>87</v>
      </c>
    </row>
    <row r="253" spans="1:2">
      <c r="A253" s="1">
        <v>37416</v>
      </c>
      <c r="B253" t="s">
        <v>87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0.51180999999999999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7.8740000000000004E-2</v>
      </c>
    </row>
    <row r="343" spans="1:2">
      <c r="A343" s="1">
        <v>37506</v>
      </c>
      <c r="B343">
        <v>0.15748000000000001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0.82677000000000012</v>
      </c>
      <c r="C367" s="95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17</vt:i4>
      </vt:variant>
    </vt:vector>
  </HeadingPairs>
  <TitlesOfParts>
    <vt:vector size="46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2025-11-20T21:08:00Z</dcterms:modified>
</cp:coreProperties>
</file>