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0D93085-ECC8-4E58-BBF1-76344D9A4281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4" i="6"/>
  <c r="C46" i="45"/>
  <c r="B46" i="45"/>
  <c r="M46" i="45"/>
  <c r="L46" i="45"/>
  <c r="K46" i="45"/>
  <c r="J46" i="45"/>
  <c r="I46" i="45"/>
  <c r="H46" i="45"/>
  <c r="G46" i="45"/>
  <c r="F46" i="45"/>
  <c r="E46" i="45"/>
  <c r="D46" i="45"/>
  <c r="F25" i="21"/>
  <c r="F2" i="21"/>
  <c r="C367" i="55"/>
  <c r="B367" i="55"/>
  <c r="Q44" i="1"/>
  <c r="P44" i="1"/>
  <c r="D43" i="6"/>
  <c r="L48" i="45"/>
  <c r="L49" i="45"/>
  <c r="J48" i="45"/>
  <c r="J49" i="45"/>
  <c r="H48" i="45"/>
  <c r="H49" i="45"/>
  <c r="F48" i="45"/>
  <c r="F49" i="45"/>
  <c r="D48" i="45"/>
  <c r="D49" i="45"/>
  <c r="B48" i="45"/>
  <c r="B49" i="45"/>
  <c r="C367" i="54"/>
  <c r="B367" i="54"/>
  <c r="Q43" i="1"/>
  <c r="P43" i="1"/>
  <c r="D42" i="6"/>
  <c r="C367" i="53"/>
  <c r="B367" i="53"/>
  <c r="Q42" i="1"/>
  <c r="P42" i="1"/>
  <c r="D41" i="6"/>
  <c r="C367" i="52"/>
  <c r="B367" i="52"/>
  <c r="Q41" i="1"/>
  <c r="P41" i="1"/>
  <c r="D40" i="6"/>
  <c r="C367" i="51"/>
  <c r="B367" i="51"/>
  <c r="F3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9" i="6"/>
  <c r="C367" i="50"/>
  <c r="Q40" i="1" s="1"/>
  <c r="B367" i="50"/>
  <c r="P40" i="1" s="1"/>
  <c r="D38" i="6" l="1"/>
  <c r="C367" i="49"/>
  <c r="Q39" i="1" s="1"/>
  <c r="B367" i="49"/>
  <c r="P39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7" i="6" l="1"/>
  <c r="C367" i="47"/>
  <c r="Q38" i="1" s="1"/>
  <c r="B367" i="47"/>
  <c r="P38" i="1" s="1"/>
  <c r="D36" i="6" l="1"/>
  <c r="D19" i="6"/>
  <c r="C367" i="46"/>
  <c r="Q37" i="1" s="1"/>
  <c r="B367" i="46"/>
  <c r="P37" i="1" s="1"/>
  <c r="B31" i="1" l="1"/>
  <c r="B36" i="1"/>
  <c r="B35" i="1"/>
  <c r="B34" i="1"/>
  <c r="B33" i="1"/>
  <c r="B32" i="1"/>
  <c r="C36" i="1"/>
  <c r="C35" i="1"/>
  <c r="C34" i="1"/>
  <c r="C33" i="1"/>
  <c r="C32" i="1"/>
  <c r="C31" i="1"/>
  <c r="B367" i="23" l="1"/>
  <c r="F21" i="21" l="1"/>
  <c r="F22" i="21"/>
  <c r="F23" i="21"/>
  <c r="F24" i="21"/>
  <c r="F20" i="21"/>
  <c r="D35" i="6" l="1"/>
  <c r="D34" i="6"/>
  <c r="D33" i="6"/>
  <c r="D32" i="6"/>
  <c r="D31" i="6"/>
  <c r="D29" i="6"/>
  <c r="D28" i="6"/>
  <c r="D27" i="6"/>
  <c r="D26" i="6"/>
  <c r="D25" i="6"/>
  <c r="D24" i="6"/>
  <c r="D23" i="6"/>
  <c r="D22" i="6"/>
  <c r="D21" i="6"/>
  <c r="D20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6" i="1" s="1"/>
  <c r="B367" i="44"/>
  <c r="P36" i="1" s="1"/>
  <c r="C367" i="38" l="1"/>
  <c r="C367" i="37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Q22" i="1" s="1"/>
  <c r="C367" i="19"/>
  <c r="C367" i="17"/>
  <c r="C367" i="16"/>
  <c r="C367" i="15"/>
  <c r="C367" i="12"/>
  <c r="C367" i="11"/>
  <c r="C367" i="10"/>
  <c r="C367" i="8"/>
  <c r="C367" i="5"/>
  <c r="C367" i="4"/>
  <c r="Q23" i="1" l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2" i="1"/>
  <c r="Q33" i="1"/>
  <c r="Q34" i="1"/>
  <c r="B7" i="1" l="1"/>
  <c r="E27" i="21" s="1"/>
  <c r="F27" i="21" s="1"/>
  <c r="B367" i="39" l="1"/>
  <c r="B367" i="38"/>
  <c r="B367" i="37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P20" i="1" l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B367" i="9"/>
  <c r="P32" i="1" s="1"/>
  <c r="B367" i="8"/>
  <c r="P33" i="1" s="1"/>
  <c r="B367" i="5"/>
  <c r="P34" i="1" s="1"/>
  <c r="B367" i="4"/>
  <c r="P35" i="1" s="1"/>
  <c r="H31" i="3" l="1"/>
  <c r="E4" i="3"/>
  <c r="J13" i="3"/>
  <c r="I31" i="3"/>
  <c r="I20" i="3"/>
  <c r="B14" i="3"/>
  <c r="F14" i="3"/>
  <c r="D29" i="3"/>
  <c r="E5" i="3"/>
  <c r="B16" i="3"/>
  <c r="E7" i="3"/>
  <c r="I12" i="3"/>
  <c r="F27" i="3"/>
  <c r="M26" i="3"/>
  <c r="B4" i="3"/>
  <c r="F5" i="3"/>
  <c r="D20" i="3"/>
  <c r="J27" i="3"/>
  <c r="J10" i="3"/>
  <c r="C21" i="3"/>
  <c r="M20" i="3"/>
  <c r="C30" i="3"/>
  <c r="F23" i="3"/>
  <c r="G13" i="3"/>
  <c r="C8" i="3"/>
  <c r="B10" i="3"/>
  <c r="G15" i="3"/>
  <c r="C23" i="3"/>
  <c r="D27" i="3"/>
  <c r="K34" i="3"/>
  <c r="K5" i="3"/>
  <c r="L27" i="3"/>
  <c r="C4" i="3"/>
  <c r="J4" i="3"/>
  <c r="C22" i="3"/>
  <c r="C14" i="3"/>
  <c r="K27" i="3"/>
  <c r="G24" i="3"/>
  <c r="K32" i="3"/>
  <c r="G25" i="3"/>
  <c r="C6" i="3"/>
  <c r="L18" i="3"/>
  <c r="E9" i="3"/>
  <c r="L22" i="3"/>
  <c r="D32" i="3"/>
  <c r="J12" i="3"/>
  <c r="K4" i="3"/>
  <c r="E22" i="3"/>
  <c r="L6" i="3"/>
  <c r="B5" i="3"/>
  <c r="G21" i="3"/>
  <c r="M6" i="3"/>
  <c r="J14" i="3"/>
  <c r="E28" i="3"/>
  <c r="F6" i="3"/>
  <c r="H9" i="3"/>
  <c r="F17" i="3"/>
  <c r="H23" i="3"/>
  <c r="E33" i="3"/>
  <c r="E12" i="3"/>
  <c r="J11" i="3"/>
  <c r="B17" i="3"/>
  <c r="B29" i="3"/>
  <c r="M22" i="3"/>
  <c r="D18" i="3"/>
  <c r="L17" i="3"/>
  <c r="J6" i="3"/>
  <c r="K24" i="3"/>
  <c r="F19" i="3"/>
  <c r="F9" i="3"/>
  <c r="M8" i="3"/>
  <c r="L7" i="3"/>
  <c r="B32" i="3"/>
  <c r="D4" i="3"/>
  <c r="H20" i="3"/>
  <c r="M28" i="3"/>
  <c r="H29" i="3"/>
  <c r="D11" i="3"/>
  <c r="G12" i="3"/>
  <c r="I24" i="3"/>
  <c r="G32" i="3"/>
  <c r="M10" i="3"/>
  <c r="F11" i="3"/>
  <c r="M33" i="3"/>
  <c r="G9" i="3"/>
  <c r="D31" i="3"/>
  <c r="C25" i="3"/>
  <c r="F24" i="3"/>
  <c r="H6" i="3"/>
  <c r="E11" i="3"/>
  <c r="H33" i="3"/>
  <c r="G7" i="3"/>
  <c r="K30" i="3"/>
  <c r="F7" i="3"/>
  <c r="E34" i="3"/>
  <c r="F30" i="3"/>
  <c r="I33" i="3"/>
  <c r="C5" i="3"/>
  <c r="F8" i="3"/>
  <c r="D17" i="3"/>
  <c r="L12" i="3"/>
  <c r="H18" i="3"/>
  <c r="L28" i="3"/>
  <c r="L20" i="3"/>
  <c r="M23" i="3"/>
  <c r="I5" i="3"/>
  <c r="B30" i="3"/>
  <c r="F26" i="3"/>
  <c r="E26" i="3"/>
  <c r="L31" i="3"/>
  <c r="E13" i="3"/>
  <c r="D34" i="3"/>
  <c r="H13" i="3"/>
  <c r="I29" i="3"/>
  <c r="G34" i="3"/>
  <c r="L21" i="3"/>
  <c r="D22" i="3"/>
  <c r="E18" i="3"/>
  <c r="K16" i="3"/>
  <c r="I28" i="3"/>
  <c r="B18" i="3"/>
  <c r="B31" i="3"/>
  <c r="D30" i="3"/>
  <c r="C19" i="3"/>
  <c r="D14" i="3"/>
  <c r="J30" i="3"/>
  <c r="D15" i="3"/>
  <c r="F28" i="3"/>
  <c r="E27" i="3"/>
  <c r="J21" i="3"/>
  <c r="H27" i="3"/>
  <c r="B15" i="3"/>
  <c r="L30" i="3"/>
  <c r="I22" i="3"/>
  <c r="H5" i="3"/>
  <c r="J31" i="3"/>
  <c r="K26" i="3"/>
  <c r="K33" i="3"/>
  <c r="D6" i="3"/>
  <c r="H19" i="3"/>
  <c r="L25" i="3"/>
  <c r="M13" i="3"/>
  <c r="I9" i="3"/>
  <c r="H32" i="3"/>
  <c r="C17" i="3"/>
  <c r="J32" i="3"/>
  <c r="F16" i="3"/>
  <c r="J20" i="3"/>
  <c r="C33" i="3"/>
  <c r="K29" i="3"/>
  <c r="L4" i="3"/>
  <c r="G10" i="3"/>
  <c r="H4" i="3"/>
  <c r="K11" i="3"/>
  <c r="J5" i="3"/>
  <c r="I17" i="3"/>
  <c r="H16" i="3"/>
  <c r="G33" i="3"/>
  <c r="D16" i="3"/>
  <c r="K19" i="3"/>
  <c r="G22" i="3"/>
  <c r="B20" i="3"/>
  <c r="E20" i="3"/>
  <c r="B26" i="3"/>
  <c r="M4" i="3"/>
  <c r="I6" i="3"/>
  <c r="B28" i="3"/>
  <c r="D9" i="3"/>
  <c r="H15" i="3"/>
  <c r="J16" i="3"/>
  <c r="K9" i="3"/>
  <c r="E16" i="3"/>
  <c r="C13" i="3"/>
  <c r="E19" i="3"/>
  <c r="J9" i="3"/>
  <c r="E23" i="3"/>
  <c r="F15" i="3"/>
  <c r="L9" i="3"/>
  <c r="M17" i="3"/>
  <c r="E24" i="3"/>
  <c r="M18" i="3"/>
  <c r="C15" i="3"/>
  <c r="E10" i="3"/>
  <c r="H7" i="3"/>
  <c r="G31" i="3"/>
  <c r="B24" i="3"/>
  <c r="B6" i="3"/>
  <c r="G14" i="3"/>
  <c r="H22" i="3"/>
  <c r="M7" i="3"/>
  <c r="B7" i="3"/>
  <c r="B12" i="3"/>
  <c r="G19" i="3"/>
  <c r="I8" i="3"/>
  <c r="L29" i="3"/>
  <c r="C18" i="3"/>
  <c r="J23" i="3"/>
  <c r="D7" i="3"/>
  <c r="F18" i="3"/>
  <c r="J8" i="3"/>
  <c r="G27" i="3"/>
  <c r="C31" i="3"/>
  <c r="K18" i="3"/>
  <c r="K28" i="3"/>
  <c r="G16" i="3"/>
  <c r="I16" i="3"/>
  <c r="D5" i="3"/>
  <c r="B22" i="3"/>
  <c r="K31" i="3"/>
  <c r="B25" i="3"/>
  <c r="K23" i="3"/>
  <c r="G20" i="3"/>
  <c r="B9" i="3"/>
  <c r="I13" i="3"/>
  <c r="M15" i="3"/>
  <c r="K21" i="3"/>
  <c r="J19" i="3"/>
  <c r="C16" i="3"/>
  <c r="K22" i="3"/>
  <c r="L8" i="3"/>
  <c r="M16" i="3"/>
  <c r="G28" i="3"/>
  <c r="I11" i="3"/>
  <c r="L23" i="3"/>
  <c r="D19" i="3"/>
  <c r="G26" i="3"/>
  <c r="J22" i="3"/>
  <c r="K14" i="3"/>
  <c r="C28" i="3"/>
  <c r="D25" i="3"/>
  <c r="I26" i="3"/>
  <c r="F32" i="3"/>
  <c r="M14" i="3"/>
  <c r="E30" i="3"/>
  <c r="K10" i="3"/>
  <c r="K6" i="3"/>
  <c r="F29" i="3"/>
  <c r="D13" i="3"/>
  <c r="G17" i="3"/>
  <c r="E32" i="3"/>
  <c r="H8" i="3"/>
  <c r="J24" i="3"/>
  <c r="B34" i="3"/>
  <c r="D21" i="3"/>
  <c r="D28" i="3"/>
  <c r="F4" i="3"/>
  <c r="I4" i="3"/>
  <c r="H28" i="3"/>
  <c r="C12" i="3"/>
  <c r="E21" i="3"/>
  <c r="G6" i="3"/>
  <c r="H24" i="3"/>
  <c r="B13" i="3"/>
  <c r="C10" i="3"/>
  <c r="M31" i="3"/>
  <c r="L33" i="3"/>
  <c r="I14" i="3"/>
  <c r="L13" i="3"/>
  <c r="H12" i="3"/>
  <c r="E14" i="3"/>
  <c r="I32" i="3"/>
  <c r="H11" i="3"/>
  <c r="M5" i="3"/>
  <c r="E15" i="3"/>
  <c r="E8" i="3"/>
  <c r="K17" i="3"/>
  <c r="L26" i="3"/>
  <c r="J17" i="3"/>
  <c r="I15" i="3"/>
  <c r="C27" i="3"/>
  <c r="I10" i="3"/>
  <c r="L32" i="3"/>
  <c r="I34" i="3"/>
  <c r="M29" i="3"/>
  <c r="B21" i="3"/>
  <c r="J7" i="3"/>
  <c r="I19" i="3"/>
  <c r="F13" i="3"/>
  <c r="B33" i="3"/>
  <c r="E17" i="3"/>
  <c r="C9" i="3"/>
  <c r="J15" i="3"/>
  <c r="D26" i="3"/>
  <c r="L24" i="3"/>
  <c r="D33" i="3"/>
  <c r="I23" i="3"/>
  <c r="M19" i="3"/>
  <c r="G4" i="3"/>
  <c r="D10" i="3"/>
  <c r="K7" i="3"/>
  <c r="L16" i="3"/>
  <c r="F22" i="3"/>
  <c r="C29" i="3"/>
  <c r="G8" i="3"/>
  <c r="G11" i="3"/>
  <c r="G18" i="3"/>
  <c r="I25" i="3"/>
  <c r="K12" i="3"/>
  <c r="M27" i="3"/>
  <c r="F20" i="3"/>
  <c r="I7" i="3"/>
  <c r="J18" i="3"/>
  <c r="E25" i="3"/>
  <c r="C26" i="3"/>
  <c r="K15" i="3"/>
  <c r="G29" i="3"/>
  <c r="L5" i="3"/>
  <c r="K25" i="3"/>
  <c r="H26" i="3"/>
  <c r="H14" i="3"/>
  <c r="L11" i="3"/>
  <c r="G23" i="3"/>
  <c r="B11" i="3"/>
  <c r="C32" i="3"/>
  <c r="C20" i="3"/>
  <c r="M30" i="3"/>
  <c r="B23" i="3"/>
  <c r="F25" i="3"/>
  <c r="H30" i="3"/>
  <c r="D8" i="3"/>
  <c r="J33" i="3"/>
  <c r="D12" i="3"/>
  <c r="D24" i="3"/>
  <c r="F31" i="3"/>
  <c r="M12" i="3"/>
  <c r="E29" i="3"/>
  <c r="D23" i="3"/>
  <c r="C7" i="3"/>
  <c r="K13" i="3"/>
  <c r="L10" i="3"/>
  <c r="L19" i="3"/>
  <c r="H17" i="3"/>
  <c r="M9" i="3"/>
  <c r="M25" i="3"/>
  <c r="B27" i="3"/>
  <c r="H25" i="3"/>
  <c r="K20" i="3"/>
  <c r="I27" i="3"/>
  <c r="H21" i="3"/>
  <c r="C24" i="3"/>
  <c r="I18" i="3"/>
  <c r="J25" i="3"/>
  <c r="F21" i="3"/>
  <c r="M11" i="3"/>
  <c r="J28" i="3"/>
  <c r="C11" i="3"/>
  <c r="L14" i="3"/>
  <c r="H10" i="3"/>
  <c r="G5" i="3"/>
  <c r="I30" i="3"/>
  <c r="J29" i="3"/>
  <c r="M32" i="3"/>
  <c r="E6" i="3"/>
  <c r="I21" i="3"/>
  <c r="K8" i="3"/>
  <c r="G30" i="3"/>
  <c r="L15" i="3"/>
  <c r="J26" i="3"/>
  <c r="E31" i="3"/>
  <c r="M24" i="3"/>
  <c r="L34" i="3"/>
  <c r="F12" i="3"/>
  <c r="M21" i="3"/>
  <c r="B19" i="3"/>
  <c r="F10" i="3"/>
  <c r="B8" i="3"/>
  <c r="D42" i="3" l="1"/>
  <c r="G37" i="3"/>
  <c r="G38" i="3"/>
  <c r="G35" i="3"/>
  <c r="I37" i="3"/>
  <c r="I35" i="3"/>
  <c r="I38" i="3"/>
  <c r="F35" i="3"/>
  <c r="F37" i="3"/>
  <c r="F38" i="3"/>
  <c r="M35" i="3"/>
  <c r="M37" i="3"/>
  <c r="M38" i="3"/>
  <c r="H37" i="3"/>
  <c r="H35" i="3"/>
  <c r="H38" i="3"/>
  <c r="L37" i="3"/>
  <c r="L35" i="3"/>
  <c r="L38" i="3"/>
  <c r="D35" i="3"/>
  <c r="D37" i="3"/>
  <c r="D38" i="3"/>
  <c r="K37" i="3"/>
  <c r="K38" i="3"/>
  <c r="K35" i="3"/>
  <c r="J35" i="3"/>
  <c r="J37" i="3"/>
  <c r="J38" i="3"/>
  <c r="C38" i="3"/>
  <c r="C35" i="3"/>
  <c r="C37" i="3"/>
  <c r="D40" i="3"/>
  <c r="B35" i="3"/>
  <c r="B38" i="3"/>
  <c r="B37" i="3"/>
  <c r="E35" i="3"/>
  <c r="E37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<sst xmlns="http://schemas.openxmlformats.org/spreadsheetml/2006/main" count="1383" uniqueCount="500">
  <si>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</si>
  <si>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</si>
  <si>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</si>
  <si>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</si>
  <si>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</si>
  <si>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</si>
  <si>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</si>
  <si>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</si>
  <si>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</si>
  <si>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</si>
  <si>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</si>
  <si>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</si>
  <si>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</si>
  <si>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</si>
  <si>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</si>
  <si>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</si>
  <si>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</si>
  <si>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</si>
  <si>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</si>
  <si>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</si>
  <si>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</si>
  <si>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</si>
  <si>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</si>
  <si>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</si>
  <si>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</si>
  <si>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</si>
  <si>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</si>
  <si>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</si>
  <si>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</si>
  <si>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</si>
  <si>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</si>
  <si>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</si>
  <si>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</si>
  <si>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</si>
  <si>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</si>
  <si>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</si>
  <si>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</si>
  <si>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</si>
  <si>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</si>
  <si>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</si>
  <si>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</si>
  <si>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</si>
  <si>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</si>
  <si>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</si>
  <si>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</si>
  <si>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</si>
  <si>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</si>
  <si>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</si>
  <si>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</si>
  <si>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</si>
  <si>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</si>
  <si>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</si>
  <si>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</si>
  <si>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</si>
  <si>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</si>
  <si>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</si>
  <si>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</si>
  <si>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</si>
  <si>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</si>
  <si>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</si>
  <si>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</si>
  <si>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</si>
  <si>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</si>
  <si>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</si>
  <si>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</si>
  <si>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</si>
  <si>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</si>
  <si>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</si>
  <si>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</si>
  <si>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</si>
  <si>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</si>
  <si>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</si>
  <si>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</si>
  <si>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</si>
  <si>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</si>
  <si>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Cave Buttes Dam</t>
  </si>
  <si>
    <t>Rain / Stage</t>
  </si>
  <si>
    <t>Phoenix</t>
  </si>
  <si>
    <r>
      <t>33</t>
    </r>
    <r>
      <rPr>
        <sz val="11"/>
        <color theme="1"/>
        <rFont val="Calibri"/>
        <family val="2"/>
      </rPr>
      <t>° 43’ 01.3”</t>
    </r>
  </si>
  <si>
    <r>
      <t>112</t>
    </r>
    <r>
      <rPr>
        <sz val="11"/>
        <color theme="1"/>
        <rFont val="Calibri"/>
        <family val="2"/>
      </rPr>
      <t>° 02’ 40.2”</t>
    </r>
  </si>
  <si>
    <t>1/4 mi. N of Happy Valley Rd. &amp; 16th St.</t>
  </si>
  <si>
    <t>11/87; 10/01-04/02; 03/03; 07/11</t>
  </si>
  <si>
    <t>02-06/84; 11/84-07/86; 10/87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</si>
  <si>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</si>
  <si>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Programming error</t>
  </si>
  <si>
    <t>Estimated 38 tips</t>
  </si>
  <si>
    <t>No rain fell</t>
  </si>
  <si>
    <t>Unknown</t>
  </si>
  <si>
    <t>Data collision</t>
  </si>
  <si>
    <t>Tipping bucket</t>
  </si>
  <si>
    <t>Antenna</t>
  </si>
  <si>
    <t>No rain fell, also tube under-catch problem</t>
  </si>
  <si>
    <t>Battery</t>
  </si>
  <si>
    <t>Assigned 1mm to 8/27</t>
  </si>
  <si>
    <t>Lightning</t>
  </si>
  <si>
    <t>Assigned 6mm each to 3/28 and 3/29</t>
  </si>
  <si>
    <t>Vandalism</t>
  </si>
  <si>
    <t>Radio path</t>
  </si>
  <si>
    <t>_____</t>
  </si>
  <si>
    <t>Plugged funnel; 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</si>
  <si>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</si>
  <si>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</si>
  <si>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</si>
  <si>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</si>
  <si>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</si>
  <si>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</si>
  <si>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</si>
  <si>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</si>
  <si>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</si>
  <si>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</si>
  <si>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Cave Buttes Dam  # 19500</t>
  </si>
  <si>
    <t>Gage ID # History:</t>
  </si>
  <si>
    <r>
      <rPr>
        <b/>
        <sz val="11"/>
        <color theme="1"/>
        <rFont val="Calibri"/>
        <family val="2"/>
        <scheme val="minor"/>
      </rPr>
      <t>19500</t>
    </r>
    <r>
      <rPr>
        <sz val="11"/>
        <color theme="1"/>
        <rFont val="Calibri"/>
        <family val="2"/>
        <scheme val="minor"/>
      </rPr>
      <t xml:space="preserve"> since 03/02/18; 4900 since 03/01/93; 6400 since 07/30/92; 6620 since 10/01/87; 0074 since 08/01/86; 0070 starting 01/25/84</t>
    </r>
  </si>
  <si>
    <t>MEAN (50%)</t>
  </si>
  <si>
    <t>Tr = 2 years</t>
  </si>
  <si>
    <t>STDEV</t>
  </si>
  <si>
    <t>A new exterior tipping bucket was installed in March 2003.</t>
  </si>
  <si>
    <t>Our theory is that the tube between the rooftop funnel and the interior tipping-bucket stored some water that was never measured by the bucket.</t>
  </si>
  <si>
    <t>Station 4900 showed a history of apparent under-catch by the rain sensor (up to March 2003).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</si>
  <si>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</si>
  <si>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</si>
  <si>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</si>
  <si>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</si>
  <si>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</si>
  <si>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</si>
  <si>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</si>
  <si>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</si>
  <si>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1,670 ft.</t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</si>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</sst>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8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0" fontId="28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2" fillId="0" borderId="0" xfId="0" applyFont="1"/>
    <xf numFmtId="0" fontId="27" fillId="0" borderId="0" xfId="0" applyFont="1"/>
    <xf numFmtId="2" fontId="0" fillId="0" borderId="0" xfId="0" applyNumberFormat="1"/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9" fillId="13" borderId="26" xfId="0" applyNumberFormat="1" applyFont="1" applyFill="1" applyBorder="1" applyAlignment="1">
      <alignment horizontal="center"/>
    </xf>
    <xf numFmtId="2" fontId="30" fillId="13" borderId="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35" fillId="0" borderId="0" xfId="0" applyFon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6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2" fontId="25" fillId="0" borderId="13" xfId="0" applyNumberFormat="1" applyFont="1" applyBorder="1" applyAlignment="1">
      <alignment horizontal="right" vertical="center"/>
    </xf>
    <xf numFmtId="167" fontId="25" fillId="0" borderId="13" xfId="2" applyNumberFormat="1" applyFont="1" applyFill="1" applyBorder="1" applyAlignment="1" applyProtection="1">
      <alignment horizontal="left" vertical="center"/>
    </xf>
    <xf numFmtId="14" fontId="4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Meta_Stats!$O$9:$O$45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Meta_Stats!$P$9:$P$45</c:f>
              <c:numCache>
                <c:formatCode>0.00</c:formatCode>
                <c:ptCount val="37"/>
                <c:pt idx="0">
                  <c:v>1.5354300000000003</c:v>
                </c:pt>
                <c:pt idx="1">
                  <c:v>4.8425099999999999</c:v>
                </c:pt>
                <c:pt idx="2">
                  <c:v>5.5117999999999983</c:v>
                </c:pt>
                <c:pt idx="3">
                  <c:v>9.3306899999999935</c:v>
                </c:pt>
                <c:pt idx="4">
                  <c:v>11.062969999999996</c:v>
                </c:pt>
                <c:pt idx="5">
                  <c:v>4.448809999999999</c:v>
                </c:pt>
                <c:pt idx="6">
                  <c:v>8.936989999999998</c:v>
                </c:pt>
                <c:pt idx="7">
                  <c:v>4.9212499999999997</c:v>
                </c:pt>
                <c:pt idx="8">
                  <c:v>3.5432999999999999</c:v>
                </c:pt>
                <c:pt idx="9">
                  <c:v>8.5432899999999989</c:v>
                </c:pt>
                <c:pt idx="10">
                  <c:v>4.3306999999999984</c:v>
                </c:pt>
                <c:pt idx="11">
                  <c:v>2.5196799999999993</c:v>
                </c:pt>
                <c:pt idx="12">
                  <c:v>6.692899999999999</c:v>
                </c:pt>
                <c:pt idx="13">
                  <c:v>1.8110199999999999</c:v>
                </c:pt>
                <c:pt idx="14">
                  <c:v>6.8503799999999986</c:v>
                </c:pt>
                <c:pt idx="15">
                  <c:v>9.1732099999999992</c:v>
                </c:pt>
                <c:pt idx="16">
                  <c:v>13.543279999999996</c:v>
                </c:pt>
                <c:pt idx="17">
                  <c:v>5.9842399999999998</c:v>
                </c:pt>
                <c:pt idx="18">
                  <c:v>4.1338499999999989</c:v>
                </c:pt>
                <c:pt idx="19">
                  <c:v>7.9133699999999996</c:v>
                </c:pt>
                <c:pt idx="20">
                  <c:v>4.448809999999999</c:v>
                </c:pt>
                <c:pt idx="21">
                  <c:v>7.9527400000000013</c:v>
                </c:pt>
                <c:pt idx="23">
                  <c:v>4.5275499999999997</c:v>
                </c:pt>
                <c:pt idx="24">
                  <c:v>9.1732099999999992</c:v>
                </c:pt>
                <c:pt idx="25">
                  <c:v>9.685019999999998</c:v>
                </c:pt>
                <c:pt idx="26">
                  <c:v>6.4960499999999994</c:v>
                </c:pt>
                <c:pt idx="27">
                  <c:v>6.25983</c:v>
                </c:pt>
                <c:pt idx="28">
                  <c:v>6.9291199999999984</c:v>
                </c:pt>
                <c:pt idx="29">
                  <c:v>3.2283399999999993</c:v>
                </c:pt>
                <c:pt idx="30">
                  <c:v>9.763759999999996</c:v>
                </c:pt>
                <c:pt idx="31">
                  <c:v>8.8188799999999965</c:v>
                </c:pt>
                <c:pt idx="32">
                  <c:v>7.1653399999999978</c:v>
                </c:pt>
                <c:pt idx="33">
                  <c:v>4.6850299999999994</c:v>
                </c:pt>
                <c:pt idx="34">
                  <c:v>6.4173099999999987</c:v>
                </c:pt>
                <c:pt idx="35">
                  <c:v>6.1417199999999985</c:v>
                </c:pt>
                <c:pt idx="36">
                  <c:v>6.8110099999999996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F6-4C5A-93D3-8B26E348820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Meta_Stats!$O$9:$O$45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Meta_Stats!$Q$9:$Q$45</c:f>
              <c:numCache>
                <c:formatCode>0.00</c:formatCode>
                <c:ptCount val="37"/>
                <c:pt idx="0">
                  <c:v>0.94487999999999994</c:v>
                </c:pt>
                <c:pt idx="1">
                  <c:v>2.4015699999999995</c:v>
                </c:pt>
                <c:pt idx="2">
                  <c:v>0.90551000000000015</c:v>
                </c:pt>
                <c:pt idx="3">
                  <c:v>1.8110200000000001</c:v>
                </c:pt>
                <c:pt idx="4">
                  <c:v>0.55118</c:v>
                </c:pt>
                <c:pt idx="5">
                  <c:v>0.27559</c:v>
                </c:pt>
                <c:pt idx="6">
                  <c:v>1.4173200000000001</c:v>
                </c:pt>
                <c:pt idx="7">
                  <c:v>2.8346400000000003</c:v>
                </c:pt>
                <c:pt idx="8">
                  <c:v>1.2598400000000001</c:v>
                </c:pt>
                <c:pt idx="9">
                  <c:v>1.3385800000000001</c:v>
                </c:pt>
                <c:pt idx="10">
                  <c:v>1.4173199999999997</c:v>
                </c:pt>
                <c:pt idx="11">
                  <c:v>0.15748000000000001</c:v>
                </c:pt>
                <c:pt idx="12">
                  <c:v>0.55118000000000011</c:v>
                </c:pt>
                <c:pt idx="13">
                  <c:v>1.2598399999999998</c:v>
                </c:pt>
                <c:pt idx="14">
                  <c:v>1.2204699999999997</c:v>
                </c:pt>
                <c:pt idx="15">
                  <c:v>2.6377899999999999</c:v>
                </c:pt>
                <c:pt idx="16">
                  <c:v>1.4960599999999997</c:v>
                </c:pt>
                <c:pt idx="17">
                  <c:v>3.1889700000000003</c:v>
                </c:pt>
                <c:pt idx="18">
                  <c:v>1.9684999999999997</c:v>
                </c:pt>
                <c:pt idx="19">
                  <c:v>2.55905</c:v>
                </c:pt>
                <c:pt idx="20">
                  <c:v>0.55118</c:v>
                </c:pt>
                <c:pt idx="21">
                  <c:v>1.1417299999999999</c:v>
                </c:pt>
                <c:pt idx="23">
                  <c:v>2.3228299999999997</c:v>
                </c:pt>
                <c:pt idx="24">
                  <c:v>5.2362099999999998</c:v>
                </c:pt>
                <c:pt idx="25">
                  <c:v>5.9842399999999998</c:v>
                </c:pt>
                <c:pt idx="26">
                  <c:v>0.43307000000000001</c:v>
                </c:pt>
                <c:pt idx="27">
                  <c:v>2.1653499999999997</c:v>
                </c:pt>
                <c:pt idx="28">
                  <c:v>1.45669</c:v>
                </c:pt>
                <c:pt idx="29">
                  <c:v>2.2047199999999991</c:v>
                </c:pt>
                <c:pt idx="30">
                  <c:v>1.5354300000000001</c:v>
                </c:pt>
                <c:pt idx="31">
                  <c:v>0.43307000000000001</c:v>
                </c:pt>
                <c:pt idx="32">
                  <c:v>5.3543199999999995</c:v>
                </c:pt>
                <c:pt idx="33">
                  <c:v>1.8897600000000003</c:v>
                </c:pt>
                <c:pt idx="34">
                  <c:v>0.35433000000000003</c:v>
                </c:pt>
                <c:pt idx="35">
                  <c:v>1.2598400000000001</c:v>
                </c:pt>
                <c:pt idx="36">
                  <c:v>4.2519600000000004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F6-4C5A-93D3-8B26E3488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876912"/>
        <c:axId val="770216184"/>
      </c:barChart>
      <c:catAx>
        <c:axId val="76587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70216184"/>
        <c:crosses val="autoZero"/>
        <c:auto val="1"/>
        <c:lblAlgn val="ctr"/>
        <c:lblOffset val="100"/>
        <c:noMultiLvlLbl val="0"/>
      </c:catAx>
      <c:valAx>
        <c:axId val="7702161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658769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Cave Buttes Dam - 1,680 ft.</a:t>
            </a:r>
            <a:r>
              <a:rPr lang="en-US" sz="1400" b="1" i="0" u="none" strike="noStrike" baseline="0"/>
              <a:t>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4AD1754-DC13-47D1-8610-47CFE711B8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FEA-4F38-9410-E71B226D59E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F4F02F1-25C6-43A3-8E20-3C3DF5F927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FEA-4F38-9410-E71B226D59E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C99A6DE-7A03-43DA-98F8-4B91EA4B20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FEA-4F38-9410-E71B226D59E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550EDCE-7FE5-46B8-9CCD-60799C947E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FEA-4F38-9410-E71B226D59E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D9756E1-89CA-4299-99C7-1EC43B2B36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FEA-4F38-9410-E71B226D59E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E6B811C-0444-408B-9A25-0B6390D7DF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FEA-4F38-9410-E71B226D59E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</c:v>
                </c:pt>
                <c:pt idx="1">
                  <c:v>1.89</c:v>
                </c:pt>
                <c:pt idx="2">
                  <c:v>2.4</c:v>
                </c:pt>
                <c:pt idx="3">
                  <c:v>2.64</c:v>
                </c:pt>
                <c:pt idx="4">
                  <c:v>2.87</c:v>
                </c:pt>
                <c:pt idx="5">
                  <c:v>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</c:v>
                  </c:pt>
                  <c:pt idx="1">
                    <c:v>41</c:v>
                  </c:pt>
                  <c:pt idx="2">
                    <c:v>64</c:v>
                  </c:pt>
                  <c:pt idx="3">
                    <c:v>66</c:v>
                  </c:pt>
                  <c:pt idx="4">
                    <c:v>20</c:v>
                  </c:pt>
                  <c:pt idx="5">
                    <c:v>21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FEA-4F38-9410-E71B226D59E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2.2200000000000002</c:v>
                </c:pt>
                <c:pt idx="2">
                  <c:v>2.6</c:v>
                </c:pt>
                <c:pt idx="3">
                  <c:v>2.83</c:v>
                </c:pt>
                <c:pt idx="4">
                  <c:v>3.89</c:v>
                </c:pt>
                <c:pt idx="5">
                  <c:v>4.79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EA-4F38-9410-E71B226D5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216968"/>
        <c:axId val="770217360"/>
      </c:scatterChart>
      <c:valAx>
        <c:axId val="7702169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217360"/>
        <c:crosses val="autoZero"/>
        <c:crossBetween val="midCat"/>
      </c:valAx>
      <c:valAx>
        <c:axId val="77021736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2169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Cave Buttes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1065541019218903E-2"/>
                  <c:y val="-0.122614911900125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'WY-DD'!$C$8:$C$44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'WY-DD'!$D$8:$D$44</c:f>
              <c:numCache>
                <c:formatCode>General</c:formatCode>
                <c:ptCount val="37"/>
                <c:pt idx="0">
                  <c:v>17</c:v>
                </c:pt>
                <c:pt idx="1">
                  <c:v>27</c:v>
                </c:pt>
                <c:pt idx="2">
                  <c:v>38</c:v>
                </c:pt>
                <c:pt idx="3">
                  <c:v>51</c:v>
                </c:pt>
                <c:pt idx="4">
                  <c:v>39</c:v>
                </c:pt>
                <c:pt idx="5">
                  <c:v>19</c:v>
                </c:pt>
                <c:pt idx="6">
                  <c:v>32</c:v>
                </c:pt>
                <c:pt idx="7">
                  <c:v>27</c:v>
                </c:pt>
                <c:pt idx="8">
                  <c:v>19</c:v>
                </c:pt>
                <c:pt idx="9">
                  <c:v>39</c:v>
                </c:pt>
                <c:pt idx="10">
                  <c:v>32</c:v>
                </c:pt>
                <c:pt idx="11">
                  <c:v>10</c:v>
                </c:pt>
                <c:pt idx="12">
                  <c:v>35</c:v>
                </c:pt>
                <c:pt idx="13">
                  <c:v>8</c:v>
                </c:pt>
                <c:pt idx="14">
                  <c:v>26</c:v>
                </c:pt>
                <c:pt idx="15">
                  <c:v>28</c:v>
                </c:pt>
                <c:pt idx="16">
                  <c:v>45</c:v>
                </c:pt>
                <c:pt idx="17">
                  <c:v>18</c:v>
                </c:pt>
                <c:pt idx="18">
                  <c:v>22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3">
                  <c:v>27</c:v>
                </c:pt>
                <c:pt idx="24">
                  <c:v>23</c:v>
                </c:pt>
                <c:pt idx="25">
                  <c:v>24</c:v>
                </c:pt>
                <c:pt idx="26">
                  <c:v>24</c:v>
                </c:pt>
                <c:pt idx="27">
                  <c:v>28</c:v>
                </c:pt>
                <c:pt idx="28">
                  <c:v>27</c:v>
                </c:pt>
                <c:pt idx="29">
                  <c:v>13</c:v>
                </c:pt>
                <c:pt idx="30">
                  <c:v>36</c:v>
                </c:pt>
                <c:pt idx="31">
                  <c:v>23</c:v>
                </c:pt>
                <c:pt idx="32">
                  <c:v>29</c:v>
                </c:pt>
                <c:pt idx="33">
                  <c:v>20</c:v>
                </c:pt>
                <c:pt idx="34">
                  <c:v>27</c:v>
                </c:pt>
                <c:pt idx="35">
                  <c:v>31</c:v>
                </c:pt>
                <c:pt idx="3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8A-4BB0-BF59-FE54F84F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6896559"/>
        <c:axId val="1742118127"/>
      </c:barChart>
      <c:catAx>
        <c:axId val="2006896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118127"/>
        <c:crosses val="autoZero"/>
        <c:auto val="1"/>
        <c:lblAlgn val="ctr"/>
        <c:lblOffset val="100"/>
        <c:noMultiLvlLbl val="0"/>
      </c:catAx>
      <c:valAx>
        <c:axId val="174211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896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3'01.3%22N+112%C2%B002'40.2%22W/@33.71702,-112.0445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127001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55584" y="534323"/>
          <a:ext cx="66251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613833</xdr:colOff>
      <xdr:row>26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A103DD-E45D-4D6B-83C7-E6FBC7610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1702&amp;lon=-112.0445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6" t="s">
        <v>0</v>
      </c>
      <c r="B1" s="177"/>
      <c r="C1" s="177"/>
      <c r="D1" s="177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111</v>
      </c>
      <c r="B4" s="173" t="s">
        <v>112</v>
      </c>
      <c r="C4" s="174"/>
      <c r="D4" s="175"/>
      <c r="O4" s="2">
        <v>1984</v>
      </c>
      <c r="P4" s="160"/>
      <c r="Q4" s="91">
        <f>'1984'!C367</f>
        <v>0.66929000000000005</v>
      </c>
    </row>
    <row r="5" spans="1:17" ht="15" customHeight="1" thickBot="1">
      <c r="A5" s="17"/>
      <c r="B5" s="174"/>
      <c r="C5" s="174"/>
      <c r="D5" s="175"/>
      <c r="O5" s="2">
        <v>1985</v>
      </c>
      <c r="P5" s="160"/>
      <c r="Q5" s="160"/>
    </row>
    <row r="6" spans="1:17" ht="15.75" thickBot="1">
      <c r="A6" s="17" t="s">
        <v>2</v>
      </c>
      <c r="B6" s="12" t="s">
        <v>76</v>
      </c>
      <c r="C6" s="12"/>
      <c r="D6" s="15"/>
      <c r="O6" s="2">
        <v>1986</v>
      </c>
      <c r="P6" s="160"/>
      <c r="Q6" s="160"/>
    </row>
    <row r="7" spans="1:17" ht="15.75" thickBot="1">
      <c r="A7" s="17" t="s">
        <v>3</v>
      </c>
      <c r="B7" s="82">
        <f>(D7-B8)/365.25</f>
        <v>41.68377823408624</v>
      </c>
      <c r="C7" s="81" t="s">
        <v>71</v>
      </c>
      <c r="D7" s="80">
        <v>45931</v>
      </c>
      <c r="O7" s="2">
        <v>1987</v>
      </c>
      <c r="P7" s="90">
        <f>'1987'!B367</f>
        <v>3.2283399999999993</v>
      </c>
      <c r="Q7" s="91">
        <f>'1987'!C367</f>
        <v>3.9370000000000002E-2</v>
      </c>
    </row>
    <row r="8" spans="1:17" ht="15.75" thickBot="1">
      <c r="A8" s="18" t="s">
        <v>4</v>
      </c>
      <c r="B8" s="19">
        <v>30706</v>
      </c>
      <c r="C8" s="6"/>
      <c r="D8" s="16"/>
      <c r="O8" s="2">
        <v>1988</v>
      </c>
      <c r="P8" s="160"/>
      <c r="Q8" s="91">
        <f>'1988'!C367</f>
        <v>0.27559</v>
      </c>
    </row>
    <row r="9" spans="1:17" ht="15.75" thickBot="1">
      <c r="A9" s="17" t="s">
        <v>55</v>
      </c>
      <c r="B9" s="12" t="s">
        <v>77</v>
      </c>
      <c r="C9" s="12"/>
      <c r="D9" s="15"/>
      <c r="O9" s="2">
        <v>1989</v>
      </c>
      <c r="P9" s="90">
        <f>'1989'!B367</f>
        <v>1.5354300000000003</v>
      </c>
      <c r="Q9" s="91">
        <f>'1989'!C367</f>
        <v>0.94487999999999994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4.8425099999999999</v>
      </c>
      <c r="Q10" s="91">
        <f>'1990'!C367</f>
        <v>2.4015699999999995</v>
      </c>
    </row>
    <row r="11" spans="1:17" ht="15.75" thickBot="1">
      <c r="A11" s="17" t="s">
        <v>7</v>
      </c>
      <c r="B11" s="12" t="s">
        <v>78</v>
      </c>
      <c r="C11" s="20">
        <v>33.717019999999998</v>
      </c>
      <c r="D11" s="15"/>
      <c r="O11" s="2">
        <v>1991</v>
      </c>
      <c r="P11" s="90">
        <f>'1991'!B367</f>
        <v>5.5117999999999983</v>
      </c>
      <c r="Q11" s="91">
        <f>'1991'!C367</f>
        <v>0.90551000000000015</v>
      </c>
    </row>
    <row r="12" spans="1:17" ht="15.75" thickBot="1">
      <c r="A12" s="17" t="s">
        <v>8</v>
      </c>
      <c r="B12" s="12" t="s">
        <v>79</v>
      </c>
      <c r="C12" s="20">
        <v>-112.04451</v>
      </c>
      <c r="D12" s="15"/>
      <c r="O12" s="2">
        <v>1992</v>
      </c>
      <c r="P12" s="90">
        <f>'1992'!B367</f>
        <v>9.3306899999999935</v>
      </c>
      <c r="Q12" s="91">
        <f>'1992'!C367</f>
        <v>1.8110200000000001</v>
      </c>
    </row>
    <row r="13" spans="1:17" ht="15.75" thickBot="1">
      <c r="A13" s="17" t="s">
        <v>9</v>
      </c>
      <c r="B13" s="12" t="s">
        <v>127</v>
      </c>
      <c r="C13" s="12"/>
      <c r="D13" s="15"/>
      <c r="O13" s="2">
        <v>1993</v>
      </c>
      <c r="P13" s="90">
        <f>'1993'!B367</f>
        <v>11.062969999999996</v>
      </c>
      <c r="Q13" s="91">
        <f>'1993'!C367</f>
        <v>0.55118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1994</v>
      </c>
      <c r="P14" s="90">
        <f>'1994'!B367</f>
        <v>4.448809999999999</v>
      </c>
      <c r="Q14" s="91">
        <f>'1994'!C367</f>
        <v>0.27559</v>
      </c>
    </row>
    <row r="15" spans="1:17" ht="15.75" thickBot="1">
      <c r="A15" s="83" t="s">
        <v>131</v>
      </c>
      <c r="B15" s="12"/>
      <c r="C15" s="12"/>
      <c r="D15" s="62">
        <f>AVERAGE(P4:P48)</f>
        <v>6.4151818918918906</v>
      </c>
      <c r="O15" s="2">
        <v>1995</v>
      </c>
      <c r="P15" s="90">
        <f>'1995'!B367</f>
        <v>8.936989999999998</v>
      </c>
      <c r="Q15" s="91">
        <f>'1995'!C367</f>
        <v>1.4173200000000001</v>
      </c>
    </row>
    <row r="16" spans="1:17" ht="15.75" thickBot="1">
      <c r="A16" s="17" t="s">
        <v>11</v>
      </c>
      <c r="B16" s="12" t="s">
        <v>81</v>
      </c>
      <c r="C16" s="12"/>
      <c r="D16" s="15"/>
      <c r="O16" s="2">
        <v>1996</v>
      </c>
      <c r="P16" s="90">
        <f>'1996'!B367</f>
        <v>4.9212499999999997</v>
      </c>
      <c r="Q16" s="91">
        <f>'1996'!C367</f>
        <v>2.8346400000000003</v>
      </c>
    </row>
    <row r="17" spans="1:17" ht="15.75" thickBot="1">
      <c r="A17" s="17" t="s">
        <v>12</v>
      </c>
      <c r="B17" s="12" t="s">
        <v>82</v>
      </c>
      <c r="C17" s="12"/>
      <c r="D17" s="15"/>
      <c r="O17" s="2">
        <v>1997</v>
      </c>
      <c r="P17" s="90">
        <f>'1997'!B367</f>
        <v>3.5432999999999999</v>
      </c>
      <c r="Q17" s="91">
        <f>'1997'!C367</f>
        <v>1.2598400000000001</v>
      </c>
    </row>
    <row r="18" spans="1:17" ht="15.75" thickBot="1">
      <c r="A18" s="18" t="s">
        <v>13</v>
      </c>
      <c r="B18" s="6" t="s">
        <v>83</v>
      </c>
      <c r="C18" s="6"/>
      <c r="D18" s="16"/>
      <c r="O18" s="2">
        <v>1998</v>
      </c>
      <c r="P18" s="90">
        <f>'1998'!B367</f>
        <v>8.5432899999999989</v>
      </c>
      <c r="Q18" s="91">
        <f>'1998'!C367</f>
        <v>1.3385800000000001</v>
      </c>
    </row>
    <row r="19" spans="1:17" ht="15.75" thickBot="1">
      <c r="O19" s="2">
        <v>1999</v>
      </c>
      <c r="P19" s="90">
        <f>'1999'!B367</f>
        <v>4.3306999999999984</v>
      </c>
      <c r="Q19" s="91">
        <f>'1999'!C367</f>
        <v>1.4173199999999997</v>
      </c>
    </row>
    <row r="20" spans="1:17" ht="15.75" thickBot="1">
      <c r="A20" s="84" t="s">
        <v>14</v>
      </c>
      <c r="B20" s="30"/>
      <c r="C20" s="30"/>
      <c r="D20" s="31"/>
      <c r="O20" s="2">
        <v>2000</v>
      </c>
      <c r="P20" s="90">
        <f>'2000'!B367</f>
        <v>2.5196799999999993</v>
      </c>
      <c r="Q20" s="91">
        <f>'2000'!C367</f>
        <v>0.15748000000000001</v>
      </c>
    </row>
    <row r="21" spans="1:17" ht="15.75" thickBot="1">
      <c r="A21" s="32" t="s">
        <v>53</v>
      </c>
      <c r="B21" s="33"/>
      <c r="C21" s="33"/>
      <c r="D21" s="34"/>
      <c r="O21" s="2">
        <v>2001</v>
      </c>
      <c r="P21" s="90">
        <f>'2001'!B367</f>
        <v>6.692899999999999</v>
      </c>
      <c r="Q21" s="91">
        <f>'2001'!C367</f>
        <v>0.55118000000000011</v>
      </c>
    </row>
    <row r="22" spans="1:17" ht="15.75" thickBot="1">
      <c r="A22" s="35" t="s">
        <v>54</v>
      </c>
      <c r="B22" s="36"/>
      <c r="C22" s="36"/>
      <c r="D22" s="37"/>
      <c r="O22" s="2">
        <v>2002</v>
      </c>
      <c r="P22" s="90">
        <f>'2002'!B367</f>
        <v>1.8110199999999999</v>
      </c>
      <c r="Q22" s="91">
        <f>'2002'!C367</f>
        <v>1.2598399999999998</v>
      </c>
    </row>
    <row r="23" spans="1:17" ht="15.75" thickBot="1">
      <c r="O23" s="2">
        <v>2003</v>
      </c>
      <c r="P23" s="90">
        <f>'2003'!B367</f>
        <v>6.8503799999999986</v>
      </c>
      <c r="Q23" s="91">
        <f>'2003'!C367</f>
        <v>1.2204699999999997</v>
      </c>
    </row>
    <row r="24" spans="1:17" ht="15.75" thickBot="1">
      <c r="A24" s="38" t="s">
        <v>52</v>
      </c>
      <c r="B24" s="54"/>
      <c r="C24" s="54"/>
      <c r="D24" s="39"/>
      <c r="O24" s="2">
        <v>2004</v>
      </c>
      <c r="P24" s="90">
        <f>'2004'!B367</f>
        <v>9.1732099999999992</v>
      </c>
      <c r="Q24" s="91">
        <f>'2004'!C367</f>
        <v>2.6377899999999999</v>
      </c>
    </row>
    <row r="25" spans="1:17" ht="15.75" thickBot="1">
      <c r="A25" s="40"/>
      <c r="B25" s="40" t="s">
        <v>49</v>
      </c>
      <c r="C25" s="55">
        <v>34</v>
      </c>
      <c r="D25" s="57"/>
      <c r="O25" s="2">
        <v>2005</v>
      </c>
      <c r="P25" s="90">
        <f>'2005'!B367</f>
        <v>13.543279999999996</v>
      </c>
      <c r="Q25" s="91">
        <f>'2005'!C367</f>
        <v>1.4960599999999997</v>
      </c>
    </row>
    <row r="26" spans="1:17" ht="15.75" thickBot="1">
      <c r="A26" s="40"/>
      <c r="B26" s="40" t="s">
        <v>50</v>
      </c>
      <c r="C26" s="55">
        <v>2</v>
      </c>
      <c r="D26" s="57"/>
      <c r="O26" s="2">
        <v>2006</v>
      </c>
      <c r="P26" s="90">
        <f>'2006'!B367</f>
        <v>5.9842399999999998</v>
      </c>
      <c r="Q26" s="91">
        <f>'2006'!C367</f>
        <v>3.1889700000000003</v>
      </c>
    </row>
    <row r="27" spans="1:17" ht="15.75" thickBot="1">
      <c r="A27" s="41"/>
      <c r="B27" s="41" t="s">
        <v>51</v>
      </c>
      <c r="C27" s="56">
        <v>0</v>
      </c>
      <c r="D27" s="58"/>
      <c r="O27" s="2">
        <v>2007</v>
      </c>
      <c r="P27" s="90">
        <f>'2007'!B367</f>
        <v>4.1338499999999989</v>
      </c>
      <c r="Q27" s="91">
        <f>'2007'!C367</f>
        <v>1.9684999999999997</v>
      </c>
    </row>
    <row r="28" spans="1:17" ht="15.75" thickBot="1">
      <c r="O28" s="2">
        <v>2008</v>
      </c>
      <c r="P28" s="90">
        <f>'2008'!B367</f>
        <v>7.9133699999999996</v>
      </c>
      <c r="Q28" s="91">
        <f>'2008'!C367</f>
        <v>2.55905</v>
      </c>
    </row>
    <row r="29" spans="1:17" ht="15" customHeight="1" thickBot="1">
      <c r="A29" s="42"/>
      <c r="B29" s="50"/>
      <c r="C29" s="50"/>
      <c r="D29" s="51" t="s">
        <v>24</v>
      </c>
      <c r="O29" s="2">
        <v>2009</v>
      </c>
      <c r="P29" s="90">
        <f>'2009'!B367</f>
        <v>4.448809999999999</v>
      </c>
      <c r="Q29" s="91">
        <f>'2009'!C367</f>
        <v>0.55118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2010</v>
      </c>
      <c r="P30" s="90">
        <f>'2010'!B367</f>
        <v>7.9527400000000013</v>
      </c>
      <c r="Q30" s="91">
        <f>'2010'!C367</f>
        <v>1.1417299999999999</v>
      </c>
    </row>
    <row r="31" spans="1:17" ht="15.75" thickBot="1">
      <c r="A31" s="44" t="s">
        <v>16</v>
      </c>
      <c r="B31" s="45">
        <f>FREQ!$B$46</f>
        <v>0.79</v>
      </c>
      <c r="C31" s="158">
        <f>FREQ!$C$46</f>
        <v>41526</v>
      </c>
      <c r="D31" s="46">
        <v>8</v>
      </c>
      <c r="O31" s="2">
        <v>2011</v>
      </c>
      <c r="P31" s="160"/>
      <c r="Q31" s="160"/>
    </row>
    <row r="32" spans="1:17" ht="15.75" thickBot="1">
      <c r="A32" s="44" t="s">
        <v>17</v>
      </c>
      <c r="B32" s="45">
        <f>FREQ!$D$46</f>
        <v>1.89</v>
      </c>
      <c r="C32" s="158">
        <f>FREQ!$E$46</f>
        <v>41526</v>
      </c>
      <c r="D32" s="46">
        <v>41</v>
      </c>
      <c r="O32" s="2">
        <v>2012</v>
      </c>
      <c r="P32" s="90">
        <f>'2012'!B367</f>
        <v>4.5275499999999997</v>
      </c>
      <c r="Q32" s="91">
        <f>'2012'!C367</f>
        <v>2.3228299999999997</v>
      </c>
    </row>
    <row r="33" spans="1:17" ht="15.75" thickBot="1">
      <c r="A33" s="44" t="s">
        <v>18</v>
      </c>
      <c r="B33" s="45">
        <f>FREQ!$F$46</f>
        <v>2.4</v>
      </c>
      <c r="C33" s="158">
        <f>FREQ!$G$46</f>
        <v>41526</v>
      </c>
      <c r="D33" s="46">
        <v>64</v>
      </c>
      <c r="O33" s="2">
        <v>2013</v>
      </c>
      <c r="P33" s="90">
        <f>'2013'!B367</f>
        <v>9.1732099999999992</v>
      </c>
      <c r="Q33" s="91">
        <f>'2013'!C367</f>
        <v>5.2362099999999998</v>
      </c>
    </row>
    <row r="34" spans="1:17" ht="15.75" customHeight="1" thickBot="1">
      <c r="A34" s="44" t="s">
        <v>19</v>
      </c>
      <c r="B34" s="45">
        <f>FREQ!$H$46</f>
        <v>2.64</v>
      </c>
      <c r="C34" s="158">
        <f>FREQ!$I$46</f>
        <v>41526</v>
      </c>
      <c r="D34" s="46">
        <v>66</v>
      </c>
      <c r="O34" s="2">
        <v>2014</v>
      </c>
      <c r="P34" s="90">
        <f>'2014'!B367</f>
        <v>9.685019999999998</v>
      </c>
      <c r="Q34" s="91">
        <f>'2014'!C367</f>
        <v>5.9842399999999998</v>
      </c>
    </row>
    <row r="35" spans="1:17" ht="15.75" thickBot="1">
      <c r="A35" s="44" t="s">
        <v>20</v>
      </c>
      <c r="B35" s="45">
        <f>FREQ!$J$46</f>
        <v>2.87</v>
      </c>
      <c r="C35" s="158">
        <f>FREQ!$K$46</f>
        <v>41526</v>
      </c>
      <c r="D35" s="46">
        <v>20</v>
      </c>
      <c r="O35" s="2">
        <v>2015</v>
      </c>
      <c r="P35" s="90">
        <f>'2015'!B367</f>
        <v>6.4960499999999994</v>
      </c>
      <c r="Q35" s="91">
        <f>'2015'!C367</f>
        <v>0.43307000000000001</v>
      </c>
    </row>
    <row r="36" spans="1:17" ht="15.75" thickBot="1">
      <c r="A36" s="47" t="s">
        <v>21</v>
      </c>
      <c r="B36" s="48">
        <f>FREQ!$L$46</f>
        <v>3.5</v>
      </c>
      <c r="C36" s="159">
        <f>FREQ!$M$46</f>
        <v>41526</v>
      </c>
      <c r="D36" s="49">
        <v>21</v>
      </c>
      <c r="O36" s="2">
        <v>2016</v>
      </c>
      <c r="P36" s="90">
        <f>'2016'!B367</f>
        <v>6.25983</v>
      </c>
      <c r="Q36" s="91">
        <f>'2016'!C367</f>
        <v>2.1653499999999997</v>
      </c>
    </row>
    <row r="37" spans="1:17" ht="15.75" thickBot="1">
      <c r="O37" s="2">
        <v>2017</v>
      </c>
      <c r="P37" s="90">
        <f>'2017'!B367</f>
        <v>6.9291199999999984</v>
      </c>
      <c r="Q37" s="91">
        <f>'2017'!C367</f>
        <v>1.45669</v>
      </c>
    </row>
    <row r="38" spans="1:17" ht="16.5" thickBot="1">
      <c r="A38" s="178" t="s">
        <v>70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2">
        <v>2018</v>
      </c>
      <c r="P38" s="90">
        <f>'2018'!B367</f>
        <v>3.2283399999999993</v>
      </c>
      <c r="Q38" s="91">
        <f>'2018'!C367</f>
        <v>2.2047199999999991</v>
      </c>
    </row>
    <row r="39" spans="1:17" ht="15.75" thickBot="1">
      <c r="O39" s="2">
        <v>2019</v>
      </c>
      <c r="P39" s="90">
        <f>'2019'!B367</f>
        <v>9.763759999999996</v>
      </c>
      <c r="Q39" s="91">
        <f>'2019'!C367</f>
        <v>1.5354300000000001</v>
      </c>
    </row>
    <row r="40" spans="1:17" ht="15.75" thickBot="1">
      <c r="O40" s="2">
        <v>2020</v>
      </c>
      <c r="P40" s="90">
        <f>'2020'!B367</f>
        <v>8.8188799999999965</v>
      </c>
      <c r="Q40" s="91">
        <f>'2020'!C367</f>
        <v>0.43307000000000001</v>
      </c>
    </row>
    <row r="41" spans="1:17" ht="15.75" thickBot="1">
      <c r="O41" s="2">
        <v>2021</v>
      </c>
      <c r="P41" s="90">
        <f>'2021'!B367</f>
        <v>7.1653399999999978</v>
      </c>
      <c r="Q41" s="91">
        <f>'2021'!C367</f>
        <v>5.3543199999999995</v>
      </c>
    </row>
    <row r="42" spans="1:17" ht="15.75" thickBot="1">
      <c r="O42" s="2">
        <v>2022</v>
      </c>
      <c r="P42" s="90">
        <f>'2022'!B367</f>
        <v>4.6850299999999994</v>
      </c>
      <c r="Q42" s="91">
        <f>'2022'!C367</f>
        <v>1.8897600000000003</v>
      </c>
    </row>
    <row r="43" spans="1:17" ht="15.75" thickBot="1">
      <c r="O43" s="2">
        <v>2023</v>
      </c>
      <c r="P43" s="90">
        <f>'2023'!B367</f>
        <v>6.4173099999999987</v>
      </c>
      <c r="Q43" s="91">
        <f>'2023'!C367</f>
        <v>0.35433000000000003</v>
      </c>
    </row>
    <row r="44" spans="1:17" ht="15.75" thickBot="1">
      <c r="O44" s="2">
        <v>2024</v>
      </c>
      <c r="P44" s="90">
        <f>'2024'!B367</f>
        <v>6.1417199999999985</v>
      </c>
      <c r="Q44" s="91">
        <f>'2024'!C367</f>
        <v>1.2598400000000001</v>
      </c>
    </row>
    <row r="45" spans="1:17" ht="15" customHeight="1" thickBot="1">
      <c r="O45" s="2">
        <v>2025</v>
      </c>
      <c r="P45" s="90">
        <f>'2025'!B367</f>
        <v>6.8110099999999996</v>
      </c>
      <c r="Q45" s="91">
        <f>'2025'!C367</f>
        <v>4.2519600000000004</v>
      </c>
    </row>
    <row r="46" spans="1:17" ht="15.75" thickBot="1">
      <c r="O46" s="2">
        <v>2026</v>
      </c>
      <c r="P46" s="90"/>
      <c r="Q46" s="91"/>
    </row>
    <row r="47" spans="1:17" ht="15" customHeight="1" thickBot="1">
      <c r="O47" s="2">
        <v>2027</v>
      </c>
      <c r="P47" s="90"/>
      <c r="Q47" s="91"/>
    </row>
    <row r="48" spans="1:17" ht="15.75" thickBot="1">
      <c r="O48" s="2">
        <v>2028</v>
      </c>
      <c r="P48" s="90"/>
      <c r="Q48" s="91"/>
    </row>
    <row r="49" spans="15:17">
      <c r="O49" s="170" t="s">
        <v>130</v>
      </c>
      <c r="P49" s="171"/>
      <c r="Q49" s="171"/>
    </row>
    <row r="50" spans="15:17">
      <c r="O50" s="172"/>
      <c r="P50" s="172"/>
      <c r="Q50" s="172"/>
    </row>
  </sheetData>
  <sheetProtection algorithmName="SHA-512" hashValue="5N/CC80PIdHOXSiwo8GOvfuewNHP1eaXUFbDdGzshc5qhch02mx1bHeaubrf3SJv9IQKID9L/Ck0LMP80+AomA==" saltValue="QyvNV4U2PKLOB7duBzwtt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9:Q5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1.1417299999999999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0.66929000000000005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1.1417299999999999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0.70865999999999996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3.9370000000000002E-2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7.8740000000000004E-2</v>
      </c>
      <c r="J35" s="71">
        <f t="shared" ref="J35" ca="1" si="1">SUM(J4:J34)</f>
        <v>1.3779499999999998</v>
      </c>
      <c r="K35" s="71">
        <f t="shared" ref="K35" ca="1" si="2">SUM(K4:K34)</f>
        <v>0.15748000000000001</v>
      </c>
      <c r="L35" s="71">
        <f t="shared" ref="L35" ca="1" si="3">SUM(L4:L34)</f>
        <v>1.2598400000000001</v>
      </c>
      <c r="M35" s="71">
        <f t="shared" ref="M35" ca="1" si="4">SUM(M4:M34)</f>
        <v>2.8346400000000003</v>
      </c>
      <c r="U35" s="1"/>
      <c r="V35" s="3"/>
    </row>
    <row r="36" spans="1:22" ht="14.45" customHeight="1">
      <c r="A36" s="72" t="s">
        <v>47</v>
      </c>
      <c r="B36" s="73">
        <f ca="1">B35</f>
        <v>3.9370000000000002E-2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1.02362</v>
      </c>
      <c r="H36" s="73">
        <f t="shared" ca="1" si="5"/>
        <v>1.10236</v>
      </c>
      <c r="I36" s="73">
        <f t="shared" ca="1" si="5"/>
        <v>1.1811</v>
      </c>
      <c r="J36" s="73">
        <f t="shared" ca="1" si="5"/>
        <v>2.55905</v>
      </c>
      <c r="K36" s="73">
        <f t="shared" ca="1" si="5"/>
        <v>2.7165300000000001</v>
      </c>
      <c r="L36" s="73">
        <f t="shared" ca="1" si="5"/>
        <v>3.9763700000000002</v>
      </c>
      <c r="M36" s="73">
        <f t="shared" ca="1" si="5"/>
        <v>6.8110100000000005</v>
      </c>
    </row>
    <row r="37" spans="1:22" ht="14.45" customHeight="1">
      <c r="A37" s="72" t="s">
        <v>41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1.1417299999999999</v>
      </c>
      <c r="K37" s="73">
        <f t="shared" ca="1" si="6"/>
        <v>0.15748000000000001</v>
      </c>
      <c r="L37" s="73">
        <f ca="1">MAX(L4:L34)</f>
        <v>0.66929000000000005</v>
      </c>
      <c r="M37" s="73">
        <f t="shared" ca="1" si="6"/>
        <v>1.1417299999999999</v>
      </c>
    </row>
    <row r="38" spans="1:22" ht="14.45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6</v>
      </c>
    </row>
    <row r="40" spans="1:22" ht="15.75">
      <c r="A40" s="75" t="s">
        <v>44</v>
      </c>
      <c r="B40" s="76"/>
      <c r="C40" s="76"/>
      <c r="D40" s="77">
        <f ca="1">MAX(B4:M34)</f>
        <v>1.1417299999999999</v>
      </c>
    </row>
    <row r="41" spans="1:22" ht="15.75">
      <c r="A41" s="75" t="s">
        <v>45</v>
      </c>
      <c r="B41" s="76"/>
      <c r="C41" s="76"/>
      <c r="D41" s="77">
        <f ca="1">MAX(B35:M35)</f>
        <v>2.8346400000000003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4.2519600000000004</v>
      </c>
    </row>
    <row r="43" spans="1:22" ht="15.75">
      <c r="A43" s="75" t="s">
        <v>68</v>
      </c>
      <c r="B43" s="76"/>
      <c r="C43" s="76"/>
      <c r="D43" s="77">
        <f ca="1">M36</f>
        <v>6.8110100000000005</v>
      </c>
    </row>
    <row r="44" spans="1:22" ht="15.75">
      <c r="A44" s="75" t="s">
        <v>64</v>
      </c>
      <c r="B44" s="76"/>
      <c r="C44" s="76"/>
      <c r="D44" s="78">
        <f ca="1">M36/Meta_Stats!$D$15</f>
        <v>1.0617017747553494</v>
      </c>
    </row>
    <row r="45" spans="1:22" ht="15.75">
      <c r="A45" s="75" t="s">
        <v>46</v>
      </c>
      <c r="B45" s="76"/>
      <c r="C45" s="76"/>
      <c r="D45" s="79">
        <f ca="1">SUM(B38:M38)</f>
        <v>23</v>
      </c>
    </row>
    <row r="47" spans="1:22" ht="15.75">
      <c r="A47" s="178" t="s">
        <v>70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2011</formula>
    </cfRule>
    <cfRule type="cellIs" dxfId="7" priority="2" operator="equal">
      <formula>1988</formula>
    </cfRule>
    <cfRule type="cellIs" dxfId="6" priority="3" operator="between">
      <formula>1984</formula>
      <formula>1986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4"/>
  <sheetViews>
    <sheetView workbookViewId="0">
      <selection activeCell="L29" sqref="L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19500</v>
      </c>
      <c r="B2" s="166">
        <v>45668.5</v>
      </c>
      <c r="C2" s="167" t="s">
        <v>132</v>
      </c>
      <c r="D2" s="166">
        <v>45670.5</v>
      </c>
      <c r="E2" s="167" t="s">
        <v>132</v>
      </c>
      <c r="F2" s="168">
        <f>D2-B2</f>
        <v>2</v>
      </c>
      <c r="G2" s="169" t="s">
        <v>133</v>
      </c>
      <c r="H2" s="169" t="s">
        <v>86</v>
      </c>
      <c r="I2" s="167">
        <v>1</v>
      </c>
    </row>
    <row r="3" spans="1:9">
      <c r="A3" s="21">
        <v>19500</v>
      </c>
      <c r="B3" s="22">
        <v>44175.371527777781</v>
      </c>
      <c r="C3" s="21">
        <v>12</v>
      </c>
      <c r="D3" s="22">
        <v>44181.5</v>
      </c>
      <c r="E3" s="21">
        <v>12</v>
      </c>
      <c r="F3" s="23">
        <f>D3-B3</f>
        <v>6.1284722222189885</v>
      </c>
      <c r="G3" s="24" t="s">
        <v>87</v>
      </c>
      <c r="H3" s="24" t="s">
        <v>86</v>
      </c>
      <c r="I3" s="21">
        <v>1</v>
      </c>
    </row>
    <row r="4" spans="1:9">
      <c r="A4" s="105">
        <v>19500</v>
      </c>
      <c r="B4" s="106">
        <v>41889.5</v>
      </c>
      <c r="C4" s="105">
        <v>173</v>
      </c>
      <c r="D4" s="106">
        <v>41891.5</v>
      </c>
      <c r="E4" s="105">
        <v>173</v>
      </c>
      <c r="F4" s="107">
        <v>2</v>
      </c>
      <c r="G4" s="108" t="s">
        <v>84</v>
      </c>
      <c r="H4" s="108" t="s">
        <v>85</v>
      </c>
      <c r="I4" s="105">
        <v>3</v>
      </c>
    </row>
    <row r="5" spans="1:9">
      <c r="A5" s="101">
        <v>19500</v>
      </c>
      <c r="B5" s="102">
        <v>40748.5</v>
      </c>
      <c r="C5" s="101"/>
      <c r="D5" s="102">
        <v>40750.5</v>
      </c>
      <c r="E5" s="101"/>
      <c r="F5" s="103">
        <v>2</v>
      </c>
      <c r="G5" s="104" t="s">
        <v>89</v>
      </c>
      <c r="H5" s="104" t="s">
        <v>99</v>
      </c>
      <c r="I5" s="101">
        <v>2</v>
      </c>
    </row>
    <row r="6" spans="1:9">
      <c r="A6" s="21">
        <v>19500</v>
      </c>
      <c r="B6" s="22">
        <v>40509.262499999997</v>
      </c>
      <c r="C6" s="21">
        <v>26</v>
      </c>
      <c r="D6" s="22">
        <v>40511.324999999997</v>
      </c>
      <c r="E6" s="21">
        <v>26</v>
      </c>
      <c r="F6" s="23">
        <v>2.06</v>
      </c>
      <c r="G6" s="24" t="s">
        <v>84</v>
      </c>
      <c r="H6" s="24" t="s">
        <v>86</v>
      </c>
      <c r="I6" s="21">
        <v>1</v>
      </c>
    </row>
    <row r="7" spans="1:9">
      <c r="A7" s="21">
        <v>19500</v>
      </c>
      <c r="B7" s="22">
        <v>40404.485416666699</v>
      </c>
      <c r="C7" s="21">
        <v>187</v>
      </c>
      <c r="D7" s="22">
        <v>40407.529166666704</v>
      </c>
      <c r="E7" s="21">
        <v>187</v>
      </c>
      <c r="F7" s="23">
        <v>3.04</v>
      </c>
      <c r="G7" s="24" t="s">
        <v>87</v>
      </c>
      <c r="H7" s="24" t="s">
        <v>86</v>
      </c>
      <c r="I7" s="21">
        <v>1</v>
      </c>
    </row>
    <row r="8" spans="1:9">
      <c r="A8" s="21">
        <v>19500</v>
      </c>
      <c r="B8" s="22">
        <v>40177.959027777797</v>
      </c>
      <c r="C8" s="21">
        <v>22</v>
      </c>
      <c r="D8" s="22">
        <v>40180.209027777797</v>
      </c>
      <c r="E8" s="21">
        <v>22</v>
      </c>
      <c r="F8" s="23">
        <v>2.25</v>
      </c>
      <c r="G8" s="24" t="s">
        <v>88</v>
      </c>
      <c r="H8" s="24" t="s">
        <v>86</v>
      </c>
      <c r="I8" s="21">
        <v>1</v>
      </c>
    </row>
    <row r="9" spans="1:9">
      <c r="A9" s="21">
        <v>19500</v>
      </c>
      <c r="B9" s="22">
        <v>39335.809027777803</v>
      </c>
      <c r="C9" s="21">
        <v>105</v>
      </c>
      <c r="D9" s="22">
        <v>39342.308333333298</v>
      </c>
      <c r="E9" s="21">
        <v>105</v>
      </c>
      <c r="F9" s="23">
        <v>6.5</v>
      </c>
      <c r="G9" s="24" t="s">
        <v>84</v>
      </c>
      <c r="H9" s="24" t="s">
        <v>86</v>
      </c>
      <c r="I9" s="21">
        <v>1</v>
      </c>
    </row>
    <row r="10" spans="1:9">
      <c r="A10" s="21">
        <v>19500</v>
      </c>
      <c r="B10" s="22">
        <v>39216.831944444399</v>
      </c>
      <c r="C10" s="21">
        <v>55</v>
      </c>
      <c r="D10" s="22">
        <v>39223.281944444403</v>
      </c>
      <c r="E10" s="21">
        <v>55</v>
      </c>
      <c r="F10" s="23">
        <v>6.45</v>
      </c>
      <c r="G10" s="24" t="s">
        <v>89</v>
      </c>
      <c r="H10" s="24" t="s">
        <v>86</v>
      </c>
      <c r="I10" s="21">
        <v>1</v>
      </c>
    </row>
    <row r="11" spans="1:9">
      <c r="A11" s="21">
        <v>19500</v>
      </c>
      <c r="B11" s="22">
        <v>37966.895833333299</v>
      </c>
      <c r="C11" s="21">
        <v>48</v>
      </c>
      <c r="D11" s="22">
        <v>37969.440972222197</v>
      </c>
      <c r="E11" s="21">
        <v>48</v>
      </c>
      <c r="F11" s="23">
        <v>2.5499999999999998</v>
      </c>
      <c r="G11" s="24" t="s">
        <v>84</v>
      </c>
      <c r="H11" s="24" t="s">
        <v>86</v>
      </c>
      <c r="I11" s="21">
        <v>1</v>
      </c>
    </row>
    <row r="12" spans="1:9">
      <c r="A12" s="21">
        <v>19500</v>
      </c>
      <c r="B12" s="22">
        <v>37763.047916666699</v>
      </c>
      <c r="C12" s="21">
        <v>143</v>
      </c>
      <c r="D12" s="22">
        <v>37768.327777777798</v>
      </c>
      <c r="E12" s="21">
        <v>143</v>
      </c>
      <c r="F12" s="23">
        <v>5.28</v>
      </c>
      <c r="G12" s="24" t="s">
        <v>84</v>
      </c>
      <c r="H12" s="24" t="s">
        <v>86</v>
      </c>
      <c r="I12" s="21">
        <v>1</v>
      </c>
    </row>
    <row r="13" spans="1:9">
      <c r="A13" s="101">
        <v>19500</v>
      </c>
      <c r="B13" s="102">
        <v>37666.8125</v>
      </c>
      <c r="C13" s="101">
        <v>82</v>
      </c>
      <c r="D13" s="102">
        <v>37670.410416666702</v>
      </c>
      <c r="E13" s="101">
        <v>82</v>
      </c>
      <c r="F13" s="103">
        <v>3.6</v>
      </c>
      <c r="G13" s="104" t="s">
        <v>90</v>
      </c>
      <c r="H13" s="104" t="s">
        <v>91</v>
      </c>
      <c r="I13" s="101">
        <v>2</v>
      </c>
    </row>
    <row r="14" spans="1:9">
      <c r="A14" s="21">
        <v>19500</v>
      </c>
      <c r="B14" s="22">
        <v>37170.387499999997</v>
      </c>
      <c r="C14" s="21">
        <v>0</v>
      </c>
      <c r="D14" s="22">
        <v>37173.521527777797</v>
      </c>
      <c r="E14" s="21">
        <v>0</v>
      </c>
      <c r="F14" s="23">
        <v>3.13</v>
      </c>
      <c r="G14" s="24" t="s">
        <v>92</v>
      </c>
      <c r="H14" s="24" t="s">
        <v>86</v>
      </c>
      <c r="I14" s="21">
        <v>1</v>
      </c>
    </row>
    <row r="15" spans="1:9">
      <c r="A15" s="21">
        <v>19500</v>
      </c>
      <c r="B15" s="22">
        <v>36396.909027777801</v>
      </c>
      <c r="C15" s="21">
        <v>100</v>
      </c>
      <c r="D15" s="22">
        <v>36399.766666666699</v>
      </c>
      <c r="E15" s="21">
        <v>101</v>
      </c>
      <c r="F15" s="23">
        <v>2.86</v>
      </c>
      <c r="G15" s="24" t="s">
        <v>87</v>
      </c>
      <c r="H15" s="24" t="s">
        <v>93</v>
      </c>
      <c r="I15" s="21">
        <v>1</v>
      </c>
    </row>
    <row r="16" spans="1:9">
      <c r="A16" s="21">
        <v>19500</v>
      </c>
      <c r="B16" s="22">
        <v>35880.393750000003</v>
      </c>
      <c r="C16" s="21">
        <v>159</v>
      </c>
      <c r="D16" s="22">
        <v>35884.457638888904</v>
      </c>
      <c r="E16" s="21">
        <v>171</v>
      </c>
      <c r="F16" s="23">
        <v>4.0599999999999996</v>
      </c>
      <c r="G16" s="24" t="s">
        <v>94</v>
      </c>
      <c r="H16" s="24" t="s">
        <v>95</v>
      </c>
      <c r="I16" s="21">
        <v>1</v>
      </c>
    </row>
    <row r="17" spans="1:13">
      <c r="A17" s="21">
        <v>19500</v>
      </c>
      <c r="B17" s="22">
        <v>35857.564583333296</v>
      </c>
      <c r="C17" s="21">
        <v>141</v>
      </c>
      <c r="D17" s="22">
        <v>35860.066666666702</v>
      </c>
      <c r="E17" s="21">
        <v>141</v>
      </c>
      <c r="F17" s="23">
        <v>2.5</v>
      </c>
      <c r="G17" s="24" t="s">
        <v>96</v>
      </c>
      <c r="H17" s="24" t="s">
        <v>86</v>
      </c>
      <c r="I17" s="21">
        <v>1</v>
      </c>
    </row>
    <row r="18" spans="1:13">
      <c r="A18" s="21">
        <v>19500</v>
      </c>
      <c r="B18" s="22">
        <v>35777.022916666698</v>
      </c>
      <c r="C18" s="21">
        <v>19</v>
      </c>
      <c r="D18" s="22">
        <v>35782.531944444403</v>
      </c>
      <c r="E18" s="21">
        <v>19</v>
      </c>
      <c r="F18" s="23">
        <v>5.51</v>
      </c>
      <c r="G18" s="24" t="s">
        <v>97</v>
      </c>
      <c r="H18" s="24" t="s">
        <v>86</v>
      </c>
      <c r="I18" s="21">
        <v>1</v>
      </c>
    </row>
    <row r="19" spans="1:13">
      <c r="A19" s="21">
        <v>19500</v>
      </c>
      <c r="B19" s="22">
        <v>35420.953472222202</v>
      </c>
      <c r="C19" s="21">
        <v>11</v>
      </c>
      <c r="D19" s="22">
        <v>35423.386805555601</v>
      </c>
      <c r="E19" s="21">
        <v>11</v>
      </c>
      <c r="F19" s="23">
        <v>2.4300000000000002</v>
      </c>
      <c r="G19" s="24" t="s">
        <v>96</v>
      </c>
      <c r="H19" s="24" t="s">
        <v>86</v>
      </c>
      <c r="I19" s="21">
        <v>1</v>
      </c>
    </row>
    <row r="20" spans="1:13">
      <c r="A20" s="21">
        <v>19500</v>
      </c>
      <c r="B20" s="22">
        <v>35224.884027777778</v>
      </c>
      <c r="C20" s="21">
        <v>53</v>
      </c>
      <c r="D20" s="22">
        <v>35226.884027777778</v>
      </c>
      <c r="E20" s="21">
        <v>53</v>
      </c>
      <c r="F20" s="23">
        <f>D20-B20</f>
        <v>2</v>
      </c>
      <c r="G20" s="24" t="s">
        <v>87</v>
      </c>
      <c r="H20" s="24" t="s">
        <v>86</v>
      </c>
      <c r="I20" s="21">
        <v>1</v>
      </c>
    </row>
    <row r="21" spans="1:13">
      <c r="A21" s="21">
        <v>19500</v>
      </c>
      <c r="B21" s="22">
        <v>35088.384722222225</v>
      </c>
      <c r="C21" s="21">
        <v>19</v>
      </c>
      <c r="D21" s="22">
        <v>35091.884722222225</v>
      </c>
      <c r="E21" s="21">
        <v>19</v>
      </c>
      <c r="F21" s="23">
        <f t="shared" ref="F21:F24" si="0">D21-B21</f>
        <v>3.5</v>
      </c>
      <c r="G21" s="24" t="s">
        <v>87</v>
      </c>
      <c r="H21" s="24" t="s">
        <v>86</v>
      </c>
      <c r="I21" s="21">
        <v>1</v>
      </c>
    </row>
    <row r="22" spans="1:13">
      <c r="A22" s="21">
        <v>19500</v>
      </c>
      <c r="B22" s="22">
        <v>35013.939583333333</v>
      </c>
      <c r="C22" s="21">
        <v>19</v>
      </c>
      <c r="D22" s="22">
        <v>35018.439583333333</v>
      </c>
      <c r="E22" s="21">
        <v>19</v>
      </c>
      <c r="F22" s="23">
        <f t="shared" si="0"/>
        <v>4.5</v>
      </c>
      <c r="G22" s="24" t="s">
        <v>87</v>
      </c>
      <c r="H22" s="24" t="s">
        <v>86</v>
      </c>
      <c r="I22" s="21">
        <v>1</v>
      </c>
    </row>
    <row r="23" spans="1:13">
      <c r="A23" s="21">
        <v>19500</v>
      </c>
      <c r="B23" s="22">
        <v>35026.439583333333</v>
      </c>
      <c r="C23" s="21">
        <v>19</v>
      </c>
      <c r="D23" s="22">
        <v>35031.392361111109</v>
      </c>
      <c r="E23" s="21">
        <v>19</v>
      </c>
      <c r="F23" s="23">
        <f t="shared" si="0"/>
        <v>4.952777777776646</v>
      </c>
      <c r="G23" s="24" t="s">
        <v>87</v>
      </c>
      <c r="H23" s="24" t="s">
        <v>86</v>
      </c>
      <c r="I23" s="21">
        <v>1</v>
      </c>
    </row>
    <row r="24" spans="1:13">
      <c r="A24" s="21">
        <v>19500</v>
      </c>
      <c r="B24" s="22">
        <v>35000.477777777778</v>
      </c>
      <c r="C24" s="21">
        <v>0</v>
      </c>
      <c r="D24" s="22">
        <v>35002.486111111109</v>
      </c>
      <c r="E24" s="21">
        <v>19</v>
      </c>
      <c r="F24" s="109">
        <f t="shared" si="0"/>
        <v>2.0083333333313931</v>
      </c>
      <c r="G24" s="24" t="s">
        <v>87</v>
      </c>
      <c r="H24" s="24" t="s">
        <v>86</v>
      </c>
      <c r="I24" s="21">
        <v>1</v>
      </c>
    </row>
    <row r="25" spans="1:13">
      <c r="A25" s="21"/>
      <c r="B25" s="22"/>
      <c r="C25" s="21"/>
      <c r="D25" s="22"/>
      <c r="E25" s="21"/>
      <c r="F25" s="110">
        <f>SUM(F2:F24)</f>
        <v>81.309583333327041</v>
      </c>
      <c r="G25" s="24"/>
      <c r="H25" s="24"/>
      <c r="I25" s="21"/>
    </row>
    <row r="26" spans="1:13">
      <c r="A26" s="21"/>
      <c r="B26" s="22"/>
      <c r="C26" s="21"/>
      <c r="D26" s="22"/>
      <c r="E26" s="21"/>
      <c r="F26" s="23"/>
      <c r="G26" s="24"/>
      <c r="H26" s="24"/>
      <c r="I26" s="21"/>
    </row>
    <row r="27" spans="1:13">
      <c r="A27" s="21"/>
      <c r="B27" s="22"/>
      <c r="C27" s="161" t="s">
        <v>128</v>
      </c>
      <c r="D27" s="162"/>
      <c r="E27" s="164">
        <f>Meta_Stats!B7*365.25</f>
        <v>15225</v>
      </c>
      <c r="F27" s="163">
        <f>100-(F25/E27)*100</f>
        <v>99.465946907498676</v>
      </c>
      <c r="G27" s="161" t="s">
        <v>129</v>
      </c>
      <c r="H27" s="24"/>
      <c r="I27" s="21"/>
    </row>
    <row r="28" spans="1:13">
      <c r="A28" s="21"/>
      <c r="B28" s="22"/>
      <c r="C28" s="21"/>
      <c r="D28" s="22"/>
      <c r="E28" s="21"/>
      <c r="F28" s="23"/>
      <c r="G28" s="24"/>
      <c r="H28" s="24"/>
      <c r="I28" s="21"/>
    </row>
    <row r="29" spans="1:13">
      <c r="A29" s="111" t="s">
        <v>118</v>
      </c>
      <c r="B29" s="112"/>
      <c r="C29" s="113"/>
      <c r="D29" s="112"/>
      <c r="E29" s="113"/>
      <c r="F29" s="114"/>
      <c r="G29" s="115"/>
      <c r="H29" s="115"/>
      <c r="I29" s="113"/>
      <c r="J29" s="99"/>
      <c r="K29" s="99"/>
      <c r="L29" s="99"/>
      <c r="M29" s="99"/>
    </row>
    <row r="30" spans="1:13">
      <c r="A30" s="111" t="s">
        <v>117</v>
      </c>
      <c r="B30" s="112"/>
      <c r="C30" s="113"/>
      <c r="D30" s="112"/>
      <c r="E30" s="113"/>
      <c r="F30" s="114"/>
      <c r="G30" s="115"/>
      <c r="H30" s="115"/>
      <c r="I30" s="113"/>
      <c r="J30" s="99"/>
      <c r="K30" s="99"/>
      <c r="L30" s="99"/>
      <c r="M30" s="99"/>
    </row>
    <row r="31" spans="1:13">
      <c r="A31" s="111" t="s">
        <v>116</v>
      </c>
      <c r="B31" s="22"/>
      <c r="C31" s="21"/>
      <c r="D31" s="22"/>
      <c r="E31" s="21"/>
      <c r="F31" s="23"/>
      <c r="G31" s="24"/>
      <c r="H31" s="24"/>
      <c r="I31" s="21"/>
    </row>
    <row r="32" spans="1:13">
      <c r="A32" s="21"/>
      <c r="B32" s="22"/>
      <c r="C32" s="21"/>
      <c r="D32" s="22"/>
      <c r="E32" s="21"/>
      <c r="F32" s="23"/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21"/>
      <c r="D34" s="22"/>
      <c r="E34" s="21"/>
      <c r="F34" s="23"/>
      <c r="G34" s="24"/>
      <c r="H34" s="24"/>
      <c r="I3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50"/>
  <sheetViews>
    <sheetView zoomScale="75" zoomScaleNormal="75" workbookViewId="0">
      <pane ySplit="2" topLeftCell="A3" activePane="bottomLeft" state="frozen"/>
      <selection pane="bottomLeft" activeCell="B46" sqref="B46"/>
    </sheetView>
  </sheetViews>
  <sheetFormatPr defaultRowHeight="15"/>
  <cols>
    <col min="1" max="1" width="20.28515625" customWidth="1"/>
    <col min="3" max="3" width="12" style="133" bestFit="1" customWidth="1"/>
    <col min="5" max="5" width="12" style="133" bestFit="1" customWidth="1"/>
    <col min="7" max="7" width="12" style="133" bestFit="1" customWidth="1"/>
    <col min="9" max="9" width="12" style="133" bestFit="1" customWidth="1"/>
    <col min="10" max="10" width="9.140625" style="134"/>
    <col min="11" max="11" width="12" style="133" bestFit="1" customWidth="1"/>
    <col min="12" max="12" width="9.140625" style="134"/>
    <col min="13" max="13" width="12.7109375" style="133" bestFit="1" customWidth="1"/>
  </cols>
  <sheetData>
    <row r="1" spans="1:13" ht="26.25">
      <c r="A1" s="116"/>
      <c r="B1" s="117"/>
      <c r="C1" s="118"/>
      <c r="D1" s="119" t="s">
        <v>100</v>
      </c>
      <c r="E1" s="118"/>
      <c r="F1" s="120"/>
      <c r="G1" s="118"/>
      <c r="H1" s="120"/>
      <c r="I1" s="118"/>
      <c r="J1" s="121"/>
      <c r="K1" s="118"/>
      <c r="L1" s="121"/>
      <c r="M1" s="118"/>
    </row>
    <row r="2" spans="1:13" s="132" customFormat="1" ht="15.75" thickBot="1">
      <c r="A2" s="122" t="s">
        <v>101</v>
      </c>
      <c r="B2" s="123" t="s">
        <v>102</v>
      </c>
      <c r="C2" s="124" t="s">
        <v>103</v>
      </c>
      <c r="D2" s="122" t="s">
        <v>104</v>
      </c>
      <c r="E2" s="124" t="s">
        <v>103</v>
      </c>
      <c r="F2" s="122" t="s">
        <v>105</v>
      </c>
      <c r="G2" s="124" t="s">
        <v>103</v>
      </c>
      <c r="H2" s="122" t="s">
        <v>106</v>
      </c>
      <c r="I2" s="124" t="s">
        <v>103</v>
      </c>
      <c r="J2" s="123" t="s">
        <v>107</v>
      </c>
      <c r="K2" s="124" t="s">
        <v>103</v>
      </c>
      <c r="L2" s="123" t="s">
        <v>108</v>
      </c>
      <c r="M2" s="124" t="s">
        <v>103</v>
      </c>
    </row>
    <row r="3" spans="1:13">
      <c r="A3" s="122">
        <v>1984</v>
      </c>
      <c r="B3" s="125"/>
      <c r="C3" s="126"/>
      <c r="D3" s="125"/>
      <c r="E3" s="126"/>
      <c r="F3" s="125">
        <v>0.28000000000000003</v>
      </c>
      <c r="G3" s="126">
        <v>30926</v>
      </c>
      <c r="H3" s="125">
        <v>0.28000000000000003</v>
      </c>
      <c r="I3" s="126">
        <v>30926</v>
      </c>
      <c r="J3" s="125">
        <v>0.28000000000000003</v>
      </c>
      <c r="K3" s="126">
        <v>30926</v>
      </c>
      <c r="L3" s="125">
        <v>0.31</v>
      </c>
      <c r="M3" s="126">
        <v>30926</v>
      </c>
    </row>
    <row r="4" spans="1:13">
      <c r="A4" s="122">
        <v>1985</v>
      </c>
      <c r="B4" s="127"/>
      <c r="C4" s="126"/>
      <c r="D4" s="127"/>
      <c r="E4" s="126"/>
      <c r="F4" s="127">
        <v>0.31</v>
      </c>
      <c r="G4" s="126">
        <v>30958</v>
      </c>
      <c r="H4" s="127">
        <v>0.31</v>
      </c>
      <c r="I4" s="126">
        <v>30958</v>
      </c>
      <c r="J4" s="127">
        <v>0.31</v>
      </c>
      <c r="K4" s="126">
        <v>30958</v>
      </c>
      <c r="L4" s="127">
        <v>0.31</v>
      </c>
      <c r="M4" s="126">
        <v>30958</v>
      </c>
    </row>
    <row r="5" spans="1:13">
      <c r="A5" s="122">
        <v>1986</v>
      </c>
      <c r="B5" s="127"/>
      <c r="C5" s="126"/>
      <c r="D5" s="127"/>
      <c r="E5" s="126"/>
      <c r="F5" s="127">
        <v>0.24</v>
      </c>
      <c r="G5" s="126">
        <v>31651</v>
      </c>
      <c r="H5" s="127">
        <v>0.24</v>
      </c>
      <c r="I5" s="126">
        <v>31651</v>
      </c>
      <c r="J5" s="127">
        <v>0.24</v>
      </c>
      <c r="K5" s="126">
        <v>31652</v>
      </c>
      <c r="L5" s="127">
        <v>0.39</v>
      </c>
      <c r="M5" s="126">
        <v>31653</v>
      </c>
    </row>
    <row r="6" spans="1:13">
      <c r="A6" s="122">
        <v>1987</v>
      </c>
      <c r="B6" s="127"/>
      <c r="C6" s="126"/>
      <c r="D6" s="127"/>
      <c r="E6" s="126"/>
      <c r="F6" s="127">
        <v>0.47</v>
      </c>
      <c r="G6" s="126">
        <v>31832</v>
      </c>
      <c r="H6" s="127">
        <v>0.67</v>
      </c>
      <c r="I6" s="126">
        <v>31832</v>
      </c>
      <c r="J6" s="127">
        <v>0.98</v>
      </c>
      <c r="K6" s="126">
        <v>31833</v>
      </c>
      <c r="L6" s="127">
        <v>1.42</v>
      </c>
      <c r="M6" s="126">
        <v>31834</v>
      </c>
    </row>
    <row r="7" spans="1:13">
      <c r="A7" s="122">
        <v>1988</v>
      </c>
      <c r="B7" s="127"/>
      <c r="C7" s="126"/>
      <c r="D7" s="127"/>
      <c r="E7" s="126"/>
      <c r="F7" s="127">
        <v>0.79</v>
      </c>
      <c r="G7" s="126">
        <v>32383</v>
      </c>
      <c r="H7" s="127">
        <v>0.79</v>
      </c>
      <c r="I7" s="126">
        <v>32383</v>
      </c>
      <c r="J7" s="127">
        <v>0.79</v>
      </c>
      <c r="K7" s="126">
        <v>32383</v>
      </c>
      <c r="L7" s="127">
        <v>0.79</v>
      </c>
      <c r="M7" s="126">
        <v>32385</v>
      </c>
    </row>
    <row r="8" spans="1:13">
      <c r="A8" s="122">
        <v>1989</v>
      </c>
      <c r="B8" s="127">
        <v>0.12</v>
      </c>
      <c r="C8" s="126">
        <v>32754</v>
      </c>
      <c r="D8" s="127">
        <v>0.31</v>
      </c>
      <c r="E8" s="126">
        <v>32754</v>
      </c>
      <c r="F8" s="127">
        <v>0.63</v>
      </c>
      <c r="G8" s="126">
        <v>32754</v>
      </c>
      <c r="H8" s="127">
        <v>0.79</v>
      </c>
      <c r="I8" s="126">
        <v>32754</v>
      </c>
      <c r="J8" s="127">
        <v>0.79</v>
      </c>
      <c r="K8" s="126">
        <v>32755</v>
      </c>
      <c r="L8" s="127">
        <v>0.79</v>
      </c>
      <c r="M8" s="126">
        <v>32757</v>
      </c>
    </row>
    <row r="9" spans="1:13">
      <c r="A9" s="122">
        <v>1990</v>
      </c>
      <c r="B9" s="127">
        <v>0.31</v>
      </c>
      <c r="C9" s="126">
        <v>33119</v>
      </c>
      <c r="D9" s="127">
        <v>0.43</v>
      </c>
      <c r="E9" s="126">
        <v>33119</v>
      </c>
      <c r="F9" s="127">
        <v>0.47</v>
      </c>
      <c r="G9" s="126">
        <v>33119</v>
      </c>
      <c r="H9" s="127">
        <v>0.47</v>
      </c>
      <c r="I9" s="126">
        <v>33119</v>
      </c>
      <c r="J9" s="127">
        <v>0.87</v>
      </c>
      <c r="K9" s="126">
        <v>33100</v>
      </c>
      <c r="L9" s="127">
        <v>0.98</v>
      </c>
      <c r="M9" s="126">
        <v>33100</v>
      </c>
    </row>
    <row r="10" spans="1:13">
      <c r="A10" s="122">
        <v>1991</v>
      </c>
      <c r="B10" s="127">
        <v>0.16</v>
      </c>
      <c r="C10" s="126">
        <v>33461</v>
      </c>
      <c r="D10" s="127">
        <v>0.28000000000000003</v>
      </c>
      <c r="E10" s="126">
        <v>33461</v>
      </c>
      <c r="F10" s="127">
        <v>0.35</v>
      </c>
      <c r="G10" s="126">
        <v>33242</v>
      </c>
      <c r="H10" s="127">
        <v>0.43</v>
      </c>
      <c r="I10" s="126">
        <v>33242</v>
      </c>
      <c r="J10" s="127">
        <v>0.79</v>
      </c>
      <c r="K10" s="126">
        <v>33242</v>
      </c>
      <c r="L10" s="127">
        <v>1.18</v>
      </c>
      <c r="M10" s="126">
        <v>33299</v>
      </c>
    </row>
    <row r="11" spans="1:13">
      <c r="A11" s="122">
        <v>1992</v>
      </c>
      <c r="B11" s="127">
        <v>0.31</v>
      </c>
      <c r="C11" s="126">
        <v>33539</v>
      </c>
      <c r="D11" s="127">
        <v>0.35</v>
      </c>
      <c r="E11" s="126">
        <v>33582</v>
      </c>
      <c r="F11" s="127">
        <v>0.43</v>
      </c>
      <c r="G11" s="126">
        <v>33692</v>
      </c>
      <c r="H11" s="127">
        <v>0.47</v>
      </c>
      <c r="I11" s="126">
        <v>33692</v>
      </c>
      <c r="J11" s="127">
        <v>0.71</v>
      </c>
      <c r="K11" s="126">
        <v>33572</v>
      </c>
      <c r="L11" s="127">
        <v>0.98</v>
      </c>
      <c r="M11" s="126">
        <v>33692</v>
      </c>
    </row>
    <row r="12" spans="1:13">
      <c r="A12" s="122">
        <v>1993</v>
      </c>
      <c r="B12" s="127">
        <v>0.28000000000000003</v>
      </c>
      <c r="C12" s="126">
        <v>33983</v>
      </c>
      <c r="D12" s="127">
        <v>0.31</v>
      </c>
      <c r="E12" s="126">
        <v>33983</v>
      </c>
      <c r="F12" s="127">
        <v>0.55000000000000004</v>
      </c>
      <c r="G12" s="126">
        <v>33979</v>
      </c>
      <c r="H12" s="127">
        <v>0.71</v>
      </c>
      <c r="I12" s="126">
        <v>33979</v>
      </c>
      <c r="J12" s="127">
        <v>1.38</v>
      </c>
      <c r="K12" s="126">
        <v>33942</v>
      </c>
      <c r="L12" s="127">
        <v>1.38</v>
      </c>
      <c r="M12" s="126">
        <v>33944</v>
      </c>
    </row>
    <row r="13" spans="1:13">
      <c r="A13" s="122">
        <v>1994</v>
      </c>
      <c r="B13" s="127">
        <v>0.16</v>
      </c>
      <c r="C13" s="126">
        <v>34248</v>
      </c>
      <c r="D13" s="127">
        <v>0.47</v>
      </c>
      <c r="E13" s="126">
        <v>34248</v>
      </c>
      <c r="F13" s="127">
        <v>0.55000000000000004</v>
      </c>
      <c r="G13" s="126">
        <v>34248</v>
      </c>
      <c r="H13" s="127">
        <v>0.59</v>
      </c>
      <c r="I13" s="126">
        <v>34248</v>
      </c>
      <c r="J13" s="127">
        <v>1.46</v>
      </c>
      <c r="K13" s="126">
        <v>34288</v>
      </c>
      <c r="L13" s="127">
        <v>1.85</v>
      </c>
      <c r="M13" s="126">
        <v>34288</v>
      </c>
    </row>
    <row r="14" spans="1:13">
      <c r="A14" s="122">
        <v>1995</v>
      </c>
      <c r="B14" s="127">
        <v>0.28000000000000003</v>
      </c>
      <c r="C14" s="126">
        <v>34969</v>
      </c>
      <c r="D14" s="127">
        <v>0.35</v>
      </c>
      <c r="E14" s="126">
        <v>34969</v>
      </c>
      <c r="F14" s="127">
        <v>0.43</v>
      </c>
      <c r="G14" s="126">
        <v>34674</v>
      </c>
      <c r="H14" s="127">
        <v>0.71</v>
      </c>
      <c r="I14" s="126">
        <v>34970</v>
      </c>
      <c r="J14" s="127">
        <v>1.02</v>
      </c>
      <c r="K14" s="126">
        <v>34704</v>
      </c>
      <c r="L14" s="127">
        <v>1.1000000000000001</v>
      </c>
      <c r="M14" s="126">
        <v>34693</v>
      </c>
    </row>
    <row r="15" spans="1:13">
      <c r="A15" s="122">
        <v>1996</v>
      </c>
      <c r="B15" s="127">
        <v>0.24</v>
      </c>
      <c r="C15" s="126">
        <v>35004</v>
      </c>
      <c r="D15" s="127">
        <v>0.63</v>
      </c>
      <c r="E15" s="126">
        <v>35260</v>
      </c>
      <c r="F15" s="127">
        <v>0.71</v>
      </c>
      <c r="G15" s="126">
        <v>35260</v>
      </c>
      <c r="H15" s="127">
        <v>0.83</v>
      </c>
      <c r="I15" s="126">
        <v>35261</v>
      </c>
      <c r="J15" s="127">
        <v>0.87</v>
      </c>
      <c r="K15" s="126">
        <v>35261</v>
      </c>
      <c r="L15" s="127">
        <v>0.98</v>
      </c>
      <c r="M15" s="126">
        <v>35261</v>
      </c>
    </row>
    <row r="16" spans="1:13">
      <c r="A16" s="122">
        <v>1997</v>
      </c>
      <c r="B16" s="127">
        <v>0.24</v>
      </c>
      <c r="C16" s="126">
        <v>35645</v>
      </c>
      <c r="D16" s="127">
        <v>0.35</v>
      </c>
      <c r="E16" s="126">
        <v>35645</v>
      </c>
      <c r="F16" s="127">
        <v>0.67</v>
      </c>
      <c r="G16" s="126">
        <v>35488</v>
      </c>
      <c r="H16" s="127">
        <v>0.91</v>
      </c>
      <c r="I16" s="126">
        <v>42427</v>
      </c>
      <c r="J16" s="127">
        <v>1.1000000000000001</v>
      </c>
      <c r="K16" s="126">
        <v>35489</v>
      </c>
      <c r="L16" s="127">
        <v>1.1000000000000001</v>
      </c>
      <c r="M16" s="126">
        <v>35491</v>
      </c>
    </row>
    <row r="17" spans="1:13">
      <c r="A17" s="122">
        <v>1998</v>
      </c>
      <c r="B17" s="127">
        <v>0.24</v>
      </c>
      <c r="C17" s="126">
        <v>36022</v>
      </c>
      <c r="D17" s="127">
        <v>0.39</v>
      </c>
      <c r="E17" s="126">
        <v>36022</v>
      </c>
      <c r="F17" s="127">
        <v>0.55000000000000004</v>
      </c>
      <c r="G17" s="126">
        <v>35830</v>
      </c>
      <c r="H17" s="127">
        <v>0.91</v>
      </c>
      <c r="I17" s="126">
        <v>35830</v>
      </c>
      <c r="J17" s="127">
        <v>1.18</v>
      </c>
      <c r="K17" s="126">
        <v>35830</v>
      </c>
      <c r="L17" s="127">
        <v>1.22</v>
      </c>
      <c r="M17" s="126">
        <v>35843</v>
      </c>
    </row>
    <row r="18" spans="1:13">
      <c r="A18" s="122">
        <v>1999</v>
      </c>
      <c r="B18" s="127">
        <v>0.28000000000000003</v>
      </c>
      <c r="C18" s="126">
        <v>36356</v>
      </c>
      <c r="D18" s="127">
        <v>0.35</v>
      </c>
      <c r="E18" s="126">
        <v>36356</v>
      </c>
      <c r="F18" s="127">
        <v>0.47</v>
      </c>
      <c r="G18" s="126">
        <v>36356</v>
      </c>
      <c r="H18" s="127">
        <v>0.47</v>
      </c>
      <c r="I18" s="126">
        <v>36356</v>
      </c>
      <c r="J18" s="127">
        <v>0.75</v>
      </c>
      <c r="K18" s="126">
        <v>36252</v>
      </c>
      <c r="L18" s="127">
        <v>0.83</v>
      </c>
      <c r="M18" s="126">
        <v>36254</v>
      </c>
    </row>
    <row r="19" spans="1:13">
      <c r="A19" s="122">
        <v>2000</v>
      </c>
      <c r="B19" s="127">
        <v>0.08</v>
      </c>
      <c r="C19" s="126">
        <v>36591</v>
      </c>
      <c r="D19" s="127">
        <v>0.16</v>
      </c>
      <c r="E19" s="126">
        <v>36591</v>
      </c>
      <c r="F19" s="127">
        <v>0.31</v>
      </c>
      <c r="G19" s="126">
        <v>36591</v>
      </c>
      <c r="H19" s="127">
        <v>0.59</v>
      </c>
      <c r="I19" s="126">
        <v>36591</v>
      </c>
      <c r="J19" s="127">
        <v>1.38</v>
      </c>
      <c r="K19" s="126">
        <v>36591</v>
      </c>
      <c r="L19" s="127">
        <v>2.09</v>
      </c>
      <c r="M19" s="126">
        <v>36593</v>
      </c>
    </row>
    <row r="20" spans="1:13">
      <c r="A20" s="122">
        <v>2001</v>
      </c>
      <c r="B20" s="127">
        <v>0.12</v>
      </c>
      <c r="C20" s="126">
        <v>36957</v>
      </c>
      <c r="D20" s="127">
        <v>0.2</v>
      </c>
      <c r="E20" s="126">
        <v>36957</v>
      </c>
      <c r="F20" s="127">
        <v>0.39</v>
      </c>
      <c r="G20" s="126">
        <v>36918</v>
      </c>
      <c r="H20" s="127">
        <v>0.55000000000000004</v>
      </c>
      <c r="I20" s="126">
        <v>36918</v>
      </c>
      <c r="J20" s="127">
        <v>0.98</v>
      </c>
      <c r="K20" s="126">
        <v>36919</v>
      </c>
      <c r="L20" s="127">
        <v>0.98</v>
      </c>
      <c r="M20" s="126">
        <v>36921</v>
      </c>
    </row>
    <row r="21" spans="1:13">
      <c r="A21" s="122">
        <v>2002</v>
      </c>
      <c r="B21" s="127">
        <v>0.24</v>
      </c>
      <c r="C21" s="126">
        <v>37460</v>
      </c>
      <c r="D21" s="127">
        <v>0.39</v>
      </c>
      <c r="E21" s="126">
        <v>37460</v>
      </c>
      <c r="F21" s="127">
        <v>0.43</v>
      </c>
      <c r="G21" s="126">
        <v>37460</v>
      </c>
      <c r="H21" s="127">
        <v>0.43</v>
      </c>
      <c r="I21" s="126">
        <v>37460</v>
      </c>
      <c r="J21" s="127">
        <v>0.43</v>
      </c>
      <c r="K21" s="126">
        <v>37461</v>
      </c>
      <c r="L21" s="127">
        <v>0.43</v>
      </c>
      <c r="M21" s="126">
        <v>37508</v>
      </c>
    </row>
    <row r="22" spans="1:13">
      <c r="A22" s="122">
        <v>2003</v>
      </c>
      <c r="B22" s="127">
        <v>0.43</v>
      </c>
      <c r="C22" s="126">
        <v>37847</v>
      </c>
      <c r="D22" s="127">
        <v>0.63</v>
      </c>
      <c r="E22" s="126">
        <v>37847</v>
      </c>
      <c r="F22" s="127">
        <v>0.83</v>
      </c>
      <c r="G22" s="126">
        <v>37847</v>
      </c>
      <c r="H22" s="127">
        <v>0.91</v>
      </c>
      <c r="I22" s="126">
        <v>37665</v>
      </c>
      <c r="J22" s="127">
        <v>1.97</v>
      </c>
      <c r="K22" s="126">
        <v>37666</v>
      </c>
      <c r="L22" s="127">
        <v>2.2400000000000002</v>
      </c>
      <c r="M22" s="126">
        <v>37666</v>
      </c>
    </row>
    <row r="23" spans="1:13">
      <c r="A23" s="122">
        <v>2004</v>
      </c>
      <c r="B23" s="127">
        <v>0.47</v>
      </c>
      <c r="C23" s="126">
        <v>38195</v>
      </c>
      <c r="D23" s="127">
        <v>0.63</v>
      </c>
      <c r="E23" s="126">
        <v>38195</v>
      </c>
      <c r="F23" s="127">
        <v>0.83</v>
      </c>
      <c r="G23" s="126">
        <v>38079</v>
      </c>
      <c r="H23" s="127">
        <v>1.3</v>
      </c>
      <c r="I23" s="126">
        <v>38079</v>
      </c>
      <c r="J23" s="127">
        <v>1.81</v>
      </c>
      <c r="K23" s="126">
        <v>38079</v>
      </c>
      <c r="L23" s="127">
        <v>1.81</v>
      </c>
      <c r="M23" s="126">
        <v>38081</v>
      </c>
    </row>
    <row r="24" spans="1:13">
      <c r="A24" s="122">
        <v>2005</v>
      </c>
      <c r="B24" s="127">
        <v>0.51</v>
      </c>
      <c r="C24" s="126">
        <v>38327</v>
      </c>
      <c r="D24" s="127">
        <v>0.51</v>
      </c>
      <c r="E24" s="126">
        <v>38327</v>
      </c>
      <c r="F24" s="127">
        <v>0.71</v>
      </c>
      <c r="G24" s="126">
        <v>38378</v>
      </c>
      <c r="H24" s="127">
        <v>0.79</v>
      </c>
      <c r="I24" s="126">
        <v>38378</v>
      </c>
      <c r="J24" s="127">
        <v>1.34</v>
      </c>
      <c r="K24" s="126">
        <v>38395</v>
      </c>
      <c r="L24" s="127">
        <v>1.93</v>
      </c>
      <c r="M24" s="126">
        <v>38396</v>
      </c>
    </row>
    <row r="25" spans="1:13">
      <c r="A25" s="122">
        <v>2006</v>
      </c>
      <c r="B25" s="127">
        <v>0.31</v>
      </c>
      <c r="C25" s="126">
        <v>38853</v>
      </c>
      <c r="D25" s="127">
        <v>0.59</v>
      </c>
      <c r="E25" s="126">
        <v>38967</v>
      </c>
      <c r="F25" s="127">
        <v>0.94</v>
      </c>
      <c r="G25" s="126">
        <v>38967</v>
      </c>
      <c r="H25" s="127">
        <v>0.94</v>
      </c>
      <c r="I25" s="126">
        <v>38967</v>
      </c>
      <c r="J25" s="127">
        <v>1.38</v>
      </c>
      <c r="K25" s="126">
        <v>38788</v>
      </c>
      <c r="L25" s="127">
        <v>1.38</v>
      </c>
      <c r="M25" s="126">
        <v>38790</v>
      </c>
    </row>
    <row r="26" spans="1:13">
      <c r="A26" s="122">
        <v>2007</v>
      </c>
      <c r="B26" s="127">
        <v>0.43</v>
      </c>
      <c r="C26" s="126">
        <v>39286</v>
      </c>
      <c r="D26" s="127">
        <v>0.67</v>
      </c>
      <c r="E26" s="126">
        <v>39286</v>
      </c>
      <c r="F26" s="127">
        <v>1.02</v>
      </c>
      <c r="G26" s="126">
        <v>39286</v>
      </c>
      <c r="H26" s="127">
        <v>1.02</v>
      </c>
      <c r="I26" s="126">
        <v>39286</v>
      </c>
      <c r="J26" s="127">
        <v>1.06</v>
      </c>
      <c r="K26" s="126">
        <v>39287</v>
      </c>
      <c r="L26" s="127">
        <v>1.06</v>
      </c>
      <c r="M26" s="126">
        <v>39289</v>
      </c>
    </row>
    <row r="27" spans="1:13">
      <c r="A27" s="122">
        <v>2008</v>
      </c>
      <c r="B27" s="127">
        <v>0.39</v>
      </c>
      <c r="C27" s="126">
        <v>39639</v>
      </c>
      <c r="D27" s="127">
        <v>0.59</v>
      </c>
      <c r="E27" s="126">
        <v>39639</v>
      </c>
      <c r="F27" s="127">
        <v>0.79</v>
      </c>
      <c r="G27" s="126">
        <v>39416</v>
      </c>
      <c r="H27" s="127">
        <v>1.1000000000000001</v>
      </c>
      <c r="I27" s="126">
        <v>39416</v>
      </c>
      <c r="J27" s="127">
        <v>1.01</v>
      </c>
      <c r="K27" s="126">
        <v>39417</v>
      </c>
      <c r="L27" s="127">
        <v>2.2000000000000002</v>
      </c>
      <c r="M27" s="126">
        <v>39419</v>
      </c>
    </row>
    <row r="28" spans="1:13">
      <c r="A28" s="122">
        <v>2009</v>
      </c>
      <c r="B28" s="127">
        <v>0.16</v>
      </c>
      <c r="C28" s="126">
        <v>40038</v>
      </c>
      <c r="D28" s="127">
        <v>0.28000000000000003</v>
      </c>
      <c r="E28" s="126">
        <v>40038</v>
      </c>
      <c r="F28" s="127">
        <v>0.43</v>
      </c>
      <c r="G28" s="126">
        <v>39798</v>
      </c>
      <c r="H28" s="127">
        <v>0.59</v>
      </c>
      <c r="I28" s="126">
        <v>39798</v>
      </c>
      <c r="J28" s="127">
        <v>0.83</v>
      </c>
      <c r="K28" s="126">
        <v>39798</v>
      </c>
      <c r="L28" s="127">
        <v>1.18</v>
      </c>
      <c r="M28" s="126">
        <v>39800</v>
      </c>
    </row>
    <row r="29" spans="1:13">
      <c r="A29" s="122">
        <v>2010</v>
      </c>
      <c r="B29" s="127">
        <v>0.28000000000000003</v>
      </c>
      <c r="C29" s="126">
        <v>40197</v>
      </c>
      <c r="D29" s="127">
        <v>0.47</v>
      </c>
      <c r="E29" s="126">
        <v>40197</v>
      </c>
      <c r="F29" s="127">
        <v>0.67</v>
      </c>
      <c r="G29" s="126">
        <v>40197</v>
      </c>
      <c r="H29" s="127">
        <v>1.18</v>
      </c>
      <c r="I29" s="126">
        <v>40197</v>
      </c>
      <c r="J29" s="127">
        <v>1.65</v>
      </c>
      <c r="K29" s="126">
        <v>40199</v>
      </c>
      <c r="L29" s="127">
        <v>3.07</v>
      </c>
      <c r="M29" s="126">
        <v>40200</v>
      </c>
    </row>
    <row r="30" spans="1:13">
      <c r="A30" s="122">
        <v>2011</v>
      </c>
      <c r="B30" s="127">
        <v>0.28000000000000003</v>
      </c>
      <c r="C30" s="126">
        <v>40534</v>
      </c>
      <c r="D30" s="127">
        <v>0.43</v>
      </c>
      <c r="E30" s="126">
        <v>40534</v>
      </c>
      <c r="F30" s="127">
        <v>0.51</v>
      </c>
      <c r="G30" s="126">
        <v>40541</v>
      </c>
      <c r="H30" s="127">
        <v>0.67</v>
      </c>
      <c r="I30" s="126">
        <v>40541</v>
      </c>
      <c r="J30" s="127">
        <v>1.06</v>
      </c>
      <c r="K30" s="126">
        <v>40542</v>
      </c>
      <c r="L30" s="127">
        <v>1.06</v>
      </c>
      <c r="M30" s="126">
        <v>40544</v>
      </c>
    </row>
    <row r="31" spans="1:13">
      <c r="A31" s="122">
        <v>2012</v>
      </c>
      <c r="B31" s="127">
        <v>0.35</v>
      </c>
      <c r="C31" s="126">
        <v>41144</v>
      </c>
      <c r="D31" s="127">
        <v>0.43</v>
      </c>
      <c r="E31" s="126">
        <v>41144</v>
      </c>
      <c r="F31" s="127">
        <v>0.47</v>
      </c>
      <c r="G31" s="126">
        <v>41144</v>
      </c>
      <c r="H31" s="127">
        <v>0.51</v>
      </c>
      <c r="I31" s="126">
        <v>40852</v>
      </c>
      <c r="J31" s="127">
        <v>0.51</v>
      </c>
      <c r="K31" s="126">
        <v>40852</v>
      </c>
      <c r="L31" s="127">
        <v>0.79</v>
      </c>
      <c r="M31" s="126">
        <v>41145</v>
      </c>
    </row>
    <row r="32" spans="1:13">
      <c r="A32" s="122">
        <v>2013</v>
      </c>
      <c r="B32" s="127">
        <v>0.79</v>
      </c>
      <c r="C32" s="126">
        <v>41526</v>
      </c>
      <c r="D32" s="127">
        <v>1.89</v>
      </c>
      <c r="E32" s="126">
        <v>41526</v>
      </c>
      <c r="F32" s="127">
        <v>2.4</v>
      </c>
      <c r="G32" s="126">
        <v>41526</v>
      </c>
      <c r="H32" s="127">
        <v>2.64</v>
      </c>
      <c r="I32" s="126">
        <v>41526</v>
      </c>
      <c r="J32" s="127">
        <v>2.87</v>
      </c>
      <c r="K32" s="126">
        <v>41526</v>
      </c>
      <c r="L32" s="127">
        <v>3.5</v>
      </c>
      <c r="M32" s="126">
        <v>41526</v>
      </c>
    </row>
    <row r="33" spans="1:13">
      <c r="A33" s="122">
        <v>2014</v>
      </c>
      <c r="B33" s="127">
        <v>0.55000000000000004</v>
      </c>
      <c r="C33" s="126">
        <v>41699</v>
      </c>
      <c r="D33" s="127">
        <v>0.83</v>
      </c>
      <c r="E33" s="126">
        <v>41910</v>
      </c>
      <c r="F33" s="127">
        <v>1.1000000000000001</v>
      </c>
      <c r="G33" s="126">
        <v>41890</v>
      </c>
      <c r="H33" s="127">
        <v>1.34</v>
      </c>
      <c r="I33" s="126">
        <v>41699</v>
      </c>
      <c r="J33" s="127">
        <v>1.69</v>
      </c>
      <c r="K33" s="126">
        <v>41890</v>
      </c>
      <c r="L33" s="127">
        <v>1.81</v>
      </c>
      <c r="M33" s="126">
        <v>41602</v>
      </c>
    </row>
    <row r="34" spans="1:13">
      <c r="A34" s="122">
        <v>2015</v>
      </c>
      <c r="B34" s="127">
        <v>0.12</v>
      </c>
      <c r="C34" s="126">
        <v>42188</v>
      </c>
      <c r="D34" s="127">
        <v>0.31</v>
      </c>
      <c r="E34" s="126">
        <v>42139</v>
      </c>
      <c r="F34" s="127">
        <v>0.71</v>
      </c>
      <c r="G34" s="126">
        <v>42082</v>
      </c>
      <c r="H34" s="127">
        <v>1.1399999999999999</v>
      </c>
      <c r="I34" s="126">
        <v>42082</v>
      </c>
      <c r="J34" s="127">
        <v>1.22</v>
      </c>
      <c r="K34" s="126">
        <v>42083</v>
      </c>
      <c r="L34" s="127">
        <v>1.22</v>
      </c>
      <c r="M34" s="126">
        <v>42085</v>
      </c>
    </row>
    <row r="35" spans="1:13">
      <c r="A35" s="122">
        <v>2016</v>
      </c>
      <c r="B35" s="127">
        <v>0.43</v>
      </c>
      <c r="C35" s="126">
        <v>42587</v>
      </c>
      <c r="D35" s="127">
        <v>0.75</v>
      </c>
      <c r="E35" s="126">
        <v>42587</v>
      </c>
      <c r="F35" s="127">
        <v>0.91</v>
      </c>
      <c r="G35" s="126">
        <v>42587</v>
      </c>
      <c r="H35" s="127">
        <v>0.94</v>
      </c>
      <c r="I35" s="126">
        <v>42587</v>
      </c>
      <c r="J35" s="127">
        <v>0.94</v>
      </c>
      <c r="K35" s="126">
        <v>42588</v>
      </c>
      <c r="L35" s="127">
        <v>1.42</v>
      </c>
      <c r="M35" s="126">
        <v>42587</v>
      </c>
    </row>
    <row r="36" spans="1:13">
      <c r="A36" s="122">
        <v>2017</v>
      </c>
      <c r="B36" s="127">
        <v>0.47</v>
      </c>
      <c r="C36" s="126">
        <v>42950</v>
      </c>
      <c r="D36" s="127">
        <v>0.87</v>
      </c>
      <c r="E36" s="126">
        <v>42950</v>
      </c>
      <c r="F36" s="127">
        <v>0.87</v>
      </c>
      <c r="G36" s="126">
        <v>42950</v>
      </c>
      <c r="H36" s="127">
        <v>0.87</v>
      </c>
      <c r="I36" s="126">
        <v>42950</v>
      </c>
      <c r="J36" s="127">
        <v>0.91</v>
      </c>
      <c r="K36" s="126">
        <v>42793</v>
      </c>
      <c r="L36" s="127">
        <v>1.1399999999999999</v>
      </c>
      <c r="M36" s="126">
        <v>42726</v>
      </c>
    </row>
    <row r="37" spans="1:13">
      <c r="A37" s="122">
        <v>2018</v>
      </c>
      <c r="B37" s="127">
        <v>0.59</v>
      </c>
      <c r="C37" s="126">
        <v>40733</v>
      </c>
      <c r="D37" s="127">
        <v>0.71</v>
      </c>
      <c r="E37" s="126">
        <v>40733</v>
      </c>
      <c r="F37" s="127">
        <v>0.75</v>
      </c>
      <c r="G37" s="126">
        <v>40733</v>
      </c>
      <c r="H37" s="127">
        <v>0.94</v>
      </c>
      <c r="I37" s="126">
        <v>43292</v>
      </c>
      <c r="J37" s="127">
        <v>0.98</v>
      </c>
      <c r="K37" s="126">
        <v>43292</v>
      </c>
      <c r="L37" s="127">
        <v>1.73</v>
      </c>
      <c r="M37" s="126">
        <v>43292</v>
      </c>
    </row>
    <row r="38" spans="1:13">
      <c r="A38" s="122">
        <v>2019</v>
      </c>
      <c r="B38" s="127">
        <v>0.31</v>
      </c>
      <c r="C38" s="126">
        <v>43731</v>
      </c>
      <c r="D38" s="127">
        <v>0.51</v>
      </c>
      <c r="E38" s="126">
        <v>43375</v>
      </c>
      <c r="F38" s="127">
        <v>1.1399999999999999</v>
      </c>
      <c r="G38" s="126">
        <v>43375</v>
      </c>
      <c r="H38" s="127">
        <v>1.42</v>
      </c>
      <c r="I38" s="126">
        <v>43375</v>
      </c>
      <c r="J38" s="127">
        <v>2.36</v>
      </c>
      <c r="K38" s="126">
        <v>43375</v>
      </c>
      <c r="L38" s="127">
        <v>2.4</v>
      </c>
      <c r="M38" s="126">
        <v>43375</v>
      </c>
    </row>
    <row r="39" spans="1:13">
      <c r="A39" s="122">
        <v>2020</v>
      </c>
      <c r="B39" s="127">
        <v>0.35</v>
      </c>
      <c r="C39" s="126">
        <v>43789</v>
      </c>
      <c r="D39" s="127">
        <v>0.55000000000000004</v>
      </c>
      <c r="E39" s="126">
        <v>43789</v>
      </c>
      <c r="F39" s="127">
        <v>0.71</v>
      </c>
      <c r="G39" s="126">
        <v>43789</v>
      </c>
      <c r="H39" s="127">
        <v>1.18</v>
      </c>
      <c r="I39" s="126">
        <v>43789</v>
      </c>
      <c r="J39" s="127">
        <v>1.89</v>
      </c>
      <c r="K39" s="126">
        <v>43789</v>
      </c>
      <c r="L39" s="127">
        <v>2.2400000000000002</v>
      </c>
      <c r="M39" s="126">
        <v>43789</v>
      </c>
    </row>
    <row r="40" spans="1:13">
      <c r="A40" s="122">
        <v>2021</v>
      </c>
      <c r="B40" s="127">
        <v>0.39</v>
      </c>
      <c r="C40" s="126">
        <v>44426</v>
      </c>
      <c r="D40" s="127">
        <v>0.59</v>
      </c>
      <c r="E40" s="126">
        <v>44426</v>
      </c>
      <c r="F40" s="127">
        <v>0.67</v>
      </c>
      <c r="G40" s="126">
        <v>44426</v>
      </c>
      <c r="H40" s="127">
        <v>0.71</v>
      </c>
      <c r="I40" s="126">
        <v>44422</v>
      </c>
      <c r="J40" s="127">
        <v>0.98</v>
      </c>
      <c r="K40" s="126">
        <v>44400</v>
      </c>
      <c r="L40" s="127">
        <v>1.93</v>
      </c>
      <c r="M40" s="126">
        <v>44400</v>
      </c>
    </row>
    <row r="41" spans="1:13">
      <c r="A41" s="122">
        <v>2022</v>
      </c>
      <c r="B41" s="127">
        <v>0.31</v>
      </c>
      <c r="C41" s="126">
        <v>44772</v>
      </c>
      <c r="D41" s="127">
        <v>0.47</v>
      </c>
      <c r="E41" s="126">
        <v>44772</v>
      </c>
      <c r="F41" s="127">
        <v>0.51</v>
      </c>
      <c r="G41" s="126">
        <v>44772</v>
      </c>
      <c r="H41" s="127">
        <v>0.67</v>
      </c>
      <c r="I41" s="126">
        <v>44554</v>
      </c>
      <c r="J41" s="127">
        <v>1.3</v>
      </c>
      <c r="K41" s="126">
        <v>44554</v>
      </c>
      <c r="L41" s="127">
        <v>1.3</v>
      </c>
      <c r="M41" s="126">
        <v>44554</v>
      </c>
    </row>
    <row r="42" spans="1:13">
      <c r="A42" s="122">
        <v>2023</v>
      </c>
      <c r="B42" s="127">
        <v>0.63</v>
      </c>
      <c r="C42" s="126">
        <v>44942</v>
      </c>
      <c r="D42" s="127">
        <v>0.67</v>
      </c>
      <c r="E42" s="126">
        <v>44942</v>
      </c>
      <c r="F42" s="127">
        <v>0.71</v>
      </c>
      <c r="G42" s="126">
        <v>44942</v>
      </c>
      <c r="H42" s="127">
        <v>0.75</v>
      </c>
      <c r="I42" s="126">
        <v>44942</v>
      </c>
      <c r="J42" s="127">
        <v>1.06</v>
      </c>
      <c r="K42" s="126">
        <v>44942</v>
      </c>
      <c r="L42" s="127">
        <v>1.18</v>
      </c>
      <c r="M42" s="126">
        <v>44942</v>
      </c>
    </row>
    <row r="43" spans="1:13">
      <c r="A43" s="122">
        <v>2024</v>
      </c>
      <c r="B43" s="127">
        <v>0.31</v>
      </c>
      <c r="C43" s="126">
        <v>45487</v>
      </c>
      <c r="D43" s="127">
        <v>0.59</v>
      </c>
      <c r="E43" s="126">
        <v>45487</v>
      </c>
      <c r="F43" s="127">
        <v>0.59</v>
      </c>
      <c r="G43" s="126">
        <v>45487</v>
      </c>
      <c r="H43" s="127">
        <v>0.59</v>
      </c>
      <c r="I43" s="126">
        <v>45487</v>
      </c>
      <c r="J43" s="127">
        <v>0.87</v>
      </c>
      <c r="K43" s="126">
        <v>45383</v>
      </c>
      <c r="L43" s="127">
        <v>0.91</v>
      </c>
      <c r="M43" s="126">
        <v>45384</v>
      </c>
    </row>
    <row r="44" spans="1:13" ht="15.75" thickBot="1">
      <c r="A44" s="122">
        <v>2025</v>
      </c>
      <c r="B44" s="128">
        <v>0.51</v>
      </c>
      <c r="C44" s="126">
        <v>45810</v>
      </c>
      <c r="D44" s="128">
        <v>0.83</v>
      </c>
      <c r="E44" s="126">
        <v>45810</v>
      </c>
      <c r="F44" s="128">
        <v>0.98</v>
      </c>
      <c r="G44" s="126">
        <v>45810</v>
      </c>
      <c r="H44" s="128">
        <v>1.1399999999999999</v>
      </c>
      <c r="I44" s="126">
        <v>45810</v>
      </c>
      <c r="J44" s="128">
        <v>1.34</v>
      </c>
      <c r="K44" s="126">
        <v>45810</v>
      </c>
      <c r="L44" s="128">
        <v>1.38</v>
      </c>
      <c r="M44" s="126">
        <v>45812</v>
      </c>
    </row>
    <row r="45" spans="1:13">
      <c r="A45" s="129"/>
      <c r="B45" s="129"/>
      <c r="C45" s="126"/>
      <c r="D45" s="129"/>
      <c r="E45" s="126"/>
      <c r="F45" s="129"/>
      <c r="G45" s="126"/>
      <c r="H45" s="129"/>
      <c r="I45" s="126"/>
      <c r="J45" s="130"/>
      <c r="K45" s="126"/>
      <c r="L45" s="130"/>
      <c r="M45" s="126"/>
    </row>
    <row r="46" spans="1:13">
      <c r="A46" s="122" t="s">
        <v>109</v>
      </c>
      <c r="B46" s="123">
        <f>MAX(B3:B44)</f>
        <v>0.79</v>
      </c>
      <c r="C46" s="131">
        <f>VLOOKUP(MAX($B$3:$B$44), $B$3:$C$44, 2, FALSE)</f>
        <v>41526</v>
      </c>
      <c r="D46" s="123">
        <f>MAX(D3:D44)</f>
        <v>1.89</v>
      </c>
      <c r="E46" s="131">
        <f>VLOOKUP(MAX($D$3:$D$44), $D$3:$E$44, 2, FALSE)</f>
        <v>41526</v>
      </c>
      <c r="F46" s="123">
        <f>MAX(F3:F44)</f>
        <v>2.4</v>
      </c>
      <c r="G46" s="131">
        <f>VLOOKUP(MAX($F$3:$F$44), $F$3:$G$44, 2, FALSE)</f>
        <v>41526</v>
      </c>
      <c r="H46" s="123">
        <f>MAX(H3:H44)</f>
        <v>2.64</v>
      </c>
      <c r="I46" s="131">
        <f>VLOOKUP(MAX($H$3:$H$44), $H$3:$I$44, 2, FALSE)</f>
        <v>41526</v>
      </c>
      <c r="J46" s="123">
        <f>MAX(J3:J44)</f>
        <v>2.87</v>
      </c>
      <c r="K46" s="131">
        <f>VLOOKUP(MAX($J$3:$J$44), $J$3:$K$44, 2, FALSE)</f>
        <v>41526</v>
      </c>
      <c r="L46" s="123">
        <f>MAX(L3:L44)</f>
        <v>3.5</v>
      </c>
      <c r="M46" s="131">
        <f>VLOOKUP(MAX($L$3:$L$44), $L$3:$M$44, 2, FALSE)</f>
        <v>41526</v>
      </c>
    </row>
    <row r="48" spans="1:13">
      <c r="A48" s="135" t="s">
        <v>113</v>
      </c>
      <c r="B48" s="136">
        <f>AVERAGE(B3:B43)</f>
        <v>0.33111111111111113</v>
      </c>
      <c r="C48" s="137"/>
      <c r="D48" s="136">
        <f>AVERAGE(D3:D43)</f>
        <v>0.5261111111111112</v>
      </c>
      <c r="E48" s="137"/>
      <c r="F48" s="136">
        <f>AVERAGE(F3:F43)</f>
        <v>0.66585365853658551</v>
      </c>
      <c r="G48" s="137"/>
      <c r="H48" s="136">
        <f>AVERAGE(H3:H43)</f>
        <v>0.81341463414634185</v>
      </c>
      <c r="I48" s="137"/>
      <c r="J48" s="136">
        <f>AVERAGE(J3:J43)</f>
        <v>1.1219512195121946</v>
      </c>
      <c r="K48" s="137"/>
      <c r="L48" s="143">
        <f>AVERAGE(L3:L43)</f>
        <v>1.3807317073170731</v>
      </c>
      <c r="M48" s="138" t="s">
        <v>114</v>
      </c>
    </row>
    <row r="49" spans="1:13">
      <c r="A49" s="139" t="s">
        <v>115</v>
      </c>
      <c r="B49" s="140">
        <f>STDEV(B3:B43)</f>
        <v>0.15638373641741954</v>
      </c>
      <c r="C49" s="141"/>
      <c r="D49" s="140">
        <f>STDEV(D3:D43)</f>
        <v>0.2901160140138796</v>
      </c>
      <c r="E49" s="141"/>
      <c r="F49" s="140">
        <f>STDEV(F3:F43)</f>
        <v>0.35549947686147237</v>
      </c>
      <c r="G49" s="141"/>
      <c r="H49" s="140">
        <f>STDEV(H3:H43)</f>
        <v>0.41150097057052909</v>
      </c>
      <c r="I49" s="141"/>
      <c r="J49" s="140">
        <f>STDEV(J3:J43)</f>
        <v>0.53586014739013443</v>
      </c>
      <c r="K49" s="141"/>
      <c r="L49" s="144">
        <f>STDEV(L3:L43)</f>
        <v>0.69542932870243057</v>
      </c>
      <c r="M49" s="142"/>
    </row>
    <row r="50" spans="1:13" ht="18">
      <c r="A50" s="145" t="s">
        <v>119</v>
      </c>
      <c r="B50" s="146">
        <v>1.33</v>
      </c>
      <c r="C50" s="147"/>
      <c r="D50" s="146">
        <v>2.2200000000000002</v>
      </c>
      <c r="E50" s="147"/>
      <c r="F50" s="146">
        <v>2.6</v>
      </c>
      <c r="G50" s="147"/>
      <c r="H50" s="146">
        <v>2.83</v>
      </c>
      <c r="I50" s="147"/>
      <c r="J50" s="146">
        <v>3.89</v>
      </c>
      <c r="K50" s="147"/>
      <c r="L50" s="146">
        <v>4.79</v>
      </c>
      <c r="M50" s="148" t="s">
        <v>120</v>
      </c>
    </row>
  </sheetData>
  <conditionalFormatting sqref="B3:B44">
    <cfRule type="top10" dxfId="5" priority="1" rank="1"/>
  </conditionalFormatting>
  <conditionalFormatting sqref="D3:D44">
    <cfRule type="top10" dxfId="4" priority="2" rank="1"/>
  </conditionalFormatting>
  <conditionalFormatting sqref="F3:F44">
    <cfRule type="top10" dxfId="3" priority="3" rank="1"/>
  </conditionalFormatting>
  <conditionalFormatting sqref="H3:H44">
    <cfRule type="top10" dxfId="2" priority="4" rank="1"/>
  </conditionalFormatting>
  <conditionalFormatting sqref="J3:J44">
    <cfRule type="top10" dxfId="1" priority="5" rank="1"/>
  </conditionalFormatting>
  <conditionalFormatting sqref="L3:L44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9" t="s">
        <v>121</v>
      </c>
      <c r="B1" s="179"/>
      <c r="C1" s="179"/>
      <c r="D1" s="179"/>
      <c r="E1" s="179"/>
    </row>
    <row r="2" spans="1:12" ht="18.75" thickBot="1">
      <c r="A2" s="149" t="s">
        <v>122</v>
      </c>
      <c r="B2" s="150" t="s">
        <v>123</v>
      </c>
      <c r="C2" s="150" t="s">
        <v>125</v>
      </c>
      <c r="D2" s="151" t="s">
        <v>126</v>
      </c>
      <c r="E2" s="152" t="s">
        <v>124</v>
      </c>
      <c r="G2" s="129"/>
      <c r="H2" s="129"/>
      <c r="I2" s="129"/>
      <c r="J2" s="129"/>
      <c r="K2" s="129"/>
      <c r="L2" s="129"/>
    </row>
    <row r="3" spans="1:12">
      <c r="A3" s="153">
        <v>0.25</v>
      </c>
      <c r="B3" s="134">
        <f>FREQ!B46</f>
        <v>0.79</v>
      </c>
      <c r="C3" s="156">
        <f>Meta_Stats!D31</f>
        <v>8</v>
      </c>
      <c r="D3" s="154">
        <f>LOG(C3)</f>
        <v>0.90308998699194354</v>
      </c>
      <c r="E3" s="155">
        <f>FREQ!B50</f>
        <v>1.33</v>
      </c>
    </row>
    <row r="4" spans="1:12">
      <c r="A4" s="153">
        <v>1</v>
      </c>
      <c r="B4" s="134">
        <f>FREQ!D46</f>
        <v>1.89</v>
      </c>
      <c r="C4" s="156">
        <f>Meta_Stats!D32</f>
        <v>41</v>
      </c>
      <c r="D4" s="154">
        <f t="shared" ref="D4:D8" si="0">LOG(C4)</f>
        <v>1.6127838567197355</v>
      </c>
      <c r="E4" s="155">
        <f>FREQ!D50</f>
        <v>2.2200000000000002</v>
      </c>
    </row>
    <row r="5" spans="1:12">
      <c r="A5" s="153">
        <v>3</v>
      </c>
      <c r="B5" s="134">
        <f>FREQ!F46</f>
        <v>2.4</v>
      </c>
      <c r="C5" s="156">
        <f>Meta_Stats!D33</f>
        <v>64</v>
      </c>
      <c r="D5" s="154">
        <f t="shared" si="0"/>
        <v>1.8061799739838871</v>
      </c>
      <c r="E5" s="155">
        <f>FREQ!F50</f>
        <v>2.6</v>
      </c>
    </row>
    <row r="6" spans="1:12">
      <c r="A6" s="153">
        <v>6</v>
      </c>
      <c r="B6" s="134">
        <f>FREQ!H46</f>
        <v>2.64</v>
      </c>
      <c r="C6" s="156">
        <f>Meta_Stats!D34</f>
        <v>66</v>
      </c>
      <c r="D6" s="154">
        <f t="shared" si="0"/>
        <v>1.8195439355418688</v>
      </c>
      <c r="E6" s="155">
        <f>FREQ!H50</f>
        <v>2.83</v>
      </c>
    </row>
    <row r="7" spans="1:12">
      <c r="A7" s="153">
        <v>24</v>
      </c>
      <c r="B7" s="134">
        <f>FREQ!J46</f>
        <v>2.87</v>
      </c>
      <c r="C7" s="156">
        <f>Meta_Stats!D35</f>
        <v>20</v>
      </c>
      <c r="D7" s="154">
        <f t="shared" si="0"/>
        <v>1.3010299956639813</v>
      </c>
      <c r="E7" s="155">
        <f>FREQ!J50</f>
        <v>3.89</v>
      </c>
    </row>
    <row r="8" spans="1:12">
      <c r="A8" s="153">
        <v>72</v>
      </c>
      <c r="B8" s="134">
        <f>FREQ!L46</f>
        <v>3.5</v>
      </c>
      <c r="C8" s="156">
        <f>Meta_Stats!D36</f>
        <v>21</v>
      </c>
      <c r="D8" s="157">
        <f t="shared" si="0"/>
        <v>1.3222192947339193</v>
      </c>
      <c r="E8" s="155">
        <f>FREQ!L50</f>
        <v>4.79</v>
      </c>
    </row>
    <row r="9" spans="1:12">
      <c r="D9" s="134">
        <f>10^(AVERAGE(D3:D8))</f>
        <v>28.894011453605653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4"/>
  <sheetViews>
    <sheetView zoomScale="90" zoomScaleNormal="90" workbookViewId="0">
      <selection activeCell="G45" sqref="G45"/>
    </sheetView>
  </sheetViews>
  <sheetFormatPr defaultRowHeight="15"/>
  <sheetData>
    <row r="1" spans="1:4">
      <c r="A1">
        <v>2025</v>
      </c>
    </row>
    <row r="2" spans="1:4">
      <c r="A2">
        <v>2024</v>
      </c>
      <c r="C2" s="180" t="s">
        <v>74</v>
      </c>
      <c r="D2" s="180"/>
    </row>
    <row r="3" spans="1:4">
      <c r="A3">
        <v>2023</v>
      </c>
      <c r="C3">
        <v>1984</v>
      </c>
      <c r="D3">
        <f>COUNTIF('1984'!$B1:$B366,"&gt;.01")</f>
        <v>7</v>
      </c>
    </row>
    <row r="4" spans="1:4">
      <c r="A4">
        <v>2022</v>
      </c>
      <c r="C4">
        <v>1985</v>
      </c>
      <c r="D4">
        <f>COUNTIF('1985'!$B1:$B366,"&gt;.01")</f>
        <v>1</v>
      </c>
    </row>
    <row r="5" spans="1:4">
      <c r="A5">
        <v>2021</v>
      </c>
      <c r="C5">
        <v>1986</v>
      </c>
      <c r="D5">
        <f>COUNTIF('1986'!$B1:$B366,"&gt;.01")</f>
        <v>2</v>
      </c>
    </row>
    <row r="6" spans="1:4">
      <c r="A6">
        <v>2020</v>
      </c>
      <c r="C6">
        <v>1987</v>
      </c>
      <c r="D6">
        <f>COUNTIF('1987'!$B1:$B366,"&gt;.01")</f>
        <v>19</v>
      </c>
    </row>
    <row r="7" spans="1:4">
      <c r="A7">
        <v>2019</v>
      </c>
      <c r="C7">
        <v>1988</v>
      </c>
      <c r="D7">
        <f>COUNTIF('1988'!$B1:$B366,"&gt;.01")</f>
        <v>14</v>
      </c>
    </row>
    <row r="8" spans="1:4">
      <c r="A8">
        <v>2018</v>
      </c>
      <c r="C8">
        <v>1989</v>
      </c>
      <c r="D8">
        <f>COUNTIF('1989'!$B1:$B366,"&gt;.01")</f>
        <v>17</v>
      </c>
    </row>
    <row r="9" spans="1:4">
      <c r="A9">
        <v>2017</v>
      </c>
      <c r="C9">
        <v>1990</v>
      </c>
      <c r="D9">
        <f>COUNTIF('1990'!$B1:$B366,"&gt;.01")</f>
        <v>27</v>
      </c>
    </row>
    <row r="10" spans="1:4">
      <c r="A10">
        <v>2016</v>
      </c>
      <c r="C10">
        <v>1991</v>
      </c>
      <c r="D10">
        <f>COUNTIF('1991'!$B1:$B366,"&gt;.01")</f>
        <v>38</v>
      </c>
    </row>
    <row r="11" spans="1:4">
      <c r="A11">
        <v>2015</v>
      </c>
      <c r="C11">
        <v>1992</v>
      </c>
      <c r="D11">
        <f>COUNTIF('1992'!$B1:$B366,"&gt;.01")</f>
        <v>51</v>
      </c>
    </row>
    <row r="12" spans="1:4">
      <c r="A12">
        <v>2014</v>
      </c>
      <c r="C12">
        <v>1993</v>
      </c>
      <c r="D12">
        <f>COUNTIF('1993'!$B1:$B366,"&gt;.01")</f>
        <v>39</v>
      </c>
    </row>
    <row r="13" spans="1:4">
      <c r="A13">
        <v>2013</v>
      </c>
      <c r="C13">
        <v>1994</v>
      </c>
      <c r="D13">
        <f>COUNTIF('1994'!$B1:$B366,"&gt;.01")</f>
        <v>19</v>
      </c>
    </row>
    <row r="14" spans="1:4">
      <c r="A14">
        <v>2012</v>
      </c>
      <c r="C14">
        <v>1995</v>
      </c>
      <c r="D14">
        <f>COUNTIF('1995'!$B1:$B366,"&gt;.01")</f>
        <v>32</v>
      </c>
    </row>
    <row r="15" spans="1:4">
      <c r="A15">
        <v>2011</v>
      </c>
      <c r="C15">
        <v>1996</v>
      </c>
      <c r="D15">
        <f>COUNTIF('1996'!$B1:$B366,"&gt;.01")</f>
        <v>27</v>
      </c>
    </row>
    <row r="16" spans="1:4">
      <c r="A16">
        <v>2010</v>
      </c>
      <c r="C16">
        <v>1997</v>
      </c>
      <c r="D16">
        <f>COUNTIF('1997'!$B1:$B366,"&gt;.01")</f>
        <v>19</v>
      </c>
    </row>
    <row r="17" spans="1:4">
      <c r="A17">
        <v>2009</v>
      </c>
      <c r="C17">
        <v>1998</v>
      </c>
      <c r="D17">
        <f>COUNTIF('1998'!$B1:$B366,"&gt;.01")</f>
        <v>39</v>
      </c>
    </row>
    <row r="18" spans="1:4">
      <c r="A18">
        <v>2008</v>
      </c>
      <c r="C18">
        <v>1999</v>
      </c>
      <c r="D18">
        <f>COUNTIF('1999'!$B1:$B366,"&gt;.01")</f>
        <v>32</v>
      </c>
    </row>
    <row r="19" spans="1:4">
      <c r="A19">
        <v>2007</v>
      </c>
      <c r="C19">
        <v>2000</v>
      </c>
      <c r="D19">
        <f>COUNTIF('2000'!$B1:$B366,"&gt;.01")</f>
        <v>10</v>
      </c>
    </row>
    <row r="20" spans="1:4">
      <c r="A20">
        <v>2006</v>
      </c>
      <c r="C20">
        <v>2001</v>
      </c>
      <c r="D20">
        <f>COUNTIF('2001'!$B1:$B366,"&gt;.01")</f>
        <v>35</v>
      </c>
    </row>
    <row r="21" spans="1:4">
      <c r="A21">
        <v>2005</v>
      </c>
      <c r="C21">
        <v>2002</v>
      </c>
      <c r="D21">
        <f>COUNTIF('2002'!$B1:$B366,"&gt;.01")</f>
        <v>8</v>
      </c>
    </row>
    <row r="22" spans="1:4">
      <c r="A22">
        <v>2004</v>
      </c>
      <c r="C22">
        <v>2003</v>
      </c>
      <c r="D22">
        <f>COUNTIF('2003'!$B1:$B366,"&gt;.01")</f>
        <v>26</v>
      </c>
    </row>
    <row r="23" spans="1:4">
      <c r="A23">
        <v>2003</v>
      </c>
      <c r="C23">
        <v>2004</v>
      </c>
      <c r="D23">
        <f>COUNTIF('2004'!$B1:$B366,"&gt;.01")</f>
        <v>28</v>
      </c>
    </row>
    <row r="24" spans="1:4">
      <c r="A24">
        <v>2002</v>
      </c>
      <c r="C24">
        <v>2005</v>
      </c>
      <c r="D24">
        <f>COUNTIF('2005'!$B1:$B366,"&gt;.01")</f>
        <v>45</v>
      </c>
    </row>
    <row r="25" spans="1:4">
      <c r="A25">
        <v>2001</v>
      </c>
      <c r="C25">
        <v>2006</v>
      </c>
      <c r="D25">
        <f>COUNTIF('2006'!$B1:$B366,"&gt;.01")</f>
        <v>18</v>
      </c>
    </row>
    <row r="26" spans="1:4">
      <c r="A26">
        <v>2000</v>
      </c>
      <c r="C26">
        <v>2007</v>
      </c>
      <c r="D26">
        <f>COUNTIF('2007'!$B1:$B366,"&gt;.01")</f>
        <v>22</v>
      </c>
    </row>
    <row r="27" spans="1:4">
      <c r="A27">
        <v>1999</v>
      </c>
      <c r="C27">
        <v>2008</v>
      </c>
      <c r="D27">
        <f>COUNTIF('2008'!$B1:$B366,"&gt;.01")</f>
        <v>24</v>
      </c>
    </row>
    <row r="28" spans="1:4">
      <c r="A28">
        <v>1998</v>
      </c>
      <c r="C28">
        <v>2009</v>
      </c>
      <c r="D28">
        <f>COUNTIF('2009'!$B1:$B366,"&gt;.01")</f>
        <v>24</v>
      </c>
    </row>
    <row r="29" spans="1:4">
      <c r="A29">
        <v>1997</v>
      </c>
      <c r="C29">
        <v>2010</v>
      </c>
      <c r="D29">
        <f>COUNTIF('2010'!$B1:$B366,"&gt;.01")</f>
        <v>24</v>
      </c>
    </row>
    <row r="30" spans="1:4">
      <c r="A30">
        <v>1996</v>
      </c>
      <c r="C30">
        <v>2011</v>
      </c>
    </row>
    <row r="31" spans="1:4">
      <c r="A31">
        <v>1995</v>
      </c>
      <c r="C31">
        <v>2012</v>
      </c>
      <c r="D31">
        <f>COUNTIF('2012'!$B1:$B366,"&gt;.01")</f>
        <v>27</v>
      </c>
    </row>
    <row r="32" spans="1:4">
      <c r="A32">
        <v>1994</v>
      </c>
      <c r="C32">
        <v>2013</v>
      </c>
      <c r="D32">
        <f>COUNTIF('2013'!$B1:$B366,"&gt;.01")</f>
        <v>23</v>
      </c>
    </row>
    <row r="33" spans="1:4">
      <c r="A33">
        <v>1993</v>
      </c>
      <c r="C33">
        <v>2014</v>
      </c>
      <c r="D33">
        <f>COUNTIF('2014'!$B1:$B366,"&gt;.01")</f>
        <v>24</v>
      </c>
    </row>
    <row r="34" spans="1:4">
      <c r="A34">
        <v>1992</v>
      </c>
      <c r="C34">
        <v>2015</v>
      </c>
      <c r="D34">
        <f>COUNTIF('2015'!$B1:$B366,"&gt;.01")</f>
        <v>24</v>
      </c>
    </row>
    <row r="35" spans="1:4">
      <c r="A35">
        <v>1991</v>
      </c>
      <c r="C35">
        <v>2016</v>
      </c>
      <c r="D35">
        <f>COUNTIF('2016'!$B1:$B366,"&gt;.01")</f>
        <v>28</v>
      </c>
    </row>
    <row r="36" spans="1:4">
      <c r="A36">
        <v>1990</v>
      </c>
      <c r="C36">
        <v>2017</v>
      </c>
      <c r="D36">
        <f>COUNTIF('2017'!$B1:$B366,"&gt;.01")</f>
        <v>27</v>
      </c>
    </row>
    <row r="37" spans="1:4">
      <c r="A37">
        <v>1989</v>
      </c>
      <c r="C37">
        <v>2018</v>
      </c>
      <c r="D37">
        <f>COUNTIF('2018'!$B1:$B366,"&gt;.01")</f>
        <v>13</v>
      </c>
    </row>
    <row r="38" spans="1:4">
      <c r="A38">
        <v>1988</v>
      </c>
      <c r="C38">
        <v>2019</v>
      </c>
      <c r="D38">
        <f>COUNTIF('2019'!$B1:$B366,"&gt;.01")</f>
        <v>36</v>
      </c>
    </row>
    <row r="39" spans="1:4">
      <c r="A39">
        <v>1987</v>
      </c>
      <c r="C39">
        <v>2020</v>
      </c>
      <c r="D39">
        <f>COUNTIF('2020'!$B1:$B366,"&gt;.01")</f>
        <v>23</v>
      </c>
    </row>
    <row r="40" spans="1:4">
      <c r="A40">
        <v>1986</v>
      </c>
      <c r="C40">
        <v>2021</v>
      </c>
      <c r="D40">
        <f>COUNTIF('2021'!$B1:$B366,"&gt;.01")</f>
        <v>29</v>
      </c>
    </row>
    <row r="41" spans="1:4">
      <c r="A41">
        <v>1985</v>
      </c>
      <c r="C41">
        <v>2022</v>
      </c>
      <c r="D41">
        <f>COUNTIF('2022'!$B1:$B366,"&gt;.01")</f>
        <v>20</v>
      </c>
    </row>
    <row r="42" spans="1:4">
      <c r="A42">
        <v>1984</v>
      </c>
      <c r="C42">
        <v>2023</v>
      </c>
      <c r="D42">
        <f>COUNTIF('2023'!$B1:$B366,"&gt;.01")</f>
        <v>27</v>
      </c>
    </row>
    <row r="43" spans="1:4">
      <c r="C43">
        <v>2024</v>
      </c>
      <c r="D43">
        <f>COUNTIF('2024'!$B1:$B366,"&gt;.01")</f>
        <v>31</v>
      </c>
    </row>
    <row r="44" spans="1:4">
      <c r="C44">
        <v>2025</v>
      </c>
      <c r="D44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BF56-836F-4E74-A93A-03A370E4B1B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81" t="s">
        <v>134</v>
      </c>
      <c r="B1" s="3">
        <v>0</v>
      </c>
      <c r="C1" s="99"/>
    </row>
    <row r="2" spans="1:3" ht="15" customHeight="1">
      <c r="A2" s="181" t="s">
        <v>135</v>
      </c>
      <c r="B2" s="3">
        <v>0</v>
      </c>
      <c r="C2" s="99"/>
    </row>
    <row r="3" spans="1:3" ht="15" customHeight="1">
      <c r="A3" s="181" t="s">
        <v>136</v>
      </c>
      <c r="B3" s="3">
        <v>0</v>
      </c>
      <c r="C3" s="99"/>
    </row>
    <row r="4" spans="1:3" ht="15" customHeight="1">
      <c r="A4" s="181" t="s">
        <v>137</v>
      </c>
      <c r="B4" s="3">
        <v>0</v>
      </c>
      <c r="C4" s="99"/>
    </row>
    <row r="5" spans="1:3" ht="15" customHeight="1">
      <c r="A5" s="181" t="s">
        <v>138</v>
      </c>
      <c r="B5" s="3">
        <v>0</v>
      </c>
      <c r="C5" s="99"/>
    </row>
    <row r="6" spans="1:3" ht="15" customHeight="1">
      <c r="A6" s="181" t="s">
        <v>139</v>
      </c>
      <c r="B6" s="3">
        <v>0</v>
      </c>
      <c r="C6" s="99"/>
    </row>
    <row r="7" spans="1:3" ht="15" customHeight="1">
      <c r="A7" s="181" t="s">
        <v>140</v>
      </c>
      <c r="B7" s="3">
        <v>0</v>
      </c>
      <c r="C7" s="99"/>
    </row>
    <row r="8" spans="1:3" ht="15" customHeight="1">
      <c r="A8" s="181" t="s">
        <v>141</v>
      </c>
      <c r="B8" s="3">
        <v>0</v>
      </c>
      <c r="C8" s="99"/>
    </row>
    <row r="9" spans="1:3" ht="15" customHeight="1">
      <c r="A9" s="181" t="s">
        <v>142</v>
      </c>
      <c r="B9" s="3">
        <v>0</v>
      </c>
      <c r="C9" s="99"/>
    </row>
    <row r="10" spans="1:3" ht="15" customHeight="1">
      <c r="A10" s="181" t="s">
        <v>143</v>
      </c>
      <c r="B10" s="3">
        <v>0</v>
      </c>
      <c r="C10" s="99"/>
    </row>
    <row r="11" spans="1:3" ht="15" customHeight="1">
      <c r="A11" s="181" t="s">
        <v>144</v>
      </c>
      <c r="B11" s="3">
        <v>0</v>
      </c>
      <c r="C11" s="99"/>
    </row>
    <row r="12" spans="1:3" ht="15" customHeight="1">
      <c r="A12" s="181" t="s">
        <v>145</v>
      </c>
      <c r="B12" s="3">
        <v>0</v>
      </c>
      <c r="C12" s="99"/>
    </row>
    <row r="13" spans="1:3" ht="15" customHeight="1">
      <c r="A13" s="181" t="s">
        <v>146</v>
      </c>
      <c r="B13" s="3">
        <v>0</v>
      </c>
      <c r="C13" s="99"/>
    </row>
    <row r="14" spans="1:3" ht="15" customHeight="1">
      <c r="A14" s="181" t="s">
        <v>147</v>
      </c>
      <c r="B14" s="3">
        <v>0</v>
      </c>
      <c r="C14" s="99"/>
    </row>
    <row r="15" spans="1:3" ht="15" customHeight="1">
      <c r="A15" s="181" t="s">
        <v>148</v>
      </c>
      <c r="B15" s="3">
        <v>0</v>
      </c>
      <c r="C15" s="99"/>
    </row>
    <row r="16" spans="1:3" ht="15" customHeight="1">
      <c r="A16" s="181" t="s">
        <v>149</v>
      </c>
      <c r="B16" s="3">
        <v>0</v>
      </c>
      <c r="C16" s="99"/>
    </row>
    <row r="17" spans="1:3" ht="15" customHeight="1">
      <c r="A17" s="181" t="s">
        <v>150</v>
      </c>
      <c r="B17" s="3">
        <v>0</v>
      </c>
      <c r="C17" s="99"/>
    </row>
    <row r="18" spans="1:3" ht="15" customHeight="1">
      <c r="A18" s="181" t="s">
        <v>151</v>
      </c>
      <c r="B18" s="3">
        <v>3.9370000000000002E-2</v>
      </c>
      <c r="C18" s="99"/>
    </row>
    <row r="19" spans="1:3" ht="15" customHeight="1">
      <c r="A19" s="181" t="s">
        <v>152</v>
      </c>
      <c r="B19" s="3">
        <v>0</v>
      </c>
      <c r="C19" s="99"/>
    </row>
    <row r="20" spans="1:3" ht="15" customHeight="1">
      <c r="A20" s="181" t="s">
        <v>153</v>
      </c>
      <c r="B20" s="3">
        <v>0</v>
      </c>
      <c r="C20" s="99"/>
    </row>
    <row r="21" spans="1:3" ht="15" customHeight="1">
      <c r="A21" s="181" t="s">
        <v>154</v>
      </c>
      <c r="B21" s="3">
        <v>0</v>
      </c>
      <c r="C21" s="99"/>
    </row>
    <row r="22" spans="1:3" ht="15" customHeight="1">
      <c r="A22" s="181" t="s">
        <v>155</v>
      </c>
      <c r="B22" s="3">
        <v>0</v>
      </c>
      <c r="C22" s="99"/>
    </row>
    <row r="23" spans="1:3" ht="15" customHeight="1">
      <c r="A23" s="181" t="s">
        <v>156</v>
      </c>
      <c r="B23" s="3">
        <v>0</v>
      </c>
      <c r="C23" s="99"/>
    </row>
    <row r="24" spans="1:3" ht="15" customHeight="1">
      <c r="A24" s="181" t="s">
        <v>157</v>
      </c>
      <c r="B24" s="3">
        <v>0</v>
      </c>
      <c r="C24" s="99"/>
    </row>
    <row r="25" spans="1:3" ht="15" customHeight="1">
      <c r="A25" s="181" t="s">
        <v>158</v>
      </c>
      <c r="B25" s="3">
        <v>0</v>
      </c>
      <c r="C25" s="99"/>
    </row>
    <row r="26" spans="1:3" ht="15" customHeight="1">
      <c r="A26" s="181" t="s">
        <v>159</v>
      </c>
      <c r="B26" s="3">
        <v>0</v>
      </c>
      <c r="C26" s="99"/>
    </row>
    <row r="27" spans="1:3" ht="15" customHeight="1">
      <c r="A27" s="181" t="s">
        <v>160</v>
      </c>
      <c r="B27" s="3">
        <v>0</v>
      </c>
      <c r="C27" s="99"/>
    </row>
    <row r="28" spans="1:3" ht="15" customHeight="1">
      <c r="A28" s="181" t="s">
        <v>161</v>
      </c>
      <c r="B28" s="3">
        <v>0</v>
      </c>
      <c r="C28" s="99"/>
    </row>
    <row r="29" spans="1:3" ht="15" customHeight="1">
      <c r="A29" s="181" t="s">
        <v>162</v>
      </c>
      <c r="B29" s="3">
        <v>0</v>
      </c>
      <c r="C29" s="99"/>
    </row>
    <row r="30" spans="1:3" ht="15" customHeight="1">
      <c r="A30" s="181" t="s">
        <v>163</v>
      </c>
      <c r="B30" s="3">
        <v>0</v>
      </c>
      <c r="C30" s="99"/>
    </row>
    <row r="31" spans="1:3" ht="15" customHeight="1">
      <c r="A31" s="181" t="s">
        <v>164</v>
      </c>
      <c r="B31" s="3">
        <v>0</v>
      </c>
      <c r="C31" s="99"/>
    </row>
    <row r="32" spans="1:3" ht="15" customHeight="1">
      <c r="A32" s="181" t="s">
        <v>165</v>
      </c>
      <c r="B32" s="3">
        <v>0</v>
      </c>
      <c r="C32" s="99"/>
    </row>
    <row r="33" spans="1:3" ht="15" customHeight="1">
      <c r="A33" s="181" t="s">
        <v>166</v>
      </c>
      <c r="B33" s="3">
        <v>3.9370000000000002E-2</v>
      </c>
      <c r="C33" s="99"/>
    </row>
    <row r="34" spans="1:3" ht="15" customHeight="1">
      <c r="A34" s="181" t="s">
        <v>167</v>
      </c>
      <c r="B34" s="3">
        <v>0</v>
      </c>
      <c r="C34" s="99"/>
    </row>
    <row r="35" spans="1:3" ht="15" customHeight="1">
      <c r="A35" s="181" t="s">
        <v>168</v>
      </c>
      <c r="B35" s="3">
        <v>0</v>
      </c>
      <c r="C35" s="99"/>
    </row>
    <row r="36" spans="1:3" ht="15" customHeight="1">
      <c r="A36" s="181" t="s">
        <v>169</v>
      </c>
      <c r="B36" s="3">
        <v>0</v>
      </c>
      <c r="C36" s="99"/>
    </row>
    <row r="37" spans="1:3" ht="15" customHeight="1">
      <c r="A37" s="181" t="s">
        <v>170</v>
      </c>
      <c r="B37" s="3">
        <v>0</v>
      </c>
      <c r="C37" s="99"/>
    </row>
    <row r="38" spans="1:3" ht="15" customHeight="1">
      <c r="A38" s="181" t="s">
        <v>171</v>
      </c>
      <c r="B38" s="3">
        <v>0</v>
      </c>
      <c r="C38" s="99"/>
    </row>
    <row r="39" spans="1:3" ht="15" customHeight="1">
      <c r="A39" s="181" t="s">
        <v>172</v>
      </c>
      <c r="B39" s="3">
        <v>0</v>
      </c>
      <c r="C39" s="99"/>
    </row>
    <row r="40" spans="1:3" ht="15" customHeight="1">
      <c r="A40" s="181" t="s">
        <v>173</v>
      </c>
      <c r="B40" s="3">
        <v>0</v>
      </c>
      <c r="C40" s="99"/>
    </row>
    <row r="41" spans="1:3" ht="15" customHeight="1">
      <c r="A41" s="181" t="s">
        <v>174</v>
      </c>
      <c r="B41" s="3">
        <v>0</v>
      </c>
      <c r="C41" s="99"/>
    </row>
    <row r="42" spans="1:3" ht="15" customHeight="1">
      <c r="A42" s="181" t="s">
        <v>175</v>
      </c>
      <c r="B42" s="3">
        <v>0</v>
      </c>
      <c r="C42" s="99"/>
    </row>
    <row r="43" spans="1:3" ht="15" customHeight="1">
      <c r="A43" s="181" t="s">
        <v>176</v>
      </c>
      <c r="B43" s="3">
        <v>0</v>
      </c>
      <c r="C43" s="99"/>
    </row>
    <row r="44" spans="1:3" ht="15" customHeight="1">
      <c r="A44" s="181" t="s">
        <v>177</v>
      </c>
      <c r="B44" s="3">
        <v>0</v>
      </c>
      <c r="C44" s="99"/>
    </row>
    <row r="45" spans="1:3" ht="15" customHeight="1">
      <c r="A45" s="181" t="s">
        <v>178</v>
      </c>
      <c r="B45" s="3">
        <v>0</v>
      </c>
      <c r="C45" s="99"/>
    </row>
    <row r="46" spans="1:3" ht="15" customHeight="1">
      <c r="A46" s="181" t="s">
        <v>179</v>
      </c>
      <c r="B46" s="3">
        <v>0</v>
      </c>
      <c r="C46" s="99"/>
    </row>
    <row r="47" spans="1:3" ht="15" customHeight="1">
      <c r="A47" s="181" t="s">
        <v>180</v>
      </c>
      <c r="B47" s="3">
        <v>0</v>
      </c>
      <c r="C47" s="99"/>
    </row>
    <row r="48" spans="1:3" ht="15" customHeight="1">
      <c r="A48" s="181" t="s">
        <v>181</v>
      </c>
      <c r="B48" s="3">
        <v>0</v>
      </c>
      <c r="C48" s="99"/>
    </row>
    <row r="49" spans="1:3" ht="15" customHeight="1">
      <c r="A49" s="181" t="s">
        <v>182</v>
      </c>
      <c r="B49" s="3">
        <v>0</v>
      </c>
      <c r="C49" s="99"/>
    </row>
    <row r="50" spans="1:3" ht="15" customHeight="1">
      <c r="A50" s="181" t="s">
        <v>183</v>
      </c>
      <c r="B50" s="3">
        <v>0</v>
      </c>
      <c r="C50" s="99"/>
    </row>
    <row r="51" spans="1:3" ht="15" customHeight="1">
      <c r="A51" s="181" t="s">
        <v>184</v>
      </c>
      <c r="B51" s="3">
        <v>0</v>
      </c>
      <c r="C51" s="99"/>
    </row>
    <row r="52" spans="1:3" ht="15" customHeight="1">
      <c r="A52" s="181" t="s">
        <v>185</v>
      </c>
      <c r="B52" s="3">
        <v>0</v>
      </c>
      <c r="C52" s="99"/>
    </row>
    <row r="53" spans="1:3" ht="15" customHeight="1">
      <c r="A53" s="181" t="s">
        <v>186</v>
      </c>
      <c r="B53" s="3">
        <v>0</v>
      </c>
      <c r="C53" s="99"/>
    </row>
    <row r="54" spans="1:3" ht="15" customHeight="1">
      <c r="A54" s="181" t="s">
        <v>187</v>
      </c>
      <c r="B54" s="3">
        <v>0</v>
      </c>
      <c r="C54" s="99"/>
    </row>
    <row r="55" spans="1:3" ht="15" customHeight="1">
      <c r="A55" s="181" t="s">
        <v>188</v>
      </c>
      <c r="B55" s="3">
        <v>0</v>
      </c>
      <c r="C55" s="99"/>
    </row>
    <row r="56" spans="1:3" ht="15" customHeight="1">
      <c r="A56" s="181" t="s">
        <v>189</v>
      </c>
      <c r="B56" s="3">
        <v>0</v>
      </c>
      <c r="C56" s="99"/>
    </row>
    <row r="57" spans="1:3" ht="15" customHeight="1">
      <c r="A57" s="181" t="s">
        <v>190</v>
      </c>
      <c r="B57" s="3">
        <v>0</v>
      </c>
      <c r="C57" s="99"/>
    </row>
    <row r="58" spans="1:3" ht="15" customHeight="1">
      <c r="A58" s="181" t="s">
        <v>191</v>
      </c>
      <c r="B58" s="3">
        <v>0</v>
      </c>
      <c r="C58" s="99"/>
    </row>
    <row r="59" spans="1:3" ht="15" customHeight="1">
      <c r="A59" s="181" t="s">
        <v>192</v>
      </c>
      <c r="B59" s="3">
        <v>0</v>
      </c>
      <c r="C59" s="99"/>
    </row>
    <row r="60" spans="1:3" ht="15" customHeight="1">
      <c r="A60" s="181" t="s">
        <v>193</v>
      </c>
      <c r="B60" s="3">
        <v>0</v>
      </c>
      <c r="C60" s="99"/>
    </row>
    <row r="61" spans="1:3" ht="15" customHeight="1">
      <c r="A61" s="181" t="s">
        <v>194</v>
      </c>
      <c r="B61" s="3">
        <v>0</v>
      </c>
      <c r="C61" s="99"/>
    </row>
    <row r="62" spans="1:3" ht="15" customHeight="1">
      <c r="A62" s="181" t="s">
        <v>195</v>
      </c>
      <c r="B62" s="3">
        <v>0</v>
      </c>
      <c r="C62" s="99"/>
    </row>
    <row r="63" spans="1:3" ht="15" customHeight="1">
      <c r="A63" s="181" t="s">
        <v>196</v>
      </c>
      <c r="B63" s="3">
        <v>0</v>
      </c>
      <c r="C63" s="99"/>
    </row>
    <row r="64" spans="1:3" ht="15" customHeight="1">
      <c r="A64" s="181" t="s">
        <v>197</v>
      </c>
      <c r="B64" s="3">
        <v>0</v>
      </c>
      <c r="C64" s="99"/>
    </row>
    <row r="65" spans="1:3" ht="15" customHeight="1">
      <c r="A65" s="181" t="s">
        <v>198</v>
      </c>
      <c r="B65" s="3">
        <v>0</v>
      </c>
      <c r="C65" s="99"/>
    </row>
    <row r="66" spans="1:3" ht="15" customHeight="1">
      <c r="A66" s="181" t="s">
        <v>199</v>
      </c>
      <c r="B66" s="3">
        <v>0</v>
      </c>
      <c r="C66" s="99"/>
    </row>
    <row r="67" spans="1:3" ht="15" customHeight="1">
      <c r="A67" s="181" t="s">
        <v>200</v>
      </c>
      <c r="B67" s="3">
        <v>0</v>
      </c>
      <c r="C67" s="99"/>
    </row>
    <row r="68" spans="1:3" ht="15" customHeight="1">
      <c r="A68" s="181" t="s">
        <v>201</v>
      </c>
      <c r="B68" s="3">
        <v>0</v>
      </c>
      <c r="C68" s="99"/>
    </row>
    <row r="69" spans="1:3" ht="15" customHeight="1">
      <c r="A69" s="181" t="s">
        <v>202</v>
      </c>
      <c r="B69" s="3">
        <v>0</v>
      </c>
      <c r="C69" s="99"/>
    </row>
    <row r="70" spans="1:3" ht="15" customHeight="1">
      <c r="A70" s="181" t="s">
        <v>203</v>
      </c>
      <c r="B70" s="3">
        <v>0</v>
      </c>
      <c r="C70" s="99"/>
    </row>
    <row r="71" spans="1:3" ht="15" customHeight="1">
      <c r="A71" s="181" t="s">
        <v>204</v>
      </c>
      <c r="B71" s="3">
        <v>0</v>
      </c>
      <c r="C71" s="99"/>
    </row>
    <row r="72" spans="1:3" ht="15" customHeight="1">
      <c r="A72" s="181" t="s">
        <v>205</v>
      </c>
      <c r="B72" s="3">
        <v>0</v>
      </c>
      <c r="C72" s="99"/>
    </row>
    <row r="73" spans="1:3" ht="15" customHeight="1">
      <c r="A73" s="181" t="s">
        <v>206</v>
      </c>
      <c r="B73" s="3">
        <v>0</v>
      </c>
      <c r="C73" s="99"/>
    </row>
    <row r="74" spans="1:3" ht="15" customHeight="1">
      <c r="A74" s="181" t="s">
        <v>207</v>
      </c>
      <c r="B74" s="3">
        <v>0</v>
      </c>
      <c r="C74" s="99"/>
    </row>
    <row r="75" spans="1:3" ht="15" customHeight="1">
      <c r="A75" s="181" t="s">
        <v>208</v>
      </c>
      <c r="B75" s="3">
        <v>0</v>
      </c>
      <c r="C75" s="99"/>
    </row>
    <row r="76" spans="1:3" ht="15" customHeight="1">
      <c r="A76" s="181" t="s">
        <v>209</v>
      </c>
      <c r="B76" s="3">
        <v>0</v>
      </c>
      <c r="C76" s="99"/>
    </row>
    <row r="77" spans="1:3" ht="15" customHeight="1">
      <c r="A77" s="181" t="s">
        <v>210</v>
      </c>
      <c r="B77" s="3">
        <v>0</v>
      </c>
      <c r="C77" s="99"/>
    </row>
    <row r="78" spans="1:3" ht="15" customHeight="1">
      <c r="A78" s="181" t="s">
        <v>211</v>
      </c>
      <c r="B78" s="3">
        <v>0</v>
      </c>
      <c r="C78" s="99"/>
    </row>
    <row r="79" spans="1:3" ht="15" customHeight="1">
      <c r="A79" s="181" t="s">
        <v>212</v>
      </c>
      <c r="B79" s="3">
        <v>0</v>
      </c>
      <c r="C79" s="99"/>
    </row>
    <row r="80" spans="1:3" ht="15" customHeight="1">
      <c r="A80" s="181" t="s">
        <v>213</v>
      </c>
      <c r="B80" s="3">
        <v>0</v>
      </c>
      <c r="C80" s="99"/>
    </row>
    <row r="81" spans="1:3" ht="15" customHeight="1">
      <c r="A81" s="181" t="s">
        <v>214</v>
      </c>
      <c r="B81" s="3">
        <v>0</v>
      </c>
      <c r="C81" s="99"/>
    </row>
    <row r="82" spans="1:3" ht="15" customHeight="1">
      <c r="A82" s="181" t="s">
        <v>215</v>
      </c>
      <c r="B82" s="3">
        <v>0</v>
      </c>
      <c r="C82" s="99"/>
    </row>
    <row r="83" spans="1:3" ht="15" customHeight="1">
      <c r="A83" s="181" t="s">
        <v>216</v>
      </c>
      <c r="B83" s="3">
        <v>0</v>
      </c>
      <c r="C83" s="99"/>
    </row>
    <row r="84" spans="1:3" ht="15" customHeight="1">
      <c r="A84" s="181" t="s">
        <v>217</v>
      </c>
      <c r="B84" s="3">
        <v>0</v>
      </c>
      <c r="C84" s="99"/>
    </row>
    <row r="85" spans="1:3" ht="15" customHeight="1">
      <c r="A85" s="181" t="s">
        <v>218</v>
      </c>
      <c r="B85" s="3">
        <v>0</v>
      </c>
      <c r="C85" s="99"/>
    </row>
    <row r="86" spans="1:3" ht="15" customHeight="1">
      <c r="A86" s="181" t="s">
        <v>219</v>
      </c>
      <c r="B86" s="3">
        <v>0</v>
      </c>
      <c r="C86" s="99"/>
    </row>
    <row r="87" spans="1:3" ht="15" customHeight="1">
      <c r="A87" s="181" t="s">
        <v>220</v>
      </c>
      <c r="B87" s="3">
        <v>0</v>
      </c>
      <c r="C87" s="99"/>
    </row>
    <row r="88" spans="1:3" ht="15" customHeight="1">
      <c r="A88" s="181" t="s">
        <v>221</v>
      </c>
      <c r="B88" s="3">
        <v>0</v>
      </c>
      <c r="C88" s="99"/>
    </row>
    <row r="89" spans="1:3" ht="15" customHeight="1">
      <c r="A89" s="181" t="s">
        <v>222</v>
      </c>
      <c r="B89" s="3">
        <v>0</v>
      </c>
      <c r="C89" s="99"/>
    </row>
    <row r="90" spans="1:3" ht="15" customHeight="1">
      <c r="A90" s="181" t="s">
        <v>223</v>
      </c>
      <c r="B90" s="3">
        <v>0</v>
      </c>
      <c r="C90" s="99"/>
    </row>
    <row r="91" spans="1:3" ht="15" customHeight="1">
      <c r="A91" s="181" t="s">
        <v>224</v>
      </c>
      <c r="B91" s="3">
        <v>0</v>
      </c>
      <c r="C91" s="99"/>
    </row>
    <row r="92" spans="1:3" ht="15" customHeight="1">
      <c r="A92" s="181" t="s">
        <v>225</v>
      </c>
      <c r="B92" s="3">
        <v>0</v>
      </c>
      <c r="C92" s="99"/>
    </row>
    <row r="93" spans="1:3" ht="15" customHeight="1">
      <c r="A93" s="181" t="s">
        <v>226</v>
      </c>
      <c r="B93" s="3">
        <v>0</v>
      </c>
      <c r="C93" s="99"/>
    </row>
    <row r="94" spans="1:3" ht="15" customHeight="1">
      <c r="A94" s="181" t="s">
        <v>227</v>
      </c>
      <c r="B94" s="3">
        <v>0</v>
      </c>
      <c r="C94" s="99"/>
    </row>
    <row r="95" spans="1:3" ht="15" customHeight="1">
      <c r="A95" s="181" t="s">
        <v>228</v>
      </c>
      <c r="B95" s="3">
        <v>0</v>
      </c>
      <c r="C95" s="99"/>
    </row>
    <row r="96" spans="1:3" ht="15" customHeight="1">
      <c r="A96" s="181" t="s">
        <v>229</v>
      </c>
      <c r="B96" s="3">
        <v>0</v>
      </c>
      <c r="C96" s="99"/>
    </row>
    <row r="97" spans="1:3" ht="15" customHeight="1">
      <c r="A97" s="181" t="s">
        <v>230</v>
      </c>
      <c r="B97" s="3">
        <v>0</v>
      </c>
      <c r="C97" s="99"/>
    </row>
    <row r="98" spans="1:3" ht="15" customHeight="1">
      <c r="A98" s="181" t="s">
        <v>231</v>
      </c>
      <c r="B98" s="3">
        <v>0</v>
      </c>
      <c r="C98" s="99"/>
    </row>
    <row r="99" spans="1:3" ht="15" customHeight="1">
      <c r="A99" s="181" t="s">
        <v>232</v>
      </c>
      <c r="B99" s="3">
        <v>0</v>
      </c>
      <c r="C99" s="99"/>
    </row>
    <row r="100" spans="1:3" ht="15" customHeight="1">
      <c r="A100" s="181" t="s">
        <v>233</v>
      </c>
      <c r="B100" s="3">
        <v>0</v>
      </c>
      <c r="C100" s="99"/>
    </row>
    <row r="101" spans="1:3" ht="15" customHeight="1">
      <c r="A101" s="181" t="s">
        <v>234</v>
      </c>
      <c r="B101" s="3">
        <v>0</v>
      </c>
      <c r="C101" s="99"/>
    </row>
    <row r="102" spans="1:3" ht="15" customHeight="1">
      <c r="A102" s="181" t="s">
        <v>235</v>
      </c>
      <c r="B102" s="3">
        <v>0</v>
      </c>
      <c r="C102" s="99"/>
    </row>
    <row r="103" spans="1:3" ht="15" customHeight="1">
      <c r="A103" s="181" t="s">
        <v>236</v>
      </c>
      <c r="B103" s="3">
        <v>0</v>
      </c>
      <c r="C103" s="99"/>
    </row>
    <row r="104" spans="1:3" ht="15" customHeight="1">
      <c r="A104" s="181" t="s">
        <v>237</v>
      </c>
      <c r="B104" s="3">
        <v>0</v>
      </c>
      <c r="C104" s="99"/>
    </row>
    <row r="105" spans="1:3" ht="15" customHeight="1">
      <c r="A105" s="181" t="s">
        <v>238</v>
      </c>
      <c r="B105" s="3">
        <v>0</v>
      </c>
      <c r="C105" s="99"/>
    </row>
    <row r="106" spans="1:3" ht="15" customHeight="1">
      <c r="A106" s="181" t="s">
        <v>239</v>
      </c>
      <c r="B106" s="3">
        <v>0</v>
      </c>
      <c r="C106" s="99"/>
    </row>
    <row r="107" spans="1:3" ht="15" customHeight="1">
      <c r="A107" s="181" t="s">
        <v>240</v>
      </c>
      <c r="B107" s="3">
        <v>0</v>
      </c>
      <c r="C107" s="99"/>
    </row>
    <row r="108" spans="1:3" ht="15" customHeight="1">
      <c r="A108" s="181" t="s">
        <v>241</v>
      </c>
      <c r="B108" s="3">
        <v>0</v>
      </c>
      <c r="C108" s="99"/>
    </row>
    <row r="109" spans="1:3" ht="15" customHeight="1">
      <c r="A109" s="181" t="s">
        <v>242</v>
      </c>
      <c r="B109" s="3">
        <v>0</v>
      </c>
      <c r="C109" s="99"/>
    </row>
    <row r="110" spans="1:3" ht="15" customHeight="1">
      <c r="A110" s="181" t="s">
        <v>243</v>
      </c>
      <c r="B110" s="3">
        <v>0</v>
      </c>
      <c r="C110" s="99"/>
    </row>
    <row r="111" spans="1:3" ht="15" customHeight="1">
      <c r="A111" s="181" t="s">
        <v>244</v>
      </c>
      <c r="B111" s="3">
        <v>0</v>
      </c>
      <c r="C111" s="99"/>
    </row>
    <row r="112" spans="1:3" ht="15" customHeight="1">
      <c r="A112" s="181" t="s">
        <v>245</v>
      </c>
      <c r="B112" s="3">
        <v>0</v>
      </c>
      <c r="C112" s="99"/>
    </row>
    <row r="113" spans="1:3" ht="15" customHeight="1">
      <c r="A113" s="181" t="s">
        <v>246</v>
      </c>
      <c r="B113" s="3">
        <v>0</v>
      </c>
      <c r="C113" s="99"/>
    </row>
    <row r="114" spans="1:3" ht="15" customHeight="1">
      <c r="A114" s="181" t="s">
        <v>247</v>
      </c>
      <c r="B114" s="3">
        <v>0</v>
      </c>
      <c r="C114" s="99"/>
    </row>
    <row r="115" spans="1:3" ht="15" customHeight="1">
      <c r="A115" s="181" t="s">
        <v>248</v>
      </c>
      <c r="B115" s="3">
        <v>0</v>
      </c>
      <c r="C115" s="99"/>
    </row>
    <row r="116" spans="1:3" ht="15" customHeight="1">
      <c r="A116" s="181" t="s">
        <v>249</v>
      </c>
      <c r="B116" s="3">
        <v>0</v>
      </c>
      <c r="C116" s="99"/>
    </row>
    <row r="117" spans="1:3" ht="15" customHeight="1">
      <c r="A117" s="181" t="s">
        <v>250</v>
      </c>
      <c r="B117" s="3">
        <v>0</v>
      </c>
      <c r="C117" s="99"/>
    </row>
    <row r="118" spans="1:3" ht="15" customHeight="1">
      <c r="A118" s="181" t="s">
        <v>251</v>
      </c>
      <c r="B118" s="3">
        <v>0</v>
      </c>
      <c r="C118" s="99"/>
    </row>
    <row r="119" spans="1:3" ht="15" customHeight="1">
      <c r="A119" s="181" t="s">
        <v>252</v>
      </c>
      <c r="B119" s="3">
        <v>0</v>
      </c>
      <c r="C119" s="99"/>
    </row>
    <row r="120" spans="1:3" ht="15" customHeight="1">
      <c r="A120" s="181" t="s">
        <v>253</v>
      </c>
      <c r="B120" s="3">
        <v>0</v>
      </c>
      <c r="C120" s="99"/>
    </row>
    <row r="121" spans="1:3" ht="15" customHeight="1">
      <c r="A121" s="181" t="s">
        <v>254</v>
      </c>
      <c r="B121" s="3">
        <v>0</v>
      </c>
      <c r="C121" s="99"/>
    </row>
    <row r="122" spans="1:3" ht="15" customHeight="1">
      <c r="A122" s="181" t="s">
        <v>255</v>
      </c>
      <c r="B122" s="3">
        <v>0</v>
      </c>
      <c r="C122" s="99"/>
    </row>
    <row r="123" spans="1:3" ht="15" customHeight="1">
      <c r="A123" s="181" t="s">
        <v>256</v>
      </c>
      <c r="B123" s="3">
        <v>0</v>
      </c>
      <c r="C123" s="99"/>
    </row>
    <row r="124" spans="1:3" ht="15" customHeight="1">
      <c r="A124" s="181" t="s">
        <v>257</v>
      </c>
      <c r="B124" s="3">
        <v>0</v>
      </c>
      <c r="C124" s="99"/>
    </row>
    <row r="125" spans="1:3" ht="15" customHeight="1">
      <c r="A125" s="181" t="s">
        <v>258</v>
      </c>
      <c r="B125" s="3">
        <v>0</v>
      </c>
      <c r="C125" s="99"/>
    </row>
    <row r="126" spans="1:3" ht="15" customHeight="1">
      <c r="A126" s="181" t="s">
        <v>259</v>
      </c>
      <c r="B126" s="3">
        <v>0</v>
      </c>
      <c r="C126" s="99"/>
    </row>
    <row r="127" spans="1:3" ht="15" customHeight="1">
      <c r="A127" s="181" t="s">
        <v>260</v>
      </c>
      <c r="B127" s="3">
        <v>0</v>
      </c>
      <c r="C127" s="99"/>
    </row>
    <row r="128" spans="1:3" ht="15" customHeight="1">
      <c r="A128" s="181" t="s">
        <v>261</v>
      </c>
      <c r="B128" s="3">
        <v>0</v>
      </c>
      <c r="C128" s="99"/>
    </row>
    <row r="129" spans="1:3" ht="15" customHeight="1">
      <c r="A129" s="181" t="s">
        <v>262</v>
      </c>
      <c r="B129" s="3">
        <v>0</v>
      </c>
      <c r="C129" s="99"/>
    </row>
    <row r="130" spans="1:3" ht="15" customHeight="1">
      <c r="A130" s="181" t="s">
        <v>263</v>
      </c>
      <c r="B130" s="3">
        <v>0</v>
      </c>
      <c r="C130" s="99"/>
    </row>
    <row r="131" spans="1:3" ht="15" customHeight="1">
      <c r="A131" s="181" t="s">
        <v>264</v>
      </c>
      <c r="B131" s="3">
        <v>0</v>
      </c>
      <c r="C131" s="99"/>
    </row>
    <row r="132" spans="1:3" ht="15" customHeight="1">
      <c r="A132" s="181" t="s">
        <v>265</v>
      </c>
      <c r="B132" s="3">
        <v>0</v>
      </c>
      <c r="C132" s="99"/>
    </row>
    <row r="133" spans="1:3" ht="15" customHeight="1">
      <c r="A133" s="181" t="s">
        <v>266</v>
      </c>
      <c r="B133" s="3">
        <v>0</v>
      </c>
      <c r="C133" s="99"/>
    </row>
    <row r="134" spans="1:3" ht="15" customHeight="1">
      <c r="A134" s="181" t="s">
        <v>267</v>
      </c>
      <c r="B134" s="3">
        <v>0</v>
      </c>
      <c r="C134" s="99"/>
    </row>
    <row r="135" spans="1:3" ht="15" customHeight="1">
      <c r="A135" s="181" t="s">
        <v>268</v>
      </c>
      <c r="B135" s="3">
        <v>0</v>
      </c>
      <c r="C135" s="99"/>
    </row>
    <row r="136" spans="1:3" ht="15" customHeight="1">
      <c r="A136" s="181" t="s">
        <v>269</v>
      </c>
      <c r="B136" s="3">
        <v>0</v>
      </c>
      <c r="C136" s="99"/>
    </row>
    <row r="137" spans="1:3" ht="15" customHeight="1">
      <c r="A137" s="181" t="s">
        <v>270</v>
      </c>
      <c r="B137" s="3">
        <v>0</v>
      </c>
      <c r="C137" s="99"/>
    </row>
    <row r="138" spans="1:3" ht="15" customHeight="1">
      <c r="A138" s="181" t="s">
        <v>271</v>
      </c>
      <c r="B138" s="3">
        <v>0</v>
      </c>
      <c r="C138" s="99"/>
    </row>
    <row r="139" spans="1:3" ht="15" customHeight="1">
      <c r="A139" s="181" t="s">
        <v>272</v>
      </c>
      <c r="B139" s="3">
        <v>0</v>
      </c>
      <c r="C139" s="99"/>
    </row>
    <row r="140" spans="1:3" ht="15" customHeight="1">
      <c r="A140" s="181" t="s">
        <v>273</v>
      </c>
      <c r="B140" s="3">
        <v>0</v>
      </c>
      <c r="C140" s="99"/>
    </row>
    <row r="141" spans="1:3" ht="15" customHeight="1">
      <c r="A141" s="181" t="s">
        <v>274</v>
      </c>
      <c r="B141" s="3">
        <v>0</v>
      </c>
      <c r="C141" s="99"/>
    </row>
    <row r="142" spans="1:3" ht="15" customHeight="1">
      <c r="A142" s="181" t="s">
        <v>275</v>
      </c>
      <c r="B142" s="3">
        <v>0</v>
      </c>
      <c r="C142" s="99"/>
    </row>
    <row r="143" spans="1:3" ht="15" customHeight="1">
      <c r="A143" s="181" t="s">
        <v>276</v>
      </c>
      <c r="B143" s="3">
        <v>0</v>
      </c>
      <c r="C143" s="99"/>
    </row>
    <row r="144" spans="1:3" ht="15" customHeight="1">
      <c r="A144" s="181" t="s">
        <v>277</v>
      </c>
      <c r="B144" s="3">
        <v>0</v>
      </c>
      <c r="C144" s="99"/>
    </row>
    <row r="145" spans="1:3" ht="15" customHeight="1">
      <c r="A145" s="181" t="s">
        <v>278</v>
      </c>
      <c r="B145" s="3">
        <v>0</v>
      </c>
      <c r="C145" s="99"/>
    </row>
    <row r="146" spans="1:3" ht="15" customHeight="1">
      <c r="A146" s="181" t="s">
        <v>279</v>
      </c>
      <c r="B146" s="3">
        <v>0</v>
      </c>
      <c r="C146" s="99"/>
    </row>
    <row r="147" spans="1:3" ht="15" customHeight="1">
      <c r="A147" s="181" t="s">
        <v>280</v>
      </c>
      <c r="B147" s="3">
        <v>0</v>
      </c>
      <c r="C147" s="99"/>
    </row>
    <row r="148" spans="1:3" ht="15" customHeight="1">
      <c r="A148" s="181" t="s">
        <v>281</v>
      </c>
      <c r="B148" s="3">
        <v>0</v>
      </c>
      <c r="C148" s="99"/>
    </row>
    <row r="149" spans="1:3" ht="15" customHeight="1">
      <c r="A149" s="181" t="s">
        <v>282</v>
      </c>
      <c r="B149" s="3">
        <v>0</v>
      </c>
      <c r="C149" s="99"/>
    </row>
    <row r="150" spans="1:3" ht="15" customHeight="1">
      <c r="A150" s="181" t="s">
        <v>283</v>
      </c>
      <c r="B150" s="3">
        <v>0</v>
      </c>
      <c r="C150" s="99"/>
    </row>
    <row r="151" spans="1:3" ht="15" customHeight="1">
      <c r="A151" s="181" t="s">
        <v>284</v>
      </c>
      <c r="B151" s="3">
        <v>0</v>
      </c>
      <c r="C151" s="99"/>
    </row>
    <row r="152" spans="1:3" ht="15" customHeight="1">
      <c r="A152" s="181" t="s">
        <v>285</v>
      </c>
      <c r="C152" s="99"/>
    </row>
    <row r="153" spans="1:3" ht="15" customHeight="1">
      <c r="A153" s="181" t="s">
        <v>286</v>
      </c>
      <c r="B153" s="3">
        <v>0</v>
      </c>
      <c r="C153" s="99"/>
    </row>
    <row r="154" spans="1:3" ht="15" customHeight="1">
      <c r="A154" s="181" t="s">
        <v>287</v>
      </c>
      <c r="B154" s="3">
        <v>0</v>
      </c>
      <c r="C154" s="99"/>
    </row>
    <row r="155" spans="1:3" ht="15" customHeight="1">
      <c r="A155" s="181" t="s">
        <v>288</v>
      </c>
      <c r="B155" s="3">
        <v>0</v>
      </c>
      <c r="C155" s="99"/>
    </row>
    <row r="156" spans="1:3" ht="15" customHeight="1">
      <c r="A156" s="181" t="s">
        <v>289</v>
      </c>
      <c r="B156" s="3">
        <v>0</v>
      </c>
      <c r="C156" s="99"/>
    </row>
    <row r="157" spans="1:3" ht="15" customHeight="1">
      <c r="A157" s="181" t="s">
        <v>290</v>
      </c>
      <c r="B157" s="3">
        <v>0</v>
      </c>
      <c r="C157" s="99"/>
    </row>
    <row r="158" spans="1:3" ht="15" customHeight="1">
      <c r="A158" s="181" t="s">
        <v>291</v>
      </c>
      <c r="B158" s="3">
        <v>0</v>
      </c>
      <c r="C158" s="99"/>
    </row>
    <row r="159" spans="1:3" ht="15" customHeight="1">
      <c r="A159" s="181" t="s">
        <v>292</v>
      </c>
      <c r="B159" s="3">
        <v>0.62992000000000004</v>
      </c>
      <c r="C159" s="99"/>
    </row>
    <row r="160" spans="1:3" ht="15" customHeight="1">
      <c r="A160" s="181" t="s">
        <v>293</v>
      </c>
      <c r="B160" s="3">
        <v>0</v>
      </c>
      <c r="C160" s="99"/>
    </row>
    <row r="161" spans="1:3" ht="15" customHeight="1">
      <c r="A161" s="181" t="s">
        <v>294</v>
      </c>
      <c r="B161" s="3">
        <v>0</v>
      </c>
      <c r="C161" s="99"/>
    </row>
    <row r="162" spans="1:3" ht="15" customHeight="1">
      <c r="A162" s="181" t="s">
        <v>295</v>
      </c>
      <c r="B162" s="3">
        <v>0</v>
      </c>
      <c r="C162" s="99"/>
    </row>
    <row r="163" spans="1:3" ht="15" customHeight="1">
      <c r="A163" s="181" t="s">
        <v>296</v>
      </c>
      <c r="B163" s="3">
        <v>0</v>
      </c>
      <c r="C163" s="99"/>
    </row>
    <row r="164" spans="1:3" ht="15" customHeight="1">
      <c r="A164" s="181" t="s">
        <v>297</v>
      </c>
      <c r="B164" s="3">
        <v>0</v>
      </c>
      <c r="C164" s="99"/>
    </row>
    <row r="165" spans="1:3" ht="15" customHeight="1">
      <c r="A165" s="181" t="s">
        <v>298</v>
      </c>
      <c r="B165" s="3">
        <v>0.27559</v>
      </c>
      <c r="C165" s="99"/>
    </row>
    <row r="166" spans="1:3" ht="15" customHeight="1">
      <c r="A166" s="181" t="s">
        <v>299</v>
      </c>
      <c r="B166" s="3">
        <v>0</v>
      </c>
      <c r="C166" s="99"/>
    </row>
    <row r="167" spans="1:3" ht="15" customHeight="1">
      <c r="A167" s="181" t="s">
        <v>300</v>
      </c>
      <c r="B167" s="3">
        <v>3.9370000000000002E-2</v>
      </c>
      <c r="C167" s="99"/>
    </row>
    <row r="168" spans="1:3" ht="15" customHeight="1">
      <c r="A168" s="181" t="s">
        <v>301</v>
      </c>
      <c r="B168" s="3">
        <v>0</v>
      </c>
      <c r="C168" s="99"/>
    </row>
    <row r="169" spans="1:3" ht="15" customHeight="1">
      <c r="A169" s="181" t="s">
        <v>302</v>
      </c>
      <c r="B169" s="3">
        <v>0</v>
      </c>
      <c r="C169" s="99"/>
    </row>
    <row r="170" spans="1:3" ht="15" customHeight="1">
      <c r="A170" s="181" t="s">
        <v>303</v>
      </c>
      <c r="B170" s="3">
        <v>0</v>
      </c>
      <c r="C170" s="99"/>
    </row>
    <row r="171" spans="1:3" ht="15" customHeight="1">
      <c r="A171" s="181" t="s">
        <v>304</v>
      </c>
      <c r="B171" s="3">
        <v>0</v>
      </c>
      <c r="C171" s="99"/>
    </row>
    <row r="172" spans="1:3" ht="15" customHeight="1">
      <c r="A172" s="181" t="s">
        <v>305</v>
      </c>
      <c r="B172" s="3">
        <v>0</v>
      </c>
      <c r="C172" s="99"/>
    </row>
    <row r="173" spans="1:3" ht="15" customHeight="1">
      <c r="A173" s="181" t="s">
        <v>306</v>
      </c>
      <c r="B173" s="3">
        <v>0</v>
      </c>
      <c r="C173" s="99"/>
    </row>
    <row r="174" spans="1:3" ht="15" customHeight="1">
      <c r="A174" s="181" t="s">
        <v>307</v>
      </c>
      <c r="B174" s="3">
        <v>0</v>
      </c>
      <c r="C174" s="99"/>
    </row>
    <row r="175" spans="1:3" ht="15" customHeight="1">
      <c r="A175" s="181" t="s">
        <v>308</v>
      </c>
      <c r="B175" s="3">
        <v>0</v>
      </c>
      <c r="C175" s="99"/>
    </row>
    <row r="176" spans="1:3" ht="15" customHeight="1">
      <c r="A176" s="181" t="s">
        <v>309</v>
      </c>
      <c r="B176" s="3">
        <v>0</v>
      </c>
      <c r="C176" s="99"/>
    </row>
    <row r="177" spans="1:3" ht="15" customHeight="1">
      <c r="A177" s="181" t="s">
        <v>310</v>
      </c>
      <c r="B177" s="3">
        <v>0</v>
      </c>
      <c r="C177" s="99"/>
    </row>
    <row r="178" spans="1:3" ht="15" customHeight="1">
      <c r="A178" s="181" t="s">
        <v>311</v>
      </c>
      <c r="B178" s="3">
        <v>0</v>
      </c>
      <c r="C178" s="99"/>
    </row>
    <row r="179" spans="1:3" ht="15" customHeight="1">
      <c r="A179" s="181" t="s">
        <v>312</v>
      </c>
      <c r="B179" s="3">
        <v>0</v>
      </c>
      <c r="C179" s="99"/>
    </row>
    <row r="180" spans="1:3" ht="15" customHeight="1">
      <c r="A180" s="181" t="s">
        <v>313</v>
      </c>
      <c r="B180" s="3">
        <v>0</v>
      </c>
      <c r="C180" s="99"/>
    </row>
    <row r="181" spans="1:3" ht="15" customHeight="1">
      <c r="A181" s="181" t="s">
        <v>314</v>
      </c>
      <c r="B181" s="3">
        <v>0</v>
      </c>
      <c r="C181" s="99"/>
    </row>
    <row r="182" spans="1:3" ht="15" customHeight="1">
      <c r="A182" s="181" t="s">
        <v>315</v>
      </c>
      <c r="B182" s="3">
        <v>0</v>
      </c>
      <c r="C182" s="99"/>
    </row>
    <row r="183" spans="1:3" ht="15" customHeight="1">
      <c r="A183" s="181" t="s">
        <v>316</v>
      </c>
      <c r="B183" s="3">
        <v>0</v>
      </c>
      <c r="C183" s="99"/>
    </row>
    <row r="184" spans="1:3" ht="15" customHeight="1">
      <c r="A184" s="181" t="s">
        <v>317</v>
      </c>
      <c r="B184" s="3">
        <v>0</v>
      </c>
      <c r="C184" s="99"/>
    </row>
    <row r="185" spans="1:3" ht="15" customHeight="1">
      <c r="A185" s="181" t="s">
        <v>318</v>
      </c>
      <c r="B185" s="3">
        <v>0</v>
      </c>
      <c r="C185" s="99"/>
    </row>
    <row r="186" spans="1:3" ht="15" customHeight="1">
      <c r="A186" s="181" t="s">
        <v>319</v>
      </c>
      <c r="B186" s="3">
        <v>0</v>
      </c>
      <c r="C186" s="99"/>
    </row>
    <row r="187" spans="1:3" ht="15" customHeight="1">
      <c r="A187" s="181" t="s">
        <v>320</v>
      </c>
      <c r="B187" s="3">
        <v>0</v>
      </c>
      <c r="C187" s="99"/>
    </row>
    <row r="188" spans="1:3" ht="15" customHeight="1">
      <c r="A188" s="181" t="s">
        <v>321</v>
      </c>
      <c r="B188" s="3">
        <v>0</v>
      </c>
      <c r="C188" s="99"/>
    </row>
    <row r="189" spans="1:3" ht="15" customHeight="1">
      <c r="A189" s="181" t="s">
        <v>322</v>
      </c>
      <c r="B189" s="3">
        <v>0</v>
      </c>
      <c r="C189" s="99"/>
    </row>
    <row r="190" spans="1:3" ht="15" customHeight="1">
      <c r="A190" s="181" t="s">
        <v>323</v>
      </c>
      <c r="B190" s="3">
        <v>0</v>
      </c>
      <c r="C190" s="99"/>
    </row>
    <row r="191" spans="1:3" ht="15" customHeight="1">
      <c r="A191" s="181" t="s">
        <v>324</v>
      </c>
      <c r="B191" s="3">
        <v>0</v>
      </c>
      <c r="C191" s="99"/>
    </row>
    <row r="192" spans="1:3" ht="15" customHeight="1">
      <c r="A192" s="181" t="s">
        <v>325</v>
      </c>
      <c r="B192" s="3">
        <v>0</v>
      </c>
      <c r="C192" s="99"/>
    </row>
    <row r="193" spans="1:3" ht="15" customHeight="1">
      <c r="A193" s="181" t="s">
        <v>326</v>
      </c>
      <c r="B193" s="3">
        <v>0</v>
      </c>
      <c r="C193" s="99"/>
    </row>
    <row r="194" spans="1:3" ht="15" customHeight="1">
      <c r="A194" s="181" t="s">
        <v>327</v>
      </c>
      <c r="B194" s="3">
        <v>0</v>
      </c>
      <c r="C194" s="99"/>
    </row>
    <row r="195" spans="1:3" ht="15" customHeight="1">
      <c r="A195" s="181" t="s">
        <v>328</v>
      </c>
      <c r="B195" s="3">
        <v>0</v>
      </c>
      <c r="C195" s="99"/>
    </row>
    <row r="196" spans="1:3" ht="15" customHeight="1">
      <c r="A196" s="181" t="s">
        <v>329</v>
      </c>
      <c r="B196" s="3">
        <v>0</v>
      </c>
      <c r="C196" s="99"/>
    </row>
    <row r="197" spans="1:3" ht="15" customHeight="1">
      <c r="A197" s="181" t="s">
        <v>330</v>
      </c>
      <c r="B197" s="3">
        <v>0</v>
      </c>
      <c r="C197" s="99"/>
    </row>
    <row r="198" spans="1:3" ht="15" customHeight="1">
      <c r="A198" s="181" t="s">
        <v>331</v>
      </c>
      <c r="B198" s="3">
        <v>0</v>
      </c>
      <c r="C198" s="99"/>
    </row>
    <row r="199" spans="1:3" ht="15" customHeight="1">
      <c r="A199" s="181" t="s">
        <v>332</v>
      </c>
      <c r="B199" s="3">
        <v>0</v>
      </c>
      <c r="C199" s="99"/>
    </row>
    <row r="200" spans="1:3" ht="15" customHeight="1">
      <c r="A200" s="181" t="s">
        <v>333</v>
      </c>
      <c r="B200" s="3">
        <v>0</v>
      </c>
      <c r="C200" s="99"/>
    </row>
    <row r="201" spans="1:3" ht="15" customHeight="1">
      <c r="A201" s="181" t="s">
        <v>334</v>
      </c>
      <c r="B201" s="3">
        <v>7.8740000000000004E-2</v>
      </c>
      <c r="C201" s="99"/>
    </row>
    <row r="202" spans="1:3" ht="15" customHeight="1">
      <c r="A202" s="181" t="s">
        <v>335</v>
      </c>
      <c r="B202" s="3">
        <v>0</v>
      </c>
      <c r="C202" s="99"/>
    </row>
    <row r="203" spans="1:3" ht="15" customHeight="1">
      <c r="A203" s="181" t="s">
        <v>336</v>
      </c>
      <c r="B203" s="3">
        <v>0</v>
      </c>
      <c r="C203" s="99"/>
    </row>
    <row r="204" spans="1:3" ht="15" customHeight="1">
      <c r="A204" s="181" t="s">
        <v>337</v>
      </c>
      <c r="B204" s="3">
        <v>0</v>
      </c>
      <c r="C204" s="99"/>
    </row>
    <row r="205" spans="1:3" ht="15" customHeight="1">
      <c r="A205" s="181" t="s">
        <v>338</v>
      </c>
      <c r="B205" s="3">
        <v>0</v>
      </c>
      <c r="C205" s="99"/>
    </row>
    <row r="206" spans="1:3" ht="15" customHeight="1">
      <c r="A206" s="181" t="s">
        <v>339</v>
      </c>
      <c r="B206" s="3">
        <v>0</v>
      </c>
      <c r="C206" s="99"/>
    </row>
    <row r="207" spans="1:3" ht="15" customHeight="1">
      <c r="A207" s="181" t="s">
        <v>340</v>
      </c>
      <c r="B207" s="3">
        <v>0</v>
      </c>
      <c r="C207" s="99"/>
    </row>
    <row r="208" spans="1:3" ht="15" customHeight="1">
      <c r="A208" s="181" t="s">
        <v>341</v>
      </c>
      <c r="B208" s="3">
        <v>0</v>
      </c>
      <c r="C208" s="99"/>
    </row>
    <row r="209" spans="1:3" ht="15" customHeight="1">
      <c r="A209" s="181" t="s">
        <v>342</v>
      </c>
      <c r="B209" s="3">
        <v>0</v>
      </c>
      <c r="C209" s="99"/>
    </row>
    <row r="210" spans="1:3" ht="15" customHeight="1">
      <c r="A210" s="181" t="s">
        <v>343</v>
      </c>
      <c r="B210" s="3">
        <v>0</v>
      </c>
      <c r="C210" s="99"/>
    </row>
    <row r="211" spans="1:3" ht="15" customHeight="1">
      <c r="A211" s="181" t="s">
        <v>344</v>
      </c>
      <c r="B211" s="3">
        <v>0</v>
      </c>
      <c r="C211" s="99"/>
    </row>
    <row r="212" spans="1:3" ht="15" customHeight="1">
      <c r="A212" s="181" t="s">
        <v>345</v>
      </c>
      <c r="B212" s="3">
        <v>0</v>
      </c>
      <c r="C212" s="99"/>
    </row>
    <row r="213" spans="1:3" ht="15" customHeight="1">
      <c r="A213" s="181" t="s">
        <v>346</v>
      </c>
      <c r="B213" s="3">
        <v>0</v>
      </c>
      <c r="C213" s="99"/>
    </row>
    <row r="214" spans="1:3" ht="15" customHeight="1">
      <c r="A214" s="181" t="s">
        <v>347</v>
      </c>
      <c r="B214" s="3">
        <v>0</v>
      </c>
      <c r="C214" s="99"/>
    </row>
    <row r="215" spans="1:3" ht="15" customHeight="1">
      <c r="A215" s="181" t="s">
        <v>348</v>
      </c>
      <c r="B215" s="3">
        <v>0</v>
      </c>
      <c r="C215" s="99"/>
    </row>
    <row r="216" spans="1:3" ht="15" customHeight="1">
      <c r="A216" s="181" t="s">
        <v>349</v>
      </c>
      <c r="B216" s="3">
        <v>0</v>
      </c>
      <c r="C216" s="99"/>
    </row>
    <row r="217" spans="1:3" ht="15" customHeight="1">
      <c r="A217" s="181" t="s">
        <v>350</v>
      </c>
      <c r="B217" s="3">
        <v>7.8740000000000004E-2</v>
      </c>
      <c r="C217" s="99"/>
    </row>
    <row r="218" spans="1:3" ht="15" customHeight="1">
      <c r="A218" s="181" t="s">
        <v>351</v>
      </c>
      <c r="B218" s="3">
        <v>0</v>
      </c>
      <c r="C218" s="99"/>
    </row>
    <row r="219" spans="1:3" ht="15" customHeight="1">
      <c r="A219" s="181" t="s">
        <v>352</v>
      </c>
      <c r="B219" s="3">
        <v>0</v>
      </c>
      <c r="C219" s="99"/>
    </row>
    <row r="220" spans="1:3" ht="15" customHeight="1">
      <c r="A220" s="181" t="s">
        <v>353</v>
      </c>
      <c r="B220" s="3">
        <v>0</v>
      </c>
      <c r="C220" s="99"/>
    </row>
    <row r="221" spans="1:3" ht="15" customHeight="1">
      <c r="A221" s="181" t="s">
        <v>354</v>
      </c>
      <c r="B221" s="3">
        <v>0</v>
      </c>
      <c r="C221" s="99"/>
    </row>
    <row r="222" spans="1:3" ht="15" customHeight="1">
      <c r="A222" s="181" t="s">
        <v>355</v>
      </c>
      <c r="B222" s="3">
        <v>0</v>
      </c>
      <c r="C222" s="99"/>
    </row>
    <row r="223" spans="1:3" ht="15" customHeight="1">
      <c r="A223" s="181" t="s">
        <v>356</v>
      </c>
      <c r="B223" s="3">
        <v>0</v>
      </c>
      <c r="C223" s="99"/>
    </row>
    <row r="224" spans="1:3" ht="15" customHeight="1">
      <c r="A224" s="181" t="s">
        <v>357</v>
      </c>
      <c r="B224" s="3">
        <v>0</v>
      </c>
      <c r="C224" s="99"/>
    </row>
    <row r="225" spans="1:3" ht="15" customHeight="1">
      <c r="A225" s="181" t="s">
        <v>358</v>
      </c>
      <c r="B225" s="3">
        <v>0</v>
      </c>
      <c r="C225" s="99"/>
    </row>
    <row r="226" spans="1:3" ht="15" customHeight="1">
      <c r="A226" s="181" t="s">
        <v>359</v>
      </c>
      <c r="B226" s="3">
        <v>0</v>
      </c>
      <c r="C226" s="99"/>
    </row>
    <row r="227" spans="1:3" ht="15" customHeight="1">
      <c r="A227" s="181" t="s">
        <v>360</v>
      </c>
      <c r="B227" s="3">
        <v>0</v>
      </c>
      <c r="C227" s="99"/>
    </row>
    <row r="228" spans="1:3" ht="15" customHeight="1">
      <c r="A228" s="181" t="s">
        <v>361</v>
      </c>
      <c r="B228" s="3">
        <v>0</v>
      </c>
      <c r="C228" s="99"/>
    </row>
    <row r="229" spans="1:3" ht="15" customHeight="1">
      <c r="A229" s="181" t="s">
        <v>362</v>
      </c>
      <c r="B229" s="3">
        <v>0</v>
      </c>
      <c r="C229" s="99"/>
    </row>
    <row r="230" spans="1:3" ht="15" customHeight="1">
      <c r="A230" s="181" t="s">
        <v>363</v>
      </c>
      <c r="B230" s="3">
        <v>0</v>
      </c>
      <c r="C230" s="99"/>
    </row>
    <row r="231" spans="1:3" ht="15" customHeight="1">
      <c r="A231" s="181" t="s">
        <v>364</v>
      </c>
      <c r="B231" s="3">
        <v>0</v>
      </c>
      <c r="C231" s="99"/>
    </row>
    <row r="232" spans="1:3" ht="15" customHeight="1">
      <c r="A232" s="181" t="s">
        <v>365</v>
      </c>
      <c r="B232" s="3">
        <v>0</v>
      </c>
      <c r="C232" s="99"/>
    </row>
    <row r="233" spans="1:3" ht="15" customHeight="1">
      <c r="A233" s="181" t="s">
        <v>366</v>
      </c>
      <c r="B233" s="3">
        <v>0</v>
      </c>
      <c r="C233" s="99"/>
    </row>
    <row r="234" spans="1:3" ht="15" customHeight="1">
      <c r="A234" s="181" t="s">
        <v>367</v>
      </c>
      <c r="B234" s="3">
        <v>0</v>
      </c>
      <c r="C234" s="99"/>
    </row>
    <row r="235" spans="1:3" ht="15" customHeight="1">
      <c r="A235" s="181" t="s">
        <v>368</v>
      </c>
      <c r="B235" s="3">
        <v>0</v>
      </c>
      <c r="C235" s="99"/>
    </row>
    <row r="236" spans="1:3" ht="15" customHeight="1">
      <c r="A236" s="181" t="s">
        <v>369</v>
      </c>
      <c r="B236" s="3">
        <v>0</v>
      </c>
      <c r="C236" s="99"/>
    </row>
    <row r="237" spans="1:3" ht="15" customHeight="1">
      <c r="A237" s="181" t="s">
        <v>370</v>
      </c>
      <c r="B237" s="3">
        <v>0</v>
      </c>
      <c r="C237" s="99"/>
    </row>
    <row r="238" spans="1:3" ht="15" customHeight="1">
      <c r="A238" s="181" t="s">
        <v>371</v>
      </c>
      <c r="B238" s="3">
        <v>0</v>
      </c>
      <c r="C238" s="99"/>
    </row>
    <row r="239" spans="1:3" ht="15" customHeight="1">
      <c r="A239" s="181" t="s">
        <v>372</v>
      </c>
      <c r="B239" s="3">
        <v>0</v>
      </c>
      <c r="C239" s="99"/>
    </row>
    <row r="240" spans="1:3" ht="15" customHeight="1">
      <c r="A240" s="181" t="s">
        <v>373</v>
      </c>
      <c r="B240" s="3">
        <v>0</v>
      </c>
      <c r="C240" s="99"/>
    </row>
    <row r="241" spans="1:3" ht="15" customHeight="1">
      <c r="A241" s="181" t="s">
        <v>374</v>
      </c>
      <c r="B241" s="3">
        <v>0</v>
      </c>
      <c r="C241" s="99"/>
    </row>
    <row r="242" spans="1:3" ht="15" customHeight="1">
      <c r="A242" s="181" t="s">
        <v>375</v>
      </c>
      <c r="B242" s="3">
        <v>0</v>
      </c>
      <c r="C242" s="99"/>
    </row>
    <row r="243" spans="1:3" ht="15" customHeight="1">
      <c r="A243" s="181" t="s">
        <v>376</v>
      </c>
      <c r="B243" s="3">
        <v>0</v>
      </c>
      <c r="C243" s="99"/>
    </row>
    <row r="244" spans="1:3" ht="15" customHeight="1">
      <c r="A244" s="181" t="s">
        <v>377</v>
      </c>
      <c r="B244" s="3">
        <v>0</v>
      </c>
      <c r="C244" s="99"/>
    </row>
    <row r="245" spans="1:3" ht="15" customHeight="1">
      <c r="A245" s="181" t="s">
        <v>378</v>
      </c>
      <c r="B245" s="3">
        <v>0.19685</v>
      </c>
      <c r="C245" s="99"/>
    </row>
    <row r="246" spans="1:3" ht="15" customHeight="1">
      <c r="A246" s="181" t="s">
        <v>379</v>
      </c>
      <c r="B246" s="3">
        <v>1.1417299999999999</v>
      </c>
      <c r="C246" s="99"/>
    </row>
    <row r="247" spans="1:3" ht="15" customHeight="1">
      <c r="A247" s="181" t="s">
        <v>380</v>
      </c>
      <c r="B247" s="3">
        <v>0</v>
      </c>
      <c r="C247" s="99"/>
    </row>
    <row r="248" spans="1:3" ht="15" customHeight="1">
      <c r="A248" s="181" t="s">
        <v>381</v>
      </c>
      <c r="B248" s="3">
        <v>3.9370000000000002E-2</v>
      </c>
      <c r="C248" s="99"/>
    </row>
    <row r="249" spans="1:3" ht="15" customHeight="1">
      <c r="A249" s="181" t="s">
        <v>382</v>
      </c>
      <c r="B249" s="3">
        <v>0</v>
      </c>
      <c r="C249" s="99"/>
    </row>
    <row r="250" spans="1:3" ht="15" customHeight="1">
      <c r="A250" s="181" t="s">
        <v>383</v>
      </c>
      <c r="B250" s="3">
        <v>0</v>
      </c>
      <c r="C250" s="99"/>
    </row>
    <row r="251" spans="1:3" ht="15" customHeight="1">
      <c r="A251" s="181" t="s">
        <v>384</v>
      </c>
      <c r="B251" s="3">
        <v>0</v>
      </c>
      <c r="C251" s="99"/>
    </row>
    <row r="252" spans="1:3" ht="15" customHeight="1">
      <c r="A252" s="181" t="s">
        <v>385</v>
      </c>
      <c r="B252" s="3">
        <v>0</v>
      </c>
      <c r="C252" s="99"/>
    </row>
    <row r="253" spans="1:3" ht="15" customHeight="1">
      <c r="A253" s="181" t="s">
        <v>386</v>
      </c>
      <c r="B253" s="3">
        <v>0</v>
      </c>
      <c r="C253" s="99"/>
    </row>
    <row r="254" spans="1:3" ht="15" customHeight="1">
      <c r="A254" s="181" t="s">
        <v>387</v>
      </c>
      <c r="B254" s="3">
        <v>0</v>
      </c>
      <c r="C254" s="99"/>
    </row>
    <row r="255" spans="1:3" ht="15" customHeight="1">
      <c r="A255" s="181" t="s">
        <v>388</v>
      </c>
      <c r="B255" s="3">
        <v>0</v>
      </c>
      <c r="C255" s="99"/>
    </row>
    <row r="256" spans="1:3" ht="15" customHeight="1">
      <c r="A256" s="181" t="s">
        <v>389</v>
      </c>
      <c r="B256" s="3">
        <v>0</v>
      </c>
      <c r="C256" s="99"/>
    </row>
    <row r="257" spans="1:3" ht="15" customHeight="1">
      <c r="A257" s="181" t="s">
        <v>390</v>
      </c>
      <c r="B257" s="3">
        <v>0</v>
      </c>
      <c r="C257" s="99"/>
    </row>
    <row r="258" spans="1:3" ht="15" customHeight="1">
      <c r="A258" s="181" t="s">
        <v>391</v>
      </c>
      <c r="B258" s="3">
        <v>0</v>
      </c>
      <c r="C258" s="99"/>
    </row>
    <row r="259" spans="1:3" ht="15" customHeight="1">
      <c r="A259" s="181" t="s">
        <v>392</v>
      </c>
      <c r="B259" s="3">
        <v>0</v>
      </c>
      <c r="C259" s="99"/>
    </row>
    <row r="260" spans="1:3" ht="15" customHeight="1">
      <c r="A260" s="181" t="s">
        <v>393</v>
      </c>
      <c r="B260" s="3">
        <v>0</v>
      </c>
      <c r="C260" s="99"/>
    </row>
    <row r="261" spans="1:3" ht="15" customHeight="1">
      <c r="A261" s="181" t="s">
        <v>394</v>
      </c>
      <c r="B261" s="3">
        <v>0</v>
      </c>
      <c r="C261" s="99"/>
    </row>
    <row r="262" spans="1:3" ht="15" customHeight="1">
      <c r="A262" s="181" t="s">
        <v>395</v>
      </c>
      <c r="B262" s="3">
        <v>0</v>
      </c>
      <c r="C262" s="99"/>
    </row>
    <row r="263" spans="1:3" ht="15" customHeight="1">
      <c r="A263" s="181" t="s">
        <v>396</v>
      </c>
      <c r="B263" s="3">
        <v>0</v>
      </c>
      <c r="C263" s="99"/>
    </row>
    <row r="264" spans="1:3" ht="15" customHeight="1">
      <c r="A264" s="181" t="s">
        <v>397</v>
      </c>
      <c r="B264" s="3">
        <v>0</v>
      </c>
      <c r="C264" s="99"/>
    </row>
    <row r="265" spans="1:3" ht="15" customHeight="1">
      <c r="A265" s="181" t="s">
        <v>398</v>
      </c>
      <c r="B265" s="3">
        <v>0</v>
      </c>
      <c r="C265" s="99"/>
    </row>
    <row r="266" spans="1:3" ht="15" customHeight="1">
      <c r="A266" s="181" t="s">
        <v>399</v>
      </c>
      <c r="B266" s="3">
        <v>0</v>
      </c>
      <c r="C266" s="99"/>
    </row>
    <row r="267" spans="1:3" ht="15" customHeight="1">
      <c r="A267" s="181" t="s">
        <v>400</v>
      </c>
      <c r="B267" s="3">
        <v>0</v>
      </c>
      <c r="C267" s="99"/>
    </row>
    <row r="268" spans="1:3" ht="15" customHeight="1">
      <c r="A268" s="181" t="s">
        <v>401</v>
      </c>
      <c r="B268" s="3">
        <v>0</v>
      </c>
      <c r="C268" s="99"/>
    </row>
    <row r="269" spans="1:3" ht="15" customHeight="1">
      <c r="A269" s="181" t="s">
        <v>402</v>
      </c>
      <c r="B269" s="3">
        <v>0</v>
      </c>
      <c r="C269" s="99"/>
    </row>
    <row r="270" spans="1:3" ht="15" customHeight="1">
      <c r="A270" s="181" t="s">
        <v>403</v>
      </c>
      <c r="B270" s="3">
        <v>0</v>
      </c>
      <c r="C270" s="99"/>
    </row>
    <row r="271" spans="1:3" ht="15" customHeight="1">
      <c r="A271" s="181" t="s">
        <v>404</v>
      </c>
      <c r="B271" s="3">
        <v>0</v>
      </c>
      <c r="C271" s="99"/>
    </row>
    <row r="272" spans="1:3" ht="15" customHeight="1">
      <c r="A272" s="181" t="s">
        <v>405</v>
      </c>
      <c r="B272" s="3">
        <v>0</v>
      </c>
      <c r="C272" s="99"/>
    </row>
    <row r="273" spans="1:3" ht="15" customHeight="1">
      <c r="A273" s="181" t="s">
        <v>406</v>
      </c>
      <c r="B273" s="3">
        <v>0</v>
      </c>
      <c r="C273" s="99"/>
    </row>
    <row r="274" spans="1:3" ht="15" customHeight="1">
      <c r="A274" s="181" t="s">
        <v>407</v>
      </c>
      <c r="B274" s="3">
        <v>0</v>
      </c>
      <c r="C274" s="99"/>
    </row>
    <row r="275" spans="1:3" ht="15" customHeight="1">
      <c r="A275" s="181" t="s">
        <v>408</v>
      </c>
      <c r="B275" s="3">
        <v>0</v>
      </c>
      <c r="C275" s="99"/>
    </row>
    <row r="276" spans="1:3" ht="15" customHeight="1">
      <c r="A276" s="181" t="s">
        <v>409</v>
      </c>
      <c r="B276" s="3">
        <v>0.15748000000000001</v>
      </c>
      <c r="C276" s="99"/>
    </row>
    <row r="277" spans="1:3" ht="15" customHeight="1">
      <c r="A277" s="181" t="s">
        <v>410</v>
      </c>
      <c r="B277" s="3">
        <v>0</v>
      </c>
      <c r="C277" s="99"/>
    </row>
    <row r="278" spans="1:3" ht="15" customHeight="1">
      <c r="A278" s="181" t="s">
        <v>411</v>
      </c>
      <c r="B278" s="3">
        <v>0</v>
      </c>
      <c r="C278" s="99"/>
    </row>
    <row r="279" spans="1:3" ht="15" customHeight="1">
      <c r="A279" s="181" t="s">
        <v>412</v>
      </c>
      <c r="B279" s="3">
        <v>0</v>
      </c>
      <c r="C279" s="99"/>
    </row>
    <row r="280" spans="1:3" ht="15" customHeight="1">
      <c r="A280" s="181" t="s">
        <v>413</v>
      </c>
      <c r="B280" s="3">
        <v>0</v>
      </c>
      <c r="C280" s="99"/>
    </row>
    <row r="281" spans="1:3" ht="15" customHeight="1">
      <c r="A281" s="181" t="s">
        <v>414</v>
      </c>
      <c r="B281" s="3">
        <v>0</v>
      </c>
      <c r="C281" s="99"/>
    </row>
    <row r="282" spans="1:3" ht="15" customHeight="1">
      <c r="A282" s="181" t="s">
        <v>415</v>
      </c>
      <c r="B282" s="3">
        <v>0</v>
      </c>
      <c r="C282" s="99"/>
    </row>
    <row r="283" spans="1:3" ht="15" customHeight="1">
      <c r="A283" s="181" t="s">
        <v>416</v>
      </c>
      <c r="B283" s="3">
        <v>0</v>
      </c>
      <c r="C283" s="99"/>
    </row>
    <row r="284" spans="1:3" ht="15" customHeight="1">
      <c r="A284" s="181" t="s">
        <v>417</v>
      </c>
      <c r="B284" s="3">
        <v>0</v>
      </c>
      <c r="C284" s="99"/>
    </row>
    <row r="285" spans="1:3" ht="15" customHeight="1">
      <c r="A285" s="181" t="s">
        <v>418</v>
      </c>
      <c r="B285" s="3">
        <v>0</v>
      </c>
      <c r="C285" s="99"/>
    </row>
    <row r="286" spans="1:3" ht="15" customHeight="1">
      <c r="A286" s="181" t="s">
        <v>419</v>
      </c>
      <c r="B286" s="3">
        <v>0</v>
      </c>
      <c r="C286" s="99"/>
    </row>
    <row r="287" spans="1:3" ht="15" customHeight="1">
      <c r="A287" s="181" t="s">
        <v>420</v>
      </c>
      <c r="B287" s="3">
        <v>0</v>
      </c>
      <c r="C287" s="99"/>
    </row>
    <row r="288" spans="1:3" ht="15" customHeight="1">
      <c r="A288" s="181" t="s">
        <v>421</v>
      </c>
      <c r="B288" s="3">
        <v>0</v>
      </c>
      <c r="C288" s="99"/>
    </row>
    <row r="289" spans="1:3" ht="15" customHeight="1">
      <c r="A289" s="181" t="s">
        <v>422</v>
      </c>
      <c r="B289" s="3">
        <v>0</v>
      </c>
      <c r="C289" s="99"/>
    </row>
    <row r="290" spans="1:3" ht="15" customHeight="1">
      <c r="A290" s="181" t="s">
        <v>423</v>
      </c>
      <c r="B290" s="3">
        <v>0</v>
      </c>
      <c r="C290" s="99"/>
    </row>
    <row r="291" spans="1:3" ht="15" customHeight="1">
      <c r="A291" s="181" t="s">
        <v>424</v>
      </c>
      <c r="B291" s="3">
        <v>0</v>
      </c>
      <c r="C291" s="99"/>
    </row>
    <row r="292" spans="1:3" ht="15" customHeight="1">
      <c r="A292" s="181" t="s">
        <v>425</v>
      </c>
      <c r="B292" s="3">
        <v>0</v>
      </c>
      <c r="C292" s="99"/>
    </row>
    <row r="293" spans="1:3" ht="15" customHeight="1">
      <c r="A293" s="181" t="s">
        <v>426</v>
      </c>
      <c r="B293" s="3">
        <v>0</v>
      </c>
      <c r="C293" s="99"/>
    </row>
    <row r="294" spans="1:3" ht="15" customHeight="1">
      <c r="A294" s="181" t="s">
        <v>427</v>
      </c>
      <c r="B294" s="3">
        <v>0</v>
      </c>
      <c r="C294" s="99"/>
    </row>
    <row r="295" spans="1:3" ht="15" customHeight="1">
      <c r="A295" s="181" t="s">
        <v>428</v>
      </c>
      <c r="B295" s="3">
        <v>0</v>
      </c>
      <c r="C295" s="99"/>
    </row>
    <row r="296" spans="1:3" ht="15" customHeight="1">
      <c r="A296" s="181" t="s">
        <v>429</v>
      </c>
      <c r="B296" s="3">
        <v>0</v>
      </c>
      <c r="C296" s="99"/>
    </row>
    <row r="297" spans="1:3" ht="15" customHeight="1">
      <c r="A297" s="181" t="s">
        <v>430</v>
      </c>
      <c r="B297" s="3">
        <v>0</v>
      </c>
      <c r="C297" s="99"/>
    </row>
    <row r="298" spans="1:3" ht="15" customHeight="1">
      <c r="A298" s="181" t="s">
        <v>431</v>
      </c>
      <c r="B298" s="3">
        <v>0</v>
      </c>
      <c r="C298" s="99"/>
    </row>
    <row r="299" spans="1:3" ht="15" customHeight="1">
      <c r="A299" s="181" t="s">
        <v>432</v>
      </c>
      <c r="B299" s="3">
        <v>0</v>
      </c>
      <c r="C299" s="99"/>
    </row>
    <row r="300" spans="1:3" ht="15" customHeight="1">
      <c r="A300" s="181" t="s">
        <v>433</v>
      </c>
      <c r="B300" s="3">
        <v>0</v>
      </c>
      <c r="C300" s="99"/>
    </row>
    <row r="301" spans="1:3" ht="15" customHeight="1">
      <c r="A301" s="181" t="s">
        <v>434</v>
      </c>
      <c r="B301" s="3">
        <v>0</v>
      </c>
      <c r="C301" s="99"/>
    </row>
    <row r="302" spans="1:3" ht="15" customHeight="1">
      <c r="A302" s="181" t="s">
        <v>435</v>
      </c>
      <c r="B302" s="3">
        <v>0</v>
      </c>
      <c r="C302" s="99"/>
    </row>
    <row r="303" spans="1:3" ht="15" customHeight="1">
      <c r="A303" s="181" t="s">
        <v>436</v>
      </c>
      <c r="B303" s="3">
        <v>0</v>
      </c>
      <c r="C303" s="99"/>
    </row>
    <row r="304" spans="1:3" ht="15" customHeight="1">
      <c r="A304" s="181" t="s">
        <v>437</v>
      </c>
      <c r="B304" s="3">
        <v>0</v>
      </c>
      <c r="C304" s="99"/>
    </row>
    <row r="305" spans="1:3" ht="15" customHeight="1">
      <c r="A305" s="181" t="s">
        <v>438</v>
      </c>
      <c r="B305" s="3">
        <v>0</v>
      </c>
      <c r="C305" s="99"/>
    </row>
    <row r="306" spans="1:3" ht="15" customHeight="1">
      <c r="A306" s="181" t="s">
        <v>439</v>
      </c>
      <c r="B306" s="3">
        <v>0</v>
      </c>
      <c r="C306" s="99"/>
    </row>
    <row r="307" spans="1:3" ht="15" customHeight="1">
      <c r="A307" s="181" t="s">
        <v>440</v>
      </c>
      <c r="B307" s="3">
        <v>0</v>
      </c>
      <c r="C307" s="99"/>
    </row>
    <row r="308" spans="1:3" ht="15" customHeight="1">
      <c r="A308" s="181" t="s">
        <v>441</v>
      </c>
      <c r="B308" s="3">
        <v>0</v>
      </c>
      <c r="C308" s="99"/>
    </row>
    <row r="309" spans="1:3" ht="15" customHeight="1">
      <c r="A309" s="181" t="s">
        <v>442</v>
      </c>
      <c r="B309" s="3">
        <v>0</v>
      </c>
      <c r="C309" s="99"/>
    </row>
    <row r="310" spans="1:3" ht="15" customHeight="1">
      <c r="A310" s="181" t="s">
        <v>443</v>
      </c>
      <c r="B310" s="3">
        <v>0</v>
      </c>
      <c r="C310" s="99"/>
    </row>
    <row r="311" spans="1:3" ht="15" customHeight="1">
      <c r="A311" s="181" t="s">
        <v>444</v>
      </c>
      <c r="B311" s="3">
        <v>0</v>
      </c>
      <c r="C311" s="99"/>
    </row>
    <row r="312" spans="1:3" ht="15" customHeight="1">
      <c r="A312" s="181" t="s">
        <v>445</v>
      </c>
      <c r="B312" s="3">
        <v>0</v>
      </c>
      <c r="C312" s="99"/>
    </row>
    <row r="313" spans="1:3" ht="15" customHeight="1">
      <c r="A313" s="181" t="s">
        <v>446</v>
      </c>
      <c r="B313" s="3">
        <v>0</v>
      </c>
      <c r="C313" s="99"/>
    </row>
    <row r="314" spans="1:3" ht="15" customHeight="1">
      <c r="A314" s="181" t="s">
        <v>447</v>
      </c>
      <c r="B314" s="3">
        <v>0</v>
      </c>
      <c r="C314" s="99"/>
    </row>
    <row r="315" spans="1:3" ht="15" customHeight="1">
      <c r="A315" s="181" t="s">
        <v>448</v>
      </c>
      <c r="B315" s="3">
        <v>0</v>
      </c>
      <c r="C315" s="99"/>
    </row>
    <row r="316" spans="1:3" ht="15" customHeight="1">
      <c r="A316" s="181" t="s">
        <v>449</v>
      </c>
      <c r="B316" s="3">
        <v>0</v>
      </c>
      <c r="C316" s="99"/>
    </row>
    <row r="317" spans="1:3" ht="15" customHeight="1">
      <c r="A317" s="181" t="s">
        <v>450</v>
      </c>
      <c r="B317" s="3">
        <v>0</v>
      </c>
      <c r="C317" s="99"/>
    </row>
    <row r="318" spans="1:3" ht="15" customHeight="1">
      <c r="A318" s="181" t="s">
        <v>451</v>
      </c>
      <c r="B318" s="3">
        <v>3.9370000000000002E-2</v>
      </c>
      <c r="C318" s="99"/>
    </row>
    <row r="319" spans="1:3" ht="15" customHeight="1">
      <c r="A319" s="181" t="s">
        <v>452</v>
      </c>
      <c r="B319" s="3">
        <v>0.66929000000000005</v>
      </c>
      <c r="C319" s="99"/>
    </row>
    <row r="320" spans="1:3" ht="15" customHeight="1">
      <c r="A320" s="181" t="s">
        <v>453</v>
      </c>
      <c r="B320" s="3">
        <v>0.19685</v>
      </c>
      <c r="C320" s="99"/>
    </row>
    <row r="321" spans="1:3" ht="15" customHeight="1">
      <c r="A321" s="181" t="s">
        <v>454</v>
      </c>
      <c r="B321" s="3">
        <v>0</v>
      </c>
      <c r="C321" s="99"/>
    </row>
    <row r="322" spans="1:3" ht="15" customHeight="1">
      <c r="A322" s="181" t="s">
        <v>455</v>
      </c>
      <c r="B322" s="3">
        <v>0</v>
      </c>
      <c r="C322" s="99"/>
    </row>
    <row r="323" spans="1:3" ht="15" customHeight="1">
      <c r="A323" s="181" t="s">
        <v>456</v>
      </c>
      <c r="B323" s="3">
        <v>0</v>
      </c>
      <c r="C323" s="99"/>
    </row>
    <row r="324" spans="1:3" ht="15" customHeight="1">
      <c r="A324" s="181" t="s">
        <v>457</v>
      </c>
      <c r="B324" s="3">
        <v>0</v>
      </c>
      <c r="C324" s="99"/>
    </row>
    <row r="325" spans="1:3" ht="15" customHeight="1">
      <c r="A325" s="181" t="s">
        <v>458</v>
      </c>
      <c r="B325" s="3">
        <v>0</v>
      </c>
      <c r="C325" s="99"/>
    </row>
    <row r="326" spans="1:3" ht="15" customHeight="1">
      <c r="A326" s="181" t="s">
        <v>459</v>
      </c>
      <c r="B326" s="3">
        <v>0</v>
      </c>
      <c r="C326" s="99"/>
    </row>
    <row r="327" spans="1:3" ht="15" customHeight="1">
      <c r="A327" s="181" t="s">
        <v>460</v>
      </c>
      <c r="B327" s="3">
        <v>0</v>
      </c>
      <c r="C327" s="99"/>
    </row>
    <row r="328" spans="1:3" ht="15" customHeight="1">
      <c r="A328" s="181" t="s">
        <v>461</v>
      </c>
      <c r="B328" s="3">
        <v>0</v>
      </c>
      <c r="C328" s="99"/>
    </row>
    <row r="329" spans="1:3" ht="15" customHeight="1">
      <c r="A329" s="181" t="s">
        <v>462</v>
      </c>
      <c r="B329" s="3">
        <v>0</v>
      </c>
      <c r="C329" s="99"/>
    </row>
    <row r="330" spans="1:3" ht="15" customHeight="1">
      <c r="A330" s="181" t="s">
        <v>463</v>
      </c>
      <c r="B330" s="3">
        <v>7.8740000000000004E-2</v>
      </c>
      <c r="C330" s="99"/>
    </row>
    <row r="331" spans="1:3" ht="15" customHeight="1">
      <c r="A331" s="181" t="s">
        <v>464</v>
      </c>
      <c r="B331" s="3">
        <v>0.23622000000000001</v>
      </c>
      <c r="C331" s="99"/>
    </row>
    <row r="332" spans="1:3" ht="15" customHeight="1">
      <c r="A332" s="181" t="s">
        <v>465</v>
      </c>
      <c r="B332" s="3">
        <v>0</v>
      </c>
      <c r="C332" s="99"/>
    </row>
    <row r="333" spans="1:3" ht="15" customHeight="1">
      <c r="A333" s="181" t="s">
        <v>466</v>
      </c>
      <c r="B333" s="3">
        <v>0</v>
      </c>
      <c r="C333" s="99"/>
    </row>
    <row r="334" spans="1:3" ht="15" customHeight="1">
      <c r="A334" s="181" t="s">
        <v>467</v>
      </c>
      <c r="B334" s="3">
        <v>3.9370000000000002E-2</v>
      </c>
      <c r="C334" s="99"/>
    </row>
    <row r="335" spans="1:3" ht="15" customHeight="1">
      <c r="A335" s="181" t="s">
        <v>468</v>
      </c>
      <c r="B335" s="3">
        <v>0</v>
      </c>
      <c r="C335" s="99"/>
    </row>
    <row r="336" spans="1:3" ht="15" customHeight="1">
      <c r="A336" s="181" t="s">
        <v>469</v>
      </c>
      <c r="B336" s="3">
        <v>0</v>
      </c>
      <c r="C336" s="99"/>
    </row>
    <row r="337" spans="1:3" ht="15" customHeight="1">
      <c r="A337" s="181" t="s">
        <v>470</v>
      </c>
      <c r="B337" s="3">
        <v>0</v>
      </c>
      <c r="C337" s="99"/>
    </row>
    <row r="338" spans="1:3" ht="15" customHeight="1">
      <c r="A338" s="181" t="s">
        <v>471</v>
      </c>
      <c r="B338" s="3">
        <v>0</v>
      </c>
      <c r="C338" s="99"/>
    </row>
    <row r="339" spans="1:3" ht="15" customHeight="1">
      <c r="A339" s="181" t="s">
        <v>472</v>
      </c>
      <c r="B339" s="3">
        <v>0.47244000000000003</v>
      </c>
      <c r="C339" s="99"/>
    </row>
    <row r="340" spans="1:3" ht="15" customHeight="1">
      <c r="A340" s="181" t="s">
        <v>473</v>
      </c>
      <c r="B340" s="3">
        <v>7.8740000000000004E-2</v>
      </c>
      <c r="C340" s="99"/>
    </row>
    <row r="341" spans="1:3" ht="15" customHeight="1">
      <c r="A341" s="181" t="s">
        <v>474</v>
      </c>
      <c r="B341" s="3">
        <v>0</v>
      </c>
      <c r="C341" s="99"/>
    </row>
    <row r="342" spans="1:3" ht="15" customHeight="1">
      <c r="A342" s="181" t="s">
        <v>475</v>
      </c>
      <c r="B342" s="3">
        <v>0</v>
      </c>
      <c r="C342" s="99"/>
    </row>
    <row r="343" spans="1:3" ht="15" customHeight="1">
      <c r="A343" s="181" t="s">
        <v>476</v>
      </c>
      <c r="B343" s="3">
        <v>0</v>
      </c>
      <c r="C343" s="99"/>
    </row>
    <row r="344" spans="1:3" ht="15" customHeight="1">
      <c r="A344" s="181" t="s">
        <v>477</v>
      </c>
      <c r="B344" s="3">
        <v>0</v>
      </c>
      <c r="C344" s="99"/>
    </row>
    <row r="345" spans="1:3" ht="15" customHeight="1">
      <c r="A345" s="181" t="s">
        <v>478</v>
      </c>
      <c r="B345" s="3">
        <v>0</v>
      </c>
      <c r="C345" s="99"/>
    </row>
    <row r="346" spans="1:3" ht="15" customHeight="1">
      <c r="A346" s="181" t="s">
        <v>479</v>
      </c>
      <c r="B346" s="3">
        <v>0</v>
      </c>
      <c r="C346" s="99"/>
    </row>
    <row r="347" spans="1:3" ht="15" customHeight="1">
      <c r="A347" s="181" t="s">
        <v>480</v>
      </c>
      <c r="B347" s="3">
        <v>0</v>
      </c>
      <c r="C347" s="99"/>
    </row>
    <row r="348" spans="1:3" ht="15" customHeight="1">
      <c r="A348" s="181" t="s">
        <v>481</v>
      </c>
      <c r="B348" s="3">
        <v>0</v>
      </c>
      <c r="C348" s="99"/>
    </row>
    <row r="349" spans="1:3" ht="15" customHeight="1">
      <c r="A349" s="181" t="s">
        <v>482</v>
      </c>
      <c r="B349" s="3">
        <v>0</v>
      </c>
      <c r="C349" s="99"/>
    </row>
    <row r="350" spans="1:3" ht="15" customHeight="1">
      <c r="A350" s="181" t="s">
        <v>483</v>
      </c>
      <c r="B350" s="3">
        <v>0</v>
      </c>
      <c r="C350" s="99"/>
    </row>
    <row r="351" spans="1:3" ht="15" customHeight="1">
      <c r="A351" s="181" t="s">
        <v>484</v>
      </c>
      <c r="B351" s="3">
        <v>0</v>
      </c>
      <c r="C351" s="99"/>
    </row>
    <row r="352" spans="1:3" ht="15" customHeight="1">
      <c r="A352" s="181" t="s">
        <v>485</v>
      </c>
      <c r="B352" s="3">
        <v>0</v>
      </c>
      <c r="C352" s="99"/>
    </row>
    <row r="353" spans="1:3" ht="15" customHeight="1">
      <c r="A353" s="181" t="s">
        <v>486</v>
      </c>
      <c r="B353" s="3">
        <v>0</v>
      </c>
      <c r="C353" s="99"/>
    </row>
    <row r="354" spans="1:3" ht="15" customHeight="1">
      <c r="A354" s="181" t="s">
        <v>487</v>
      </c>
      <c r="B354" s="3">
        <v>0.11811000000000001</v>
      </c>
      <c r="C354" s="99"/>
    </row>
    <row r="355" spans="1:3" ht="15" customHeight="1">
      <c r="A355" s="181" t="s">
        <v>488</v>
      </c>
      <c r="B355" s="3">
        <v>1.1417299999999999</v>
      </c>
      <c r="C355" s="99"/>
    </row>
    <row r="356" spans="1:3" ht="15" customHeight="1">
      <c r="A356" s="181" t="s">
        <v>489</v>
      </c>
      <c r="B356" s="3">
        <v>0</v>
      </c>
      <c r="C356" s="99"/>
    </row>
    <row r="357" spans="1:3" ht="15" customHeight="1">
      <c r="A357" s="181" t="s">
        <v>490</v>
      </c>
      <c r="B357" s="3">
        <v>0</v>
      </c>
      <c r="C357" s="99"/>
    </row>
    <row r="358" spans="1:3" ht="15" customHeight="1">
      <c r="A358" s="181" t="s">
        <v>491</v>
      </c>
      <c r="B358" s="3">
        <v>0</v>
      </c>
      <c r="C358" s="99"/>
    </row>
    <row r="359" spans="1:3" ht="15" customHeight="1">
      <c r="A359" s="181" t="s">
        <v>492</v>
      </c>
      <c r="B359" s="3">
        <v>0</v>
      </c>
      <c r="C359" s="99"/>
    </row>
    <row r="360" spans="1:3" ht="15" customHeight="1">
      <c r="A360" s="181" t="s">
        <v>493</v>
      </c>
      <c r="B360" s="3">
        <v>0</v>
      </c>
      <c r="C360" s="99"/>
    </row>
    <row r="361" spans="1:3" ht="15" customHeight="1">
      <c r="A361" s="181" t="s">
        <v>494</v>
      </c>
      <c r="B361" s="3">
        <v>0</v>
      </c>
      <c r="C361" s="99"/>
    </row>
    <row r="362" spans="1:3" ht="15" customHeight="1">
      <c r="A362" s="181" t="s">
        <v>495</v>
      </c>
      <c r="B362" s="3">
        <v>0.70865999999999996</v>
      </c>
      <c r="C362" s="99"/>
    </row>
    <row r="363" spans="1:3" ht="15" customHeight="1">
      <c r="A363" s="181" t="s">
        <v>496</v>
      </c>
      <c r="B363" s="3">
        <v>0.31496000000000002</v>
      </c>
      <c r="C363" s="99"/>
    </row>
    <row r="364" spans="1:3" ht="15" customHeight="1">
      <c r="A364" s="181" t="s">
        <v>497</v>
      </c>
      <c r="B364" s="3">
        <v>0</v>
      </c>
      <c r="C364" s="99"/>
    </row>
    <row r="365" spans="1:3" ht="15" customHeight="1">
      <c r="A365" s="181" t="s">
        <v>498</v>
      </c>
      <c r="B365" s="3">
        <v>0</v>
      </c>
      <c r="C365" s="99"/>
    </row>
    <row r="366" spans="1:3" ht="15" customHeight="1">
      <c r="A366" s="181" t="s">
        <v>499</v>
      </c>
      <c r="B366" s="3">
        <v>0</v>
      </c>
      <c r="C366" s="99"/>
    </row>
    <row r="367" spans="1:3">
      <c r="A367" s="92"/>
      <c r="B367" s="93">
        <f>SUM(B1:B366)</f>
        <v>6.8110099999999996</v>
      </c>
      <c r="C367" s="93">
        <f>SUM(B260:B366)</f>
        <v>4.2519600000000004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E7A7-DBEB-49D3-AA91-3AAD66FDD6A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5">
        <v>45200</v>
      </c>
      <c r="B1" s="98">
        <v>0</v>
      </c>
      <c r="C1" s="99"/>
    </row>
    <row r="2" spans="1:3" ht="15" customHeight="1">
      <c r="A2" s="165">
        <v>45201</v>
      </c>
      <c r="B2" s="98">
        <v>0</v>
      </c>
      <c r="C2" s="99"/>
    </row>
    <row r="3" spans="1:3" ht="15" customHeight="1">
      <c r="A3" s="165">
        <v>45202</v>
      </c>
      <c r="B3" s="98">
        <v>0</v>
      </c>
      <c r="C3" s="99"/>
    </row>
    <row r="4" spans="1:3" ht="15" customHeight="1">
      <c r="A4" s="165">
        <v>45203</v>
      </c>
      <c r="B4" s="98">
        <v>0</v>
      </c>
      <c r="C4" s="99"/>
    </row>
    <row r="5" spans="1:3" ht="15" customHeight="1">
      <c r="A5" s="165">
        <v>45204</v>
      </c>
      <c r="B5" s="98">
        <v>0</v>
      </c>
      <c r="C5" s="99"/>
    </row>
    <row r="6" spans="1:3" ht="15" customHeight="1">
      <c r="A6" s="165">
        <v>45205</v>
      </c>
      <c r="B6" s="98">
        <v>0</v>
      </c>
      <c r="C6" s="99"/>
    </row>
    <row r="7" spans="1:3" ht="15" customHeight="1">
      <c r="A7" s="165">
        <v>45206</v>
      </c>
      <c r="B7" s="98">
        <v>0</v>
      </c>
      <c r="C7" s="99"/>
    </row>
    <row r="8" spans="1:3" ht="15" customHeight="1">
      <c r="A8" s="165">
        <v>45207</v>
      </c>
      <c r="B8" s="98">
        <v>0</v>
      </c>
      <c r="C8" s="99"/>
    </row>
    <row r="9" spans="1:3" ht="15" customHeight="1">
      <c r="A9" s="165">
        <v>45208</v>
      </c>
      <c r="B9" s="98">
        <v>0</v>
      </c>
      <c r="C9" s="99"/>
    </row>
    <row r="10" spans="1:3" ht="15" customHeight="1">
      <c r="A10" s="165">
        <v>45209</v>
      </c>
      <c r="B10" s="98">
        <v>0</v>
      </c>
      <c r="C10" s="99"/>
    </row>
    <row r="11" spans="1:3" ht="15" customHeight="1">
      <c r="A11" s="165">
        <v>45210</v>
      </c>
      <c r="B11" s="98">
        <v>0</v>
      </c>
      <c r="C11" s="99"/>
    </row>
    <row r="12" spans="1:3" ht="15" customHeight="1">
      <c r="A12" s="165">
        <v>45211</v>
      </c>
      <c r="B12" s="98">
        <v>0</v>
      </c>
      <c r="C12" s="99"/>
    </row>
    <row r="13" spans="1:3" ht="15" customHeight="1">
      <c r="A13" s="165">
        <v>45212</v>
      </c>
      <c r="B13" s="98">
        <v>0</v>
      </c>
      <c r="C13" s="99"/>
    </row>
    <row r="14" spans="1:3" ht="15" customHeight="1">
      <c r="A14" s="165">
        <v>45213</v>
      </c>
      <c r="B14" s="98">
        <v>0</v>
      </c>
      <c r="C14" s="99"/>
    </row>
    <row r="15" spans="1:3" ht="15" customHeight="1">
      <c r="A15" s="165">
        <v>45214</v>
      </c>
      <c r="B15" s="98">
        <v>0</v>
      </c>
      <c r="C15" s="99"/>
    </row>
    <row r="16" spans="1:3" ht="15" customHeight="1">
      <c r="A16" s="165">
        <v>45215</v>
      </c>
      <c r="B16" s="98">
        <v>0</v>
      </c>
      <c r="C16" s="99"/>
    </row>
    <row r="17" spans="1:3" ht="15" customHeight="1">
      <c r="A17" s="165">
        <v>45216</v>
      </c>
      <c r="B17" s="98">
        <v>0</v>
      </c>
      <c r="C17" s="99"/>
    </row>
    <row r="18" spans="1:3" ht="15" customHeight="1">
      <c r="A18" s="165">
        <v>45217</v>
      </c>
      <c r="B18" s="98">
        <v>0</v>
      </c>
      <c r="C18" s="99"/>
    </row>
    <row r="19" spans="1:3" ht="15" customHeight="1">
      <c r="A19" s="165">
        <v>45218</v>
      </c>
      <c r="B19" s="98">
        <v>0</v>
      </c>
      <c r="C19" s="99"/>
    </row>
    <row r="20" spans="1:3" ht="15" customHeight="1">
      <c r="A20" s="165">
        <v>45219</v>
      </c>
      <c r="B20" s="98">
        <v>0</v>
      </c>
      <c r="C20" s="99"/>
    </row>
    <row r="21" spans="1:3" ht="15" customHeight="1">
      <c r="A21" s="165">
        <v>45220</v>
      </c>
      <c r="B21" s="98">
        <v>0</v>
      </c>
      <c r="C21" s="99"/>
    </row>
    <row r="22" spans="1:3" ht="15" customHeight="1">
      <c r="A22" s="165">
        <v>45221</v>
      </c>
      <c r="B22" s="98">
        <v>0</v>
      </c>
      <c r="C22" s="99"/>
    </row>
    <row r="23" spans="1:3" ht="15" customHeight="1">
      <c r="A23" s="165">
        <v>45222</v>
      </c>
      <c r="B23" s="98">
        <v>0</v>
      </c>
      <c r="C23" s="99"/>
    </row>
    <row r="24" spans="1:3" ht="15" customHeight="1">
      <c r="A24" s="165">
        <v>45223</v>
      </c>
      <c r="B24" s="98">
        <v>0</v>
      </c>
      <c r="C24" s="99"/>
    </row>
    <row r="25" spans="1:3" ht="15" customHeight="1">
      <c r="A25" s="165">
        <v>45224</v>
      </c>
      <c r="B25" s="98">
        <v>0</v>
      </c>
      <c r="C25" s="99"/>
    </row>
    <row r="26" spans="1:3" ht="15" customHeight="1">
      <c r="A26" s="165">
        <v>45225</v>
      </c>
      <c r="B26" s="98">
        <v>0</v>
      </c>
      <c r="C26" s="99"/>
    </row>
    <row r="27" spans="1:3" ht="15" customHeight="1">
      <c r="A27" s="165">
        <v>45226</v>
      </c>
      <c r="B27" s="98">
        <v>0</v>
      </c>
      <c r="C27" s="99"/>
    </row>
    <row r="28" spans="1:3" ht="15" customHeight="1">
      <c r="A28" s="165">
        <v>45227</v>
      </c>
      <c r="B28" s="98">
        <v>0</v>
      </c>
      <c r="C28" s="99"/>
    </row>
    <row r="29" spans="1:3" ht="15" customHeight="1">
      <c r="A29" s="165">
        <v>45228</v>
      </c>
      <c r="B29" s="98">
        <v>0</v>
      </c>
      <c r="C29" s="99"/>
    </row>
    <row r="30" spans="1:3" ht="15" customHeight="1">
      <c r="A30" s="165">
        <v>45229</v>
      </c>
      <c r="B30" s="98">
        <v>0</v>
      </c>
      <c r="C30" s="99"/>
    </row>
    <row r="31" spans="1:3" ht="15" customHeight="1">
      <c r="A31" s="165">
        <v>45230</v>
      </c>
      <c r="B31" s="98">
        <v>0</v>
      </c>
      <c r="C31" s="99"/>
    </row>
    <row r="32" spans="1:3" ht="15" customHeight="1">
      <c r="A32" s="165">
        <v>45231</v>
      </c>
      <c r="B32" s="98">
        <v>0</v>
      </c>
      <c r="C32" s="99"/>
    </row>
    <row r="33" spans="1:3" ht="15" customHeight="1">
      <c r="A33" s="165">
        <v>45232</v>
      </c>
      <c r="B33" s="98">
        <v>0</v>
      </c>
      <c r="C33" s="99"/>
    </row>
    <row r="34" spans="1:3" ht="15" customHeight="1">
      <c r="A34" s="165">
        <v>45233</v>
      </c>
      <c r="B34" s="98">
        <v>0</v>
      </c>
      <c r="C34" s="99"/>
    </row>
    <row r="35" spans="1:3" ht="15" customHeight="1">
      <c r="A35" s="165">
        <v>45234</v>
      </c>
      <c r="B35" s="98">
        <v>0</v>
      </c>
      <c r="C35" s="99"/>
    </row>
    <row r="36" spans="1:3" ht="15" customHeight="1">
      <c r="A36" s="165">
        <v>45235</v>
      </c>
      <c r="B36" s="98">
        <v>0</v>
      </c>
      <c r="C36" s="99"/>
    </row>
    <row r="37" spans="1:3" ht="15" customHeight="1">
      <c r="A37" s="165">
        <v>45236</v>
      </c>
      <c r="B37" s="98">
        <v>0</v>
      </c>
      <c r="C37" s="99"/>
    </row>
    <row r="38" spans="1:3" ht="15" customHeight="1">
      <c r="A38" s="165">
        <v>45237</v>
      </c>
      <c r="B38" s="98">
        <v>0</v>
      </c>
      <c r="C38" s="99"/>
    </row>
    <row r="39" spans="1:3" ht="15" customHeight="1">
      <c r="A39" s="165">
        <v>45238</v>
      </c>
      <c r="B39" s="98">
        <v>0</v>
      </c>
      <c r="C39" s="99"/>
    </row>
    <row r="40" spans="1:3" ht="15" customHeight="1">
      <c r="A40" s="165">
        <v>45239</v>
      </c>
      <c r="B40" s="98">
        <v>0</v>
      </c>
      <c r="C40" s="99"/>
    </row>
    <row r="41" spans="1:3" ht="15" customHeight="1">
      <c r="A41" s="165">
        <v>45240</v>
      </c>
      <c r="B41" s="98">
        <v>0</v>
      </c>
      <c r="C41" s="99"/>
    </row>
    <row r="42" spans="1:3" ht="15" customHeight="1">
      <c r="A42" s="165">
        <v>45241</v>
      </c>
      <c r="B42" s="98">
        <v>0</v>
      </c>
      <c r="C42" s="99"/>
    </row>
    <row r="43" spans="1:3" ht="15" customHeight="1">
      <c r="A43" s="165">
        <v>45242</v>
      </c>
      <c r="B43" s="98">
        <v>0</v>
      </c>
      <c r="C43" s="99"/>
    </row>
    <row r="44" spans="1:3" ht="15" customHeight="1">
      <c r="A44" s="165">
        <v>45243</v>
      </c>
      <c r="B44" s="98">
        <v>0</v>
      </c>
      <c r="C44" s="99"/>
    </row>
    <row r="45" spans="1:3" ht="15" customHeight="1">
      <c r="A45" s="165">
        <v>45244</v>
      </c>
      <c r="B45" s="98">
        <v>0</v>
      </c>
      <c r="C45" s="99"/>
    </row>
    <row r="46" spans="1:3" ht="15" customHeight="1">
      <c r="A46" s="165">
        <v>45245</v>
      </c>
      <c r="B46" s="98">
        <v>0</v>
      </c>
      <c r="C46" s="99"/>
    </row>
    <row r="47" spans="1:3" ht="15" customHeight="1">
      <c r="A47" s="165">
        <v>45246</v>
      </c>
      <c r="B47" s="98">
        <v>0</v>
      </c>
      <c r="C47" s="99"/>
    </row>
    <row r="48" spans="1:3" ht="15" customHeight="1">
      <c r="A48" s="165">
        <v>45247</v>
      </c>
      <c r="B48" s="98">
        <v>0</v>
      </c>
      <c r="C48" s="99"/>
    </row>
    <row r="49" spans="1:3" ht="15" customHeight="1">
      <c r="A49" s="165">
        <v>45248</v>
      </c>
      <c r="B49" s="98">
        <v>0.35432999999999998</v>
      </c>
      <c r="C49" s="99"/>
    </row>
    <row r="50" spans="1:3" ht="15" customHeight="1">
      <c r="A50" s="165">
        <v>45249</v>
      </c>
      <c r="B50" s="98">
        <v>0</v>
      </c>
      <c r="C50" s="99"/>
    </row>
    <row r="51" spans="1:3" ht="15" customHeight="1">
      <c r="A51" s="165">
        <v>45250</v>
      </c>
      <c r="B51" s="98">
        <v>0</v>
      </c>
      <c r="C51" s="99"/>
    </row>
    <row r="52" spans="1:3" ht="15" customHeight="1">
      <c r="A52" s="165">
        <v>45251</v>
      </c>
      <c r="B52" s="98">
        <v>0</v>
      </c>
      <c r="C52" s="99"/>
    </row>
    <row r="53" spans="1:3" ht="15" customHeight="1">
      <c r="A53" s="165">
        <v>45252</v>
      </c>
      <c r="B53" s="98">
        <v>0</v>
      </c>
      <c r="C53" s="99"/>
    </row>
    <row r="54" spans="1:3" ht="15" customHeight="1">
      <c r="A54" s="165">
        <v>45253</v>
      </c>
      <c r="B54" s="98">
        <v>0</v>
      </c>
      <c r="C54" s="99"/>
    </row>
    <row r="55" spans="1:3" ht="15" customHeight="1">
      <c r="A55" s="165">
        <v>45254</v>
      </c>
      <c r="B55" s="98">
        <v>0</v>
      </c>
      <c r="C55" s="99"/>
    </row>
    <row r="56" spans="1:3" ht="15" customHeight="1">
      <c r="A56" s="165">
        <v>45255</v>
      </c>
      <c r="B56" s="98">
        <v>0</v>
      </c>
      <c r="C56" s="99"/>
    </row>
    <row r="57" spans="1:3" ht="15" customHeight="1">
      <c r="A57" s="165">
        <v>45256</v>
      </c>
      <c r="B57" s="98">
        <v>0</v>
      </c>
      <c r="C57" s="99"/>
    </row>
    <row r="58" spans="1:3" ht="15" customHeight="1">
      <c r="A58" s="165">
        <v>45257</v>
      </c>
      <c r="B58" s="98">
        <v>0</v>
      </c>
      <c r="C58" s="99"/>
    </row>
    <row r="59" spans="1:3" ht="15" customHeight="1">
      <c r="A59" s="165">
        <v>45258</v>
      </c>
      <c r="B59" s="98">
        <v>0</v>
      </c>
      <c r="C59" s="99"/>
    </row>
    <row r="60" spans="1:3" ht="15" customHeight="1">
      <c r="A60" s="165">
        <v>45259</v>
      </c>
      <c r="B60" s="98">
        <v>0</v>
      </c>
      <c r="C60" s="99"/>
    </row>
    <row r="61" spans="1:3" ht="15" customHeight="1">
      <c r="A61" s="165">
        <v>45260</v>
      </c>
      <c r="B61" s="98">
        <v>0</v>
      </c>
      <c r="C61" s="99"/>
    </row>
    <row r="62" spans="1:3" ht="15" customHeight="1">
      <c r="A62" s="165">
        <v>45261</v>
      </c>
      <c r="B62" s="98">
        <v>3.9370000000000002E-2</v>
      </c>
      <c r="C62" s="99"/>
    </row>
    <row r="63" spans="1:3" ht="15" customHeight="1">
      <c r="A63" s="165">
        <v>45262</v>
      </c>
      <c r="B63" s="98">
        <v>0</v>
      </c>
      <c r="C63" s="99"/>
    </row>
    <row r="64" spans="1:3" ht="15" customHeight="1">
      <c r="A64" s="165">
        <v>45263</v>
      </c>
      <c r="B64" s="98">
        <v>0</v>
      </c>
      <c r="C64" s="99"/>
    </row>
    <row r="65" spans="1:3" ht="15" customHeight="1">
      <c r="A65" s="165">
        <v>45264</v>
      </c>
      <c r="B65" s="98">
        <v>0</v>
      </c>
      <c r="C65" s="99"/>
    </row>
    <row r="66" spans="1:3" ht="15" customHeight="1">
      <c r="A66" s="165">
        <v>45265</v>
      </c>
      <c r="B66" s="98">
        <v>0</v>
      </c>
      <c r="C66" s="99"/>
    </row>
    <row r="67" spans="1:3" ht="15" customHeight="1">
      <c r="A67" s="165">
        <v>45266</v>
      </c>
      <c r="B67" s="98">
        <v>0</v>
      </c>
      <c r="C67" s="99"/>
    </row>
    <row r="68" spans="1:3" ht="15" customHeight="1">
      <c r="A68" s="165">
        <v>45267</v>
      </c>
      <c r="B68" s="98">
        <v>0</v>
      </c>
      <c r="C68" s="99"/>
    </row>
    <row r="69" spans="1:3" ht="15" customHeight="1">
      <c r="A69" s="165">
        <v>45268</v>
      </c>
      <c r="B69" s="98">
        <v>0</v>
      </c>
      <c r="C69" s="99"/>
    </row>
    <row r="70" spans="1:3" ht="15" customHeight="1">
      <c r="A70" s="165">
        <v>45269</v>
      </c>
      <c r="B70" s="98">
        <v>0</v>
      </c>
      <c r="C70" s="99"/>
    </row>
    <row r="71" spans="1:3" ht="15" customHeight="1">
      <c r="A71" s="165">
        <v>45270</v>
      </c>
      <c r="B71" s="98">
        <v>0</v>
      </c>
      <c r="C71" s="99"/>
    </row>
    <row r="72" spans="1:3" ht="15" customHeight="1">
      <c r="A72" s="165">
        <v>45271</v>
      </c>
      <c r="B72" s="98">
        <v>0</v>
      </c>
      <c r="C72" s="99"/>
    </row>
    <row r="73" spans="1:3" ht="15" customHeight="1">
      <c r="A73" s="165">
        <v>45272</v>
      </c>
      <c r="B73" s="98">
        <v>0</v>
      </c>
      <c r="C73" s="99"/>
    </row>
    <row r="74" spans="1:3" ht="15" customHeight="1">
      <c r="A74" s="165">
        <v>45273</v>
      </c>
      <c r="B74" s="98">
        <v>0</v>
      </c>
      <c r="C74" s="99"/>
    </row>
    <row r="75" spans="1:3" ht="15" customHeight="1">
      <c r="A75" s="165">
        <v>45274</v>
      </c>
      <c r="B75" s="98">
        <v>0</v>
      </c>
      <c r="C75" s="99"/>
    </row>
    <row r="76" spans="1:3" ht="15" customHeight="1">
      <c r="A76" s="165">
        <v>45275</v>
      </c>
      <c r="B76" s="98">
        <v>0</v>
      </c>
      <c r="C76" s="99"/>
    </row>
    <row r="77" spans="1:3" ht="15" customHeight="1">
      <c r="A77" s="165">
        <v>45276</v>
      </c>
      <c r="B77" s="98">
        <v>0</v>
      </c>
      <c r="C77" s="99"/>
    </row>
    <row r="78" spans="1:3" ht="15" customHeight="1">
      <c r="A78" s="165">
        <v>45277</v>
      </c>
      <c r="B78" s="98">
        <v>0</v>
      </c>
      <c r="C78" s="99"/>
    </row>
    <row r="79" spans="1:3" ht="15" customHeight="1">
      <c r="A79" s="165">
        <v>45278</v>
      </c>
      <c r="B79" s="98">
        <v>0</v>
      </c>
      <c r="C79" s="99"/>
    </row>
    <row r="80" spans="1:3" ht="15" customHeight="1">
      <c r="A80" s="165">
        <v>45279</v>
      </c>
      <c r="B80" s="98">
        <v>0</v>
      </c>
      <c r="C80" s="99"/>
    </row>
    <row r="81" spans="1:3" ht="15" customHeight="1">
      <c r="A81" s="165">
        <v>45280</v>
      </c>
      <c r="B81" s="98">
        <v>3.9370000000000002E-2</v>
      </c>
      <c r="C81" s="99"/>
    </row>
    <row r="82" spans="1:3" ht="15" customHeight="1">
      <c r="A82" s="165">
        <v>45281</v>
      </c>
      <c r="B82" s="98">
        <v>0</v>
      </c>
      <c r="C82" s="99"/>
    </row>
    <row r="83" spans="1:3" ht="15" customHeight="1">
      <c r="A83" s="165">
        <v>45282</v>
      </c>
      <c r="B83" s="98">
        <v>0.51180999999999999</v>
      </c>
      <c r="C83" s="99"/>
    </row>
    <row r="84" spans="1:3" ht="15" customHeight="1">
      <c r="A84" s="165">
        <v>45283</v>
      </c>
      <c r="B84" s="98">
        <v>0.11811000000000001</v>
      </c>
      <c r="C84" s="99"/>
    </row>
    <row r="85" spans="1:3" ht="15" customHeight="1">
      <c r="A85" s="165">
        <v>45284</v>
      </c>
      <c r="B85" s="98">
        <v>0</v>
      </c>
      <c r="C85" s="99"/>
    </row>
    <row r="86" spans="1:3" ht="15" customHeight="1">
      <c r="A86" s="165">
        <v>45285</v>
      </c>
      <c r="B86" s="98">
        <v>0</v>
      </c>
      <c r="C86" s="99"/>
    </row>
    <row r="87" spans="1:3" ht="15" customHeight="1">
      <c r="A87" s="165">
        <v>45286</v>
      </c>
      <c r="B87" s="98">
        <v>0</v>
      </c>
      <c r="C87" s="99"/>
    </row>
    <row r="88" spans="1:3" ht="15" customHeight="1">
      <c r="A88" s="165">
        <v>45287</v>
      </c>
      <c r="B88" s="98">
        <v>0</v>
      </c>
      <c r="C88" s="99"/>
    </row>
    <row r="89" spans="1:3" ht="15" customHeight="1">
      <c r="A89" s="165">
        <v>45288</v>
      </c>
      <c r="B89" s="98">
        <v>0</v>
      </c>
      <c r="C89" s="99"/>
    </row>
    <row r="90" spans="1:3" ht="15" customHeight="1">
      <c r="A90" s="165">
        <v>45289</v>
      </c>
      <c r="B90" s="98">
        <v>0</v>
      </c>
      <c r="C90" s="99"/>
    </row>
    <row r="91" spans="1:3" ht="15" customHeight="1">
      <c r="A91" s="165">
        <v>45290</v>
      </c>
      <c r="B91" s="98">
        <v>0</v>
      </c>
      <c r="C91" s="99"/>
    </row>
    <row r="92" spans="1:3" ht="15" customHeight="1">
      <c r="A92" s="165">
        <v>45291</v>
      </c>
      <c r="B92" s="98">
        <v>0</v>
      </c>
      <c r="C92" s="99"/>
    </row>
    <row r="93" spans="1:3" ht="15" customHeight="1">
      <c r="A93" s="165">
        <v>45292</v>
      </c>
      <c r="B93" s="98">
        <v>0</v>
      </c>
      <c r="C93" s="99"/>
    </row>
    <row r="94" spans="1:3" ht="15" customHeight="1">
      <c r="A94" s="165">
        <v>45293</v>
      </c>
      <c r="B94" s="98">
        <v>0</v>
      </c>
      <c r="C94" s="99"/>
    </row>
    <row r="95" spans="1:3" ht="15" customHeight="1">
      <c r="A95" s="165">
        <v>45294</v>
      </c>
      <c r="B95" s="98">
        <v>0</v>
      </c>
      <c r="C95" s="99"/>
    </row>
    <row r="96" spans="1:3" ht="15" customHeight="1">
      <c r="A96" s="165">
        <v>45295</v>
      </c>
      <c r="B96" s="98">
        <v>0</v>
      </c>
      <c r="C96" s="99"/>
    </row>
    <row r="97" spans="1:3" ht="15" customHeight="1">
      <c r="A97" s="165">
        <v>45296</v>
      </c>
      <c r="B97" s="98">
        <v>0</v>
      </c>
      <c r="C97" s="99"/>
    </row>
    <row r="98" spans="1:3" ht="15" customHeight="1">
      <c r="A98" s="165">
        <v>45297</v>
      </c>
      <c r="B98" s="98">
        <v>0</v>
      </c>
      <c r="C98" s="99"/>
    </row>
    <row r="99" spans="1:3" ht="15" customHeight="1">
      <c r="A99" s="165">
        <v>45298</v>
      </c>
      <c r="B99" s="98">
        <v>0.27559</v>
      </c>
      <c r="C99" s="99"/>
    </row>
    <row r="100" spans="1:3" ht="15" customHeight="1">
      <c r="A100" s="165">
        <v>45299</v>
      </c>
      <c r="B100" s="98">
        <v>0</v>
      </c>
      <c r="C100" s="99"/>
    </row>
    <row r="101" spans="1:3" ht="15" customHeight="1">
      <c r="A101" s="165">
        <v>45300</v>
      </c>
      <c r="B101" s="98">
        <v>0</v>
      </c>
      <c r="C101" s="99"/>
    </row>
    <row r="102" spans="1:3" ht="15" customHeight="1">
      <c r="A102" s="165">
        <v>45301</v>
      </c>
      <c r="B102" s="98">
        <v>0</v>
      </c>
      <c r="C102" s="99"/>
    </row>
    <row r="103" spans="1:3" ht="15" customHeight="1">
      <c r="A103" s="165">
        <v>45302</v>
      </c>
      <c r="B103" s="98">
        <v>3.9370000000000002E-2</v>
      </c>
      <c r="C103" s="99"/>
    </row>
    <row r="104" spans="1:3" ht="15" customHeight="1">
      <c r="A104" s="165">
        <v>45303</v>
      </c>
      <c r="B104" s="98">
        <v>0</v>
      </c>
      <c r="C104" s="99"/>
    </row>
    <row r="105" spans="1:3" ht="15" customHeight="1">
      <c r="A105" s="165">
        <v>45304</v>
      </c>
      <c r="B105" s="98">
        <v>0</v>
      </c>
      <c r="C105" s="99"/>
    </row>
    <row r="106" spans="1:3" ht="15" customHeight="1">
      <c r="A106" s="165">
        <v>45305</v>
      </c>
      <c r="B106" s="98">
        <v>0</v>
      </c>
      <c r="C106" s="99"/>
    </row>
    <row r="107" spans="1:3" ht="15" customHeight="1">
      <c r="A107" s="165">
        <v>45306</v>
      </c>
      <c r="B107" s="98">
        <v>0</v>
      </c>
      <c r="C107" s="99"/>
    </row>
    <row r="108" spans="1:3" ht="15" customHeight="1">
      <c r="A108" s="165">
        <v>45307</v>
      </c>
      <c r="B108" s="98">
        <v>0</v>
      </c>
      <c r="C108" s="99"/>
    </row>
    <row r="109" spans="1:3" ht="15" customHeight="1">
      <c r="A109" s="165">
        <v>45308</v>
      </c>
      <c r="B109" s="98">
        <v>0</v>
      </c>
      <c r="C109" s="99"/>
    </row>
    <row r="110" spans="1:3" ht="15" customHeight="1">
      <c r="A110" s="165">
        <v>45309</v>
      </c>
      <c r="B110" s="98">
        <v>0</v>
      </c>
      <c r="C110" s="99"/>
    </row>
    <row r="111" spans="1:3" ht="15" customHeight="1">
      <c r="A111" s="165">
        <v>45310</v>
      </c>
      <c r="B111" s="98">
        <v>0</v>
      </c>
      <c r="C111" s="99"/>
    </row>
    <row r="112" spans="1:3" ht="15" customHeight="1">
      <c r="A112" s="165">
        <v>45311</v>
      </c>
      <c r="B112" s="98">
        <v>0</v>
      </c>
      <c r="C112" s="99"/>
    </row>
    <row r="113" spans="1:3" ht="15" customHeight="1">
      <c r="A113" s="165">
        <v>45312</v>
      </c>
      <c r="B113" s="98">
        <v>3.9370000000000002E-2</v>
      </c>
      <c r="C113" s="99"/>
    </row>
    <row r="114" spans="1:3" ht="15" customHeight="1">
      <c r="A114" s="165">
        <v>45313</v>
      </c>
      <c r="B114" s="98">
        <v>0.11811000000000001</v>
      </c>
      <c r="C114" s="99"/>
    </row>
    <row r="115" spans="1:3" ht="15" customHeight="1">
      <c r="A115" s="165">
        <v>45314</v>
      </c>
      <c r="B115" s="98">
        <v>0.43307000000000001</v>
      </c>
      <c r="C115" s="99"/>
    </row>
    <row r="116" spans="1:3" ht="15" customHeight="1">
      <c r="A116" s="165">
        <v>45315</v>
      </c>
      <c r="B116" s="98">
        <v>0</v>
      </c>
      <c r="C116" s="99"/>
    </row>
    <row r="117" spans="1:3" ht="15" customHeight="1">
      <c r="A117" s="165">
        <v>45316</v>
      </c>
      <c r="B117" s="98">
        <v>0</v>
      </c>
      <c r="C117" s="99"/>
    </row>
    <row r="118" spans="1:3" ht="15" customHeight="1">
      <c r="A118" s="165">
        <v>45317</v>
      </c>
      <c r="B118" s="98">
        <v>0</v>
      </c>
      <c r="C118" s="99"/>
    </row>
    <row r="119" spans="1:3" ht="15" customHeight="1">
      <c r="A119" s="165">
        <v>45318</v>
      </c>
      <c r="B119" s="98">
        <v>0</v>
      </c>
      <c r="C119" s="99"/>
    </row>
    <row r="120" spans="1:3" ht="15" customHeight="1">
      <c r="A120" s="165">
        <v>45319</v>
      </c>
      <c r="B120" s="98">
        <v>0</v>
      </c>
      <c r="C120" s="99"/>
    </row>
    <row r="121" spans="1:3" ht="15" customHeight="1">
      <c r="A121" s="165">
        <v>45320</v>
      </c>
      <c r="B121" s="98">
        <v>0</v>
      </c>
      <c r="C121" s="99"/>
    </row>
    <row r="122" spans="1:3" ht="15" customHeight="1">
      <c r="A122" s="165">
        <v>45321</v>
      </c>
      <c r="B122" s="98">
        <v>0</v>
      </c>
      <c r="C122" s="99"/>
    </row>
    <row r="123" spans="1:3" ht="15" customHeight="1">
      <c r="A123" s="165">
        <v>45322</v>
      </c>
      <c r="B123" s="98">
        <v>0</v>
      </c>
      <c r="C123" s="99"/>
    </row>
    <row r="124" spans="1:3" ht="15" customHeight="1">
      <c r="A124" s="165">
        <v>45323</v>
      </c>
      <c r="B124" s="98">
        <v>0.47244000000000003</v>
      </c>
      <c r="C124" s="99"/>
    </row>
    <row r="125" spans="1:3" ht="15" customHeight="1">
      <c r="A125" s="165">
        <v>45324</v>
      </c>
      <c r="B125" s="98">
        <v>7.8740000000000004E-2</v>
      </c>
      <c r="C125" s="99"/>
    </row>
    <row r="126" spans="1:3" ht="15" customHeight="1">
      <c r="A126" s="165">
        <v>45325</v>
      </c>
      <c r="B126" s="98">
        <v>0</v>
      </c>
      <c r="C126" s="99"/>
    </row>
    <row r="127" spans="1:3" ht="15" customHeight="1">
      <c r="A127" s="165">
        <v>45326</v>
      </c>
      <c r="B127" s="98">
        <v>0</v>
      </c>
      <c r="C127" s="99"/>
    </row>
    <row r="128" spans="1:3" ht="15" customHeight="1">
      <c r="A128" s="165">
        <v>45327</v>
      </c>
      <c r="B128" s="98">
        <v>0</v>
      </c>
      <c r="C128" s="99"/>
    </row>
    <row r="129" spans="1:3" ht="15" customHeight="1">
      <c r="A129" s="165">
        <v>45328</v>
      </c>
      <c r="B129" s="98">
        <v>0.19685</v>
      </c>
      <c r="C129" s="99"/>
    </row>
    <row r="130" spans="1:3" ht="15" customHeight="1">
      <c r="A130" s="165">
        <v>45329</v>
      </c>
      <c r="B130" s="98">
        <v>0.11811000000000001</v>
      </c>
      <c r="C130" s="99"/>
    </row>
    <row r="131" spans="1:3" ht="15" customHeight="1">
      <c r="A131" s="165">
        <v>45330</v>
      </c>
      <c r="B131" s="98">
        <v>0.15748000000000001</v>
      </c>
      <c r="C131" s="99"/>
    </row>
    <row r="132" spans="1:3" ht="15" customHeight="1">
      <c r="A132" s="165">
        <v>45331</v>
      </c>
      <c r="B132" s="98">
        <v>0</v>
      </c>
      <c r="C132" s="99"/>
    </row>
    <row r="133" spans="1:3" ht="15" customHeight="1">
      <c r="A133" s="165">
        <v>45332</v>
      </c>
      <c r="B133" s="98">
        <v>3.9370000000000002E-2</v>
      </c>
      <c r="C133" s="99"/>
    </row>
    <row r="134" spans="1:3" ht="15" customHeight="1">
      <c r="A134" s="165">
        <v>45333</v>
      </c>
      <c r="B134" s="98">
        <v>0</v>
      </c>
      <c r="C134" s="99"/>
    </row>
    <row r="135" spans="1:3" ht="15" customHeight="1">
      <c r="A135" s="165">
        <v>45334</v>
      </c>
      <c r="B135" s="98">
        <v>0</v>
      </c>
      <c r="C135" s="99"/>
    </row>
    <row r="136" spans="1:3" ht="15" customHeight="1">
      <c r="A136" s="165">
        <v>45335</v>
      </c>
      <c r="B136" s="98">
        <v>0</v>
      </c>
      <c r="C136" s="99"/>
    </row>
    <row r="137" spans="1:3" ht="15" customHeight="1">
      <c r="A137" s="165">
        <v>45336</v>
      </c>
      <c r="B137" s="98">
        <v>0</v>
      </c>
      <c r="C137" s="99"/>
    </row>
    <row r="138" spans="1:3" ht="15" customHeight="1">
      <c r="A138" s="165">
        <v>45337</v>
      </c>
      <c r="B138" s="98">
        <v>0</v>
      </c>
      <c r="C138" s="99"/>
    </row>
    <row r="139" spans="1:3" ht="15" customHeight="1">
      <c r="A139" s="165">
        <v>45338</v>
      </c>
      <c r="B139" s="98">
        <v>0</v>
      </c>
      <c r="C139" s="99"/>
    </row>
    <row r="140" spans="1:3" ht="15" customHeight="1">
      <c r="A140" s="165">
        <v>45339</v>
      </c>
      <c r="B140" s="98">
        <v>0</v>
      </c>
      <c r="C140" s="99"/>
    </row>
    <row r="141" spans="1:3" ht="15" customHeight="1">
      <c r="A141" s="165">
        <v>45340</v>
      </c>
      <c r="B141" s="98">
        <v>0</v>
      </c>
      <c r="C141" s="99"/>
    </row>
    <row r="142" spans="1:3" ht="15" customHeight="1">
      <c r="A142" s="165">
        <v>45341</v>
      </c>
      <c r="B142" s="98">
        <v>0</v>
      </c>
      <c r="C142" s="99"/>
    </row>
    <row r="143" spans="1:3" ht="15" customHeight="1">
      <c r="A143" s="165">
        <v>45342</v>
      </c>
      <c r="B143" s="98">
        <v>0</v>
      </c>
      <c r="C143" s="99"/>
    </row>
    <row r="144" spans="1:3" ht="15" customHeight="1">
      <c r="A144" s="165">
        <v>45343</v>
      </c>
      <c r="B144" s="98">
        <v>0</v>
      </c>
      <c r="C144" s="99"/>
    </row>
    <row r="145" spans="1:3" ht="15" customHeight="1">
      <c r="A145" s="165">
        <v>45344</v>
      </c>
      <c r="B145" s="98">
        <v>0</v>
      </c>
      <c r="C145" s="99"/>
    </row>
    <row r="146" spans="1:3" ht="15" customHeight="1">
      <c r="A146" s="165">
        <v>45345</v>
      </c>
      <c r="B146" s="98">
        <v>0</v>
      </c>
      <c r="C146" s="99"/>
    </row>
    <row r="147" spans="1:3" ht="15" customHeight="1">
      <c r="A147" s="165">
        <v>45346</v>
      </c>
      <c r="B147" s="98">
        <v>0</v>
      </c>
      <c r="C147" s="99"/>
    </row>
    <row r="148" spans="1:3" ht="15" customHeight="1">
      <c r="A148" s="165">
        <v>45347</v>
      </c>
      <c r="B148" s="98">
        <v>0</v>
      </c>
      <c r="C148" s="99"/>
    </row>
    <row r="149" spans="1:3" ht="15" customHeight="1">
      <c r="A149" s="165">
        <v>45348</v>
      </c>
      <c r="B149" s="98">
        <v>0</v>
      </c>
      <c r="C149" s="99"/>
    </row>
    <row r="150" spans="1:3" ht="15" customHeight="1">
      <c r="A150" s="165">
        <v>45349</v>
      </c>
      <c r="B150" s="98">
        <v>0</v>
      </c>
      <c r="C150" s="99"/>
    </row>
    <row r="151" spans="1:3" ht="15" customHeight="1">
      <c r="A151" s="165">
        <v>45350</v>
      </c>
      <c r="B151" s="98">
        <v>0</v>
      </c>
      <c r="C151" s="99"/>
    </row>
    <row r="152" spans="1:3" ht="15" customHeight="1">
      <c r="A152" s="165">
        <v>45351</v>
      </c>
      <c r="B152" s="98">
        <v>0</v>
      </c>
      <c r="C152" s="99"/>
    </row>
    <row r="153" spans="1:3" ht="15" customHeight="1">
      <c r="A153" s="165">
        <v>45352</v>
      </c>
      <c r="B153" s="98">
        <v>0</v>
      </c>
      <c r="C153" s="99"/>
    </row>
    <row r="154" spans="1:3" ht="15" customHeight="1">
      <c r="A154" s="165">
        <v>45353</v>
      </c>
      <c r="B154" s="98">
        <v>0</v>
      </c>
      <c r="C154" s="99"/>
    </row>
    <row r="155" spans="1:3" ht="15" customHeight="1">
      <c r="A155" s="165">
        <v>45354</v>
      </c>
      <c r="B155" s="98">
        <v>0</v>
      </c>
      <c r="C155" s="99"/>
    </row>
    <row r="156" spans="1:3" ht="15" customHeight="1">
      <c r="A156" s="165">
        <v>45355</v>
      </c>
      <c r="B156" s="98">
        <v>0</v>
      </c>
      <c r="C156" s="99"/>
    </row>
    <row r="157" spans="1:3" ht="15" customHeight="1">
      <c r="A157" s="165">
        <v>45356</v>
      </c>
      <c r="B157" s="98">
        <v>0</v>
      </c>
      <c r="C157" s="99"/>
    </row>
    <row r="158" spans="1:3" ht="15" customHeight="1">
      <c r="A158" s="165">
        <v>45357</v>
      </c>
      <c r="B158" s="98">
        <v>0</v>
      </c>
      <c r="C158" s="99"/>
    </row>
    <row r="159" spans="1:3" ht="15" customHeight="1">
      <c r="A159" s="165">
        <v>45358</v>
      </c>
      <c r="B159" s="98">
        <v>0.27559</v>
      </c>
      <c r="C159" s="99"/>
    </row>
    <row r="160" spans="1:3" ht="15" customHeight="1">
      <c r="A160" s="165">
        <v>45359</v>
      </c>
      <c r="B160" s="98">
        <v>0</v>
      </c>
      <c r="C160" s="99"/>
    </row>
    <row r="161" spans="1:3" ht="15" customHeight="1">
      <c r="A161" s="165">
        <v>45360</v>
      </c>
      <c r="B161" s="98">
        <v>0</v>
      </c>
      <c r="C161" s="99"/>
    </row>
    <row r="162" spans="1:3" ht="15" customHeight="1">
      <c r="A162" s="165">
        <v>45361</v>
      </c>
      <c r="B162" s="98">
        <v>0</v>
      </c>
      <c r="C162" s="99"/>
    </row>
    <row r="163" spans="1:3" ht="15" customHeight="1">
      <c r="A163" s="165">
        <v>45362</v>
      </c>
      <c r="B163" s="98">
        <v>0</v>
      </c>
      <c r="C163" s="99"/>
    </row>
    <row r="164" spans="1:3" ht="15" customHeight="1">
      <c r="A164" s="165">
        <v>45363</v>
      </c>
      <c r="B164" s="98">
        <v>0</v>
      </c>
      <c r="C164" s="99"/>
    </row>
    <row r="165" spans="1:3" ht="15" customHeight="1">
      <c r="A165" s="165">
        <v>45364</v>
      </c>
      <c r="B165" s="98">
        <v>0</v>
      </c>
      <c r="C165" s="99"/>
    </row>
    <row r="166" spans="1:3" ht="15" customHeight="1">
      <c r="A166" s="165">
        <v>45365</v>
      </c>
      <c r="B166" s="98">
        <v>0</v>
      </c>
      <c r="C166" s="99"/>
    </row>
    <row r="167" spans="1:3" ht="15" customHeight="1">
      <c r="A167" s="165">
        <v>45366</v>
      </c>
      <c r="B167" s="98">
        <v>0.15748000000000001</v>
      </c>
      <c r="C167" s="99"/>
    </row>
    <row r="168" spans="1:3" ht="15" customHeight="1">
      <c r="A168" s="165">
        <v>45367</v>
      </c>
      <c r="B168" s="98">
        <v>0</v>
      </c>
      <c r="C168" s="99"/>
    </row>
    <row r="169" spans="1:3" ht="15" customHeight="1">
      <c r="A169" s="165">
        <v>45368</v>
      </c>
      <c r="B169" s="98">
        <v>0.23622000000000001</v>
      </c>
      <c r="C169" s="99"/>
    </row>
    <row r="170" spans="1:3" ht="15" customHeight="1">
      <c r="A170" s="165">
        <v>45369</v>
      </c>
      <c r="B170" s="98">
        <v>0</v>
      </c>
      <c r="C170" s="99"/>
    </row>
    <row r="171" spans="1:3" ht="15" customHeight="1">
      <c r="A171" s="165">
        <v>45370</v>
      </c>
      <c r="B171" s="98">
        <v>0</v>
      </c>
      <c r="C171" s="99"/>
    </row>
    <row r="172" spans="1:3" ht="15" customHeight="1">
      <c r="A172" s="165">
        <v>45371</v>
      </c>
      <c r="B172" s="98">
        <v>0</v>
      </c>
      <c r="C172" s="99"/>
    </row>
    <row r="173" spans="1:3" ht="15" customHeight="1">
      <c r="A173" s="165">
        <v>45372</v>
      </c>
      <c r="B173" s="98">
        <v>0</v>
      </c>
      <c r="C173" s="99"/>
    </row>
    <row r="174" spans="1:3" ht="15" customHeight="1">
      <c r="A174" s="165">
        <v>45373</v>
      </c>
      <c r="B174" s="98">
        <v>0</v>
      </c>
      <c r="C174" s="99"/>
    </row>
    <row r="175" spans="1:3" ht="15" customHeight="1">
      <c r="A175" s="165">
        <v>45374</v>
      </c>
      <c r="B175" s="98">
        <v>0</v>
      </c>
      <c r="C175" s="99"/>
    </row>
    <row r="176" spans="1:3" ht="15" customHeight="1">
      <c r="A176" s="165">
        <v>45375</v>
      </c>
      <c r="B176" s="98">
        <v>0.23622000000000001</v>
      </c>
      <c r="C176" s="99"/>
    </row>
    <row r="177" spans="1:3" ht="15" customHeight="1">
      <c r="A177" s="165">
        <v>45376</v>
      </c>
      <c r="B177" s="98">
        <v>0</v>
      </c>
      <c r="C177" s="99"/>
    </row>
    <row r="178" spans="1:3" ht="15" customHeight="1">
      <c r="A178" s="165">
        <v>45377</v>
      </c>
      <c r="B178" s="98">
        <v>0</v>
      </c>
      <c r="C178" s="99"/>
    </row>
    <row r="179" spans="1:3" ht="15" customHeight="1">
      <c r="A179" s="165">
        <v>45378</v>
      </c>
      <c r="B179" s="98">
        <v>0</v>
      </c>
      <c r="C179" s="99"/>
    </row>
    <row r="180" spans="1:3" ht="15" customHeight="1">
      <c r="A180" s="165">
        <v>45379</v>
      </c>
      <c r="B180" s="98">
        <v>0</v>
      </c>
      <c r="C180" s="99"/>
    </row>
    <row r="181" spans="1:3" ht="15" customHeight="1">
      <c r="A181" s="165">
        <v>45380</v>
      </c>
      <c r="B181" s="98">
        <v>0</v>
      </c>
      <c r="C181" s="99"/>
    </row>
    <row r="182" spans="1:3" ht="15" customHeight="1">
      <c r="A182" s="165">
        <v>45381</v>
      </c>
      <c r="B182" s="98">
        <v>0</v>
      </c>
      <c r="C182" s="99"/>
    </row>
    <row r="183" spans="1:3" ht="15" customHeight="1">
      <c r="A183" s="165">
        <v>45382</v>
      </c>
      <c r="B183" s="98">
        <v>0.35432999999999998</v>
      </c>
      <c r="C183" s="99"/>
    </row>
    <row r="184" spans="1:3" ht="15" customHeight="1">
      <c r="A184" s="165">
        <v>45383</v>
      </c>
      <c r="B184" s="98">
        <v>0.55118</v>
      </c>
      <c r="C184" s="99"/>
    </row>
    <row r="185" spans="1:3" ht="15" customHeight="1">
      <c r="A185" s="165">
        <v>45384</v>
      </c>
      <c r="B185" s="98">
        <v>0</v>
      </c>
      <c r="C185" s="99"/>
    </row>
    <row r="186" spans="1:3" ht="15" customHeight="1">
      <c r="A186" s="165">
        <v>45385</v>
      </c>
      <c r="B186" s="98">
        <v>0</v>
      </c>
      <c r="C186" s="99"/>
    </row>
    <row r="187" spans="1:3" ht="15" customHeight="1">
      <c r="A187" s="165">
        <v>45386</v>
      </c>
      <c r="B187" s="98">
        <v>0</v>
      </c>
      <c r="C187" s="99"/>
    </row>
    <row r="188" spans="1:3" ht="15" customHeight="1">
      <c r="A188" s="165">
        <v>45387</v>
      </c>
      <c r="B188" s="98">
        <v>0</v>
      </c>
      <c r="C188" s="99"/>
    </row>
    <row r="189" spans="1:3" ht="15" customHeight="1">
      <c r="A189" s="165">
        <v>45388</v>
      </c>
      <c r="B189" s="98">
        <v>0</v>
      </c>
      <c r="C189" s="99"/>
    </row>
    <row r="190" spans="1:3" ht="15" customHeight="1">
      <c r="A190" s="165">
        <v>45389</v>
      </c>
      <c r="B190" s="98">
        <v>0</v>
      </c>
      <c r="C190" s="99"/>
    </row>
    <row r="191" spans="1:3" ht="15" customHeight="1">
      <c r="A191" s="165">
        <v>45390</v>
      </c>
      <c r="B191" s="98">
        <v>0</v>
      </c>
      <c r="C191" s="99"/>
    </row>
    <row r="192" spans="1:3" ht="15" customHeight="1">
      <c r="A192" s="165">
        <v>45391</v>
      </c>
      <c r="B192" s="98">
        <v>0</v>
      </c>
      <c r="C192" s="99"/>
    </row>
    <row r="193" spans="1:3" ht="15" customHeight="1">
      <c r="A193" s="165">
        <v>45392</v>
      </c>
      <c r="B193" s="98">
        <v>0</v>
      </c>
      <c r="C193" s="99"/>
    </row>
    <row r="194" spans="1:3" ht="15" customHeight="1">
      <c r="A194" s="165">
        <v>45393</v>
      </c>
      <c r="B194" s="98">
        <v>0</v>
      </c>
      <c r="C194" s="99"/>
    </row>
    <row r="195" spans="1:3" ht="15" customHeight="1">
      <c r="A195" s="165">
        <v>45394</v>
      </c>
      <c r="B195" s="98">
        <v>0</v>
      </c>
      <c r="C195" s="99"/>
    </row>
    <row r="196" spans="1:3" ht="15" customHeight="1">
      <c r="A196" s="165">
        <v>45395</v>
      </c>
      <c r="B196" s="98">
        <v>0</v>
      </c>
      <c r="C196" s="99"/>
    </row>
    <row r="197" spans="1:3" ht="15" customHeight="1">
      <c r="A197" s="165">
        <v>45396</v>
      </c>
      <c r="B197" s="98">
        <v>0</v>
      </c>
      <c r="C197" s="99"/>
    </row>
    <row r="198" spans="1:3" ht="15" customHeight="1">
      <c r="A198" s="165">
        <v>45397</v>
      </c>
      <c r="B198" s="98">
        <v>0</v>
      </c>
      <c r="C198" s="99"/>
    </row>
    <row r="199" spans="1:3" ht="15" customHeight="1">
      <c r="A199" s="165">
        <v>45398</v>
      </c>
      <c r="B199" s="98">
        <v>0</v>
      </c>
      <c r="C199" s="99"/>
    </row>
    <row r="200" spans="1:3" ht="15" customHeight="1">
      <c r="A200" s="165">
        <v>45399</v>
      </c>
      <c r="B200" s="98">
        <v>0</v>
      </c>
      <c r="C200" s="99"/>
    </row>
    <row r="201" spans="1:3" ht="15" customHeight="1">
      <c r="A201" s="165">
        <v>45400</v>
      </c>
      <c r="B201" s="98">
        <v>0</v>
      </c>
      <c r="C201" s="99"/>
    </row>
    <row r="202" spans="1:3" ht="15" customHeight="1">
      <c r="A202" s="165">
        <v>45401</v>
      </c>
      <c r="B202" s="98">
        <v>0</v>
      </c>
      <c r="C202" s="99"/>
    </row>
    <row r="203" spans="1:3" ht="15" customHeight="1">
      <c r="A203" s="165">
        <v>45402</v>
      </c>
      <c r="B203" s="98">
        <v>0</v>
      </c>
      <c r="C203" s="99"/>
    </row>
    <row r="204" spans="1:3" ht="15" customHeight="1">
      <c r="A204" s="165">
        <v>45403</v>
      </c>
      <c r="B204" s="98">
        <v>0</v>
      </c>
      <c r="C204" s="99"/>
    </row>
    <row r="205" spans="1:3" ht="15" customHeight="1">
      <c r="A205" s="165">
        <v>45404</v>
      </c>
      <c r="B205" s="98">
        <v>0</v>
      </c>
      <c r="C205" s="99"/>
    </row>
    <row r="206" spans="1:3" ht="15" customHeight="1">
      <c r="A206" s="165">
        <v>45405</v>
      </c>
      <c r="B206" s="98">
        <v>0</v>
      </c>
      <c r="C206" s="99"/>
    </row>
    <row r="207" spans="1:3" ht="15" customHeight="1">
      <c r="A207" s="165">
        <v>45406</v>
      </c>
      <c r="B207" s="98">
        <v>0</v>
      </c>
      <c r="C207" s="99"/>
    </row>
    <row r="208" spans="1:3" ht="15" customHeight="1">
      <c r="A208" s="165">
        <v>45407</v>
      </c>
      <c r="B208" s="98">
        <v>0</v>
      </c>
      <c r="C208" s="99"/>
    </row>
    <row r="209" spans="1:3" ht="15" customHeight="1">
      <c r="A209" s="165">
        <v>45408</v>
      </c>
      <c r="B209" s="98">
        <v>3.9370000000000002E-2</v>
      </c>
      <c r="C209" s="99"/>
    </row>
    <row r="210" spans="1:3" ht="15" customHeight="1">
      <c r="A210" s="165">
        <v>45409</v>
      </c>
      <c r="B210" s="98">
        <v>0</v>
      </c>
      <c r="C210" s="99"/>
    </row>
    <row r="211" spans="1:3" ht="15" customHeight="1">
      <c r="A211" s="165">
        <v>45410</v>
      </c>
      <c r="B211" s="98">
        <v>0</v>
      </c>
      <c r="C211" s="99"/>
    </row>
    <row r="212" spans="1:3" ht="15" customHeight="1">
      <c r="A212" s="165">
        <v>45411</v>
      </c>
      <c r="B212" s="98">
        <v>0</v>
      </c>
      <c r="C212" s="99"/>
    </row>
    <row r="213" spans="1:3" ht="15" customHeight="1">
      <c r="A213" s="165">
        <v>45412</v>
      </c>
      <c r="B213" s="98">
        <v>0</v>
      </c>
      <c r="C213" s="99"/>
    </row>
    <row r="214" spans="1:3" ht="15" customHeight="1">
      <c r="A214" s="165">
        <v>45413</v>
      </c>
      <c r="B214" s="98">
        <v>0</v>
      </c>
      <c r="C214" s="99"/>
    </row>
    <row r="215" spans="1:3" ht="15" customHeight="1">
      <c r="A215" s="165">
        <v>45414</v>
      </c>
      <c r="B215" s="98">
        <v>0</v>
      </c>
      <c r="C215" s="99"/>
    </row>
    <row r="216" spans="1:3" ht="15" customHeight="1">
      <c r="A216" s="165">
        <v>45415</v>
      </c>
      <c r="B216" s="98">
        <v>0</v>
      </c>
      <c r="C216" s="99"/>
    </row>
    <row r="217" spans="1:3" ht="15" customHeight="1">
      <c r="A217" s="165">
        <v>45416</v>
      </c>
      <c r="B217" s="98">
        <v>0</v>
      </c>
      <c r="C217" s="99"/>
    </row>
    <row r="218" spans="1:3" ht="15" customHeight="1">
      <c r="A218" s="165">
        <v>45417</v>
      </c>
      <c r="B218" s="98">
        <v>0</v>
      </c>
      <c r="C218" s="99"/>
    </row>
    <row r="219" spans="1:3" ht="15" customHeight="1">
      <c r="A219" s="165">
        <v>45418</v>
      </c>
      <c r="B219" s="98">
        <v>0</v>
      </c>
      <c r="C219" s="99"/>
    </row>
    <row r="220" spans="1:3" ht="15" customHeight="1">
      <c r="A220" s="165">
        <v>45419</v>
      </c>
      <c r="B220" s="98">
        <v>0</v>
      </c>
      <c r="C220" s="99"/>
    </row>
    <row r="221" spans="1:3" ht="15" customHeight="1">
      <c r="A221" s="165">
        <v>45420</v>
      </c>
      <c r="B221" s="98">
        <v>0</v>
      </c>
      <c r="C221" s="99"/>
    </row>
    <row r="222" spans="1:3" ht="15" customHeight="1">
      <c r="A222" s="165">
        <v>45421</v>
      </c>
      <c r="B222" s="98">
        <v>0</v>
      </c>
      <c r="C222" s="99"/>
    </row>
    <row r="223" spans="1:3" ht="15" customHeight="1">
      <c r="A223" s="165">
        <v>45422</v>
      </c>
      <c r="B223" s="98">
        <v>0</v>
      </c>
      <c r="C223" s="99"/>
    </row>
    <row r="224" spans="1:3" ht="15" customHeight="1">
      <c r="A224" s="165">
        <v>45423</v>
      </c>
      <c r="B224" s="98">
        <v>0</v>
      </c>
      <c r="C224" s="99"/>
    </row>
    <row r="225" spans="1:3" ht="15" customHeight="1">
      <c r="A225" s="165">
        <v>45424</v>
      </c>
      <c r="B225" s="98">
        <v>0</v>
      </c>
      <c r="C225" s="99"/>
    </row>
    <row r="226" spans="1:3" ht="15" customHeight="1">
      <c r="A226" s="165">
        <v>45425</v>
      </c>
      <c r="B226" s="98">
        <v>0</v>
      </c>
      <c r="C226" s="99"/>
    </row>
    <row r="227" spans="1:3" ht="15" customHeight="1">
      <c r="A227" s="165">
        <v>45426</v>
      </c>
      <c r="B227" s="98">
        <v>0</v>
      </c>
      <c r="C227" s="99"/>
    </row>
    <row r="228" spans="1:3" ht="15" customHeight="1">
      <c r="A228" s="165">
        <v>45427</v>
      </c>
      <c r="B228" s="98">
        <v>0</v>
      </c>
      <c r="C228" s="99"/>
    </row>
    <row r="229" spans="1:3" ht="15" customHeight="1">
      <c r="A229" s="165">
        <v>45428</v>
      </c>
      <c r="B229" s="98">
        <v>0</v>
      </c>
      <c r="C229" s="99"/>
    </row>
    <row r="230" spans="1:3" ht="15" customHeight="1">
      <c r="A230" s="165">
        <v>45429</v>
      </c>
      <c r="B230" s="98">
        <v>0</v>
      </c>
      <c r="C230" s="99"/>
    </row>
    <row r="231" spans="1:3" ht="15" customHeight="1">
      <c r="A231" s="165">
        <v>45430</v>
      </c>
      <c r="B231" s="98">
        <v>0</v>
      </c>
      <c r="C231" s="99"/>
    </row>
    <row r="232" spans="1:3" ht="15" customHeight="1">
      <c r="A232" s="165">
        <v>45431</v>
      </c>
      <c r="B232" s="98">
        <v>0</v>
      </c>
      <c r="C232" s="99"/>
    </row>
    <row r="233" spans="1:3" ht="15" customHeight="1">
      <c r="A233" s="165">
        <v>45432</v>
      </c>
      <c r="B233" s="98">
        <v>0</v>
      </c>
      <c r="C233" s="99"/>
    </row>
    <row r="234" spans="1:3" ht="15" customHeight="1">
      <c r="A234" s="165">
        <v>45433</v>
      </c>
      <c r="B234" s="98">
        <v>0</v>
      </c>
      <c r="C234" s="99"/>
    </row>
    <row r="235" spans="1:3" ht="15" customHeight="1">
      <c r="A235" s="165">
        <v>45434</v>
      </c>
      <c r="B235" s="98">
        <v>0</v>
      </c>
      <c r="C235" s="99"/>
    </row>
    <row r="236" spans="1:3" ht="15" customHeight="1">
      <c r="A236" s="165">
        <v>45435</v>
      </c>
      <c r="B236" s="98">
        <v>0</v>
      </c>
      <c r="C236" s="99"/>
    </row>
    <row r="237" spans="1:3" ht="15" customHeight="1">
      <c r="A237" s="165">
        <v>45436</v>
      </c>
      <c r="B237" s="98">
        <v>0</v>
      </c>
      <c r="C237" s="99"/>
    </row>
    <row r="238" spans="1:3" ht="15" customHeight="1">
      <c r="A238" s="165">
        <v>45437</v>
      </c>
      <c r="B238" s="98">
        <v>0</v>
      </c>
      <c r="C238" s="99"/>
    </row>
    <row r="239" spans="1:3" ht="15" customHeight="1">
      <c r="A239" s="165">
        <v>45438</v>
      </c>
      <c r="B239" s="98">
        <v>0</v>
      </c>
      <c r="C239" s="99"/>
    </row>
    <row r="240" spans="1:3" ht="15" customHeight="1">
      <c r="A240" s="165">
        <v>45439</v>
      </c>
      <c r="B240" s="98">
        <v>0</v>
      </c>
      <c r="C240" s="99"/>
    </row>
    <row r="241" spans="1:3" ht="15" customHeight="1">
      <c r="A241" s="165">
        <v>45440</v>
      </c>
      <c r="B241" s="98">
        <v>0</v>
      </c>
      <c r="C241" s="99"/>
    </row>
    <row r="242" spans="1:3" ht="15" customHeight="1">
      <c r="A242" s="165">
        <v>45441</v>
      </c>
      <c r="B242" s="98">
        <v>0</v>
      </c>
      <c r="C242" s="99"/>
    </row>
    <row r="243" spans="1:3" ht="15" customHeight="1">
      <c r="A243" s="165">
        <v>45442</v>
      </c>
      <c r="B243" s="98">
        <v>0</v>
      </c>
      <c r="C243" s="99"/>
    </row>
    <row r="244" spans="1:3" ht="15" customHeight="1">
      <c r="A244" s="165">
        <v>45443</v>
      </c>
      <c r="B244" s="98">
        <v>0</v>
      </c>
      <c r="C244" s="99"/>
    </row>
    <row r="245" spans="1:3" ht="15" customHeight="1">
      <c r="A245" s="165">
        <v>45444</v>
      </c>
      <c r="B245" s="98">
        <v>0</v>
      </c>
      <c r="C245" s="99"/>
    </row>
    <row r="246" spans="1:3" ht="15" customHeight="1">
      <c r="A246" s="165">
        <v>45445</v>
      </c>
      <c r="B246" s="98">
        <v>0</v>
      </c>
      <c r="C246" s="99"/>
    </row>
    <row r="247" spans="1:3" ht="15" customHeight="1">
      <c r="A247" s="165">
        <v>45446</v>
      </c>
      <c r="B247" s="98">
        <v>0</v>
      </c>
      <c r="C247" s="99"/>
    </row>
    <row r="248" spans="1:3" ht="15" customHeight="1">
      <c r="A248" s="165">
        <v>45447</v>
      </c>
      <c r="B248" s="98">
        <v>0</v>
      </c>
      <c r="C248" s="99"/>
    </row>
    <row r="249" spans="1:3" ht="15" customHeight="1">
      <c r="A249" s="165">
        <v>45448</v>
      </c>
      <c r="B249" s="98">
        <v>0</v>
      </c>
      <c r="C249" s="99"/>
    </row>
    <row r="250" spans="1:3" ht="15" customHeight="1">
      <c r="A250" s="165">
        <v>45449</v>
      </c>
      <c r="B250" s="98">
        <v>0</v>
      </c>
      <c r="C250" s="99"/>
    </row>
    <row r="251" spans="1:3" ht="15" customHeight="1">
      <c r="A251" s="165">
        <v>45450</v>
      </c>
      <c r="B251" s="98">
        <v>0</v>
      </c>
      <c r="C251" s="99"/>
    </row>
    <row r="252" spans="1:3" ht="15" customHeight="1">
      <c r="A252" s="165">
        <v>45451</v>
      </c>
      <c r="B252" s="98">
        <v>0</v>
      </c>
      <c r="C252" s="99"/>
    </row>
    <row r="253" spans="1:3" ht="15" customHeight="1">
      <c r="A253" s="165">
        <v>45452</v>
      </c>
      <c r="B253" s="98">
        <v>0</v>
      </c>
      <c r="C253" s="99"/>
    </row>
    <row r="254" spans="1:3" ht="15" customHeight="1">
      <c r="A254" s="165">
        <v>45453</v>
      </c>
      <c r="B254" s="98">
        <v>0</v>
      </c>
      <c r="C254" s="99"/>
    </row>
    <row r="255" spans="1:3" ht="15" customHeight="1">
      <c r="A255" s="165">
        <v>45454</v>
      </c>
      <c r="B255" s="98">
        <v>0</v>
      </c>
      <c r="C255" s="99"/>
    </row>
    <row r="256" spans="1:3" ht="15" customHeight="1">
      <c r="A256" s="165">
        <v>45455</v>
      </c>
      <c r="B256" s="98">
        <v>0</v>
      </c>
      <c r="C256" s="99"/>
    </row>
    <row r="257" spans="1:3" ht="15" customHeight="1">
      <c r="A257" s="165">
        <v>45456</v>
      </c>
      <c r="B257" s="98">
        <v>0</v>
      </c>
      <c r="C257" s="99"/>
    </row>
    <row r="258" spans="1:3" ht="15" customHeight="1">
      <c r="A258" s="165">
        <v>45457</v>
      </c>
      <c r="B258" s="98">
        <v>0</v>
      </c>
      <c r="C258" s="99"/>
    </row>
    <row r="259" spans="1:3" ht="15" customHeight="1">
      <c r="A259" s="165">
        <v>45458</v>
      </c>
      <c r="B259" s="98">
        <v>0</v>
      </c>
      <c r="C259" s="99"/>
    </row>
    <row r="260" spans="1:3" ht="15" customHeight="1">
      <c r="A260" s="165">
        <v>45459</v>
      </c>
      <c r="B260" s="98">
        <v>0</v>
      </c>
      <c r="C260" s="99"/>
    </row>
    <row r="261" spans="1:3" ht="15" customHeight="1">
      <c r="A261" s="165">
        <v>45460</v>
      </c>
      <c r="B261" s="98">
        <v>0</v>
      </c>
      <c r="C261" s="99"/>
    </row>
    <row r="262" spans="1:3" ht="15" customHeight="1">
      <c r="A262" s="165">
        <v>45461</v>
      </c>
      <c r="B262" s="98">
        <v>0</v>
      </c>
      <c r="C262" s="99"/>
    </row>
    <row r="263" spans="1:3" ht="15" customHeight="1">
      <c r="A263" s="165">
        <v>45462</v>
      </c>
      <c r="B263" s="98">
        <v>0</v>
      </c>
      <c r="C263" s="99"/>
    </row>
    <row r="264" spans="1:3" ht="15" customHeight="1">
      <c r="A264" s="165">
        <v>45463</v>
      </c>
      <c r="B264" s="98">
        <v>0</v>
      </c>
      <c r="C264" s="99"/>
    </row>
    <row r="265" spans="1:3" ht="15" customHeight="1">
      <c r="A265" s="165">
        <v>45464</v>
      </c>
      <c r="B265" s="98">
        <v>0</v>
      </c>
      <c r="C265" s="99"/>
    </row>
    <row r="266" spans="1:3" ht="15" customHeight="1">
      <c r="A266" s="165">
        <v>45465</v>
      </c>
      <c r="B266" s="98">
        <v>0</v>
      </c>
      <c r="C266" s="99"/>
    </row>
    <row r="267" spans="1:3" ht="15" customHeight="1">
      <c r="A267" s="165">
        <v>45466</v>
      </c>
      <c r="B267" s="98">
        <v>0</v>
      </c>
      <c r="C267" s="99"/>
    </row>
    <row r="268" spans="1:3" ht="15" customHeight="1">
      <c r="A268" s="165">
        <v>45467</v>
      </c>
      <c r="B268" s="98">
        <v>3.9370000000000002E-2</v>
      </c>
      <c r="C268" s="99"/>
    </row>
    <row r="269" spans="1:3" ht="15" customHeight="1">
      <c r="A269" s="165">
        <v>45468</v>
      </c>
      <c r="B269" s="98">
        <v>3.9370000000000002E-2</v>
      </c>
      <c r="C269" s="99"/>
    </row>
    <row r="270" spans="1:3" ht="15" customHeight="1">
      <c r="A270" s="165">
        <v>45469</v>
      </c>
      <c r="B270" s="98">
        <v>0</v>
      </c>
      <c r="C270" s="99"/>
    </row>
    <row r="271" spans="1:3" ht="15" customHeight="1">
      <c r="A271" s="165">
        <v>45470</v>
      </c>
      <c r="B271" s="98">
        <v>0</v>
      </c>
      <c r="C271" s="99"/>
    </row>
    <row r="272" spans="1:3" ht="15" customHeight="1">
      <c r="A272" s="165">
        <v>45471</v>
      </c>
      <c r="B272" s="98">
        <v>0</v>
      </c>
      <c r="C272" s="99"/>
    </row>
    <row r="273" spans="1:3" ht="15" customHeight="1">
      <c r="A273" s="165">
        <v>45472</v>
      </c>
      <c r="B273" s="98">
        <v>0</v>
      </c>
      <c r="C273" s="99"/>
    </row>
    <row r="274" spans="1:3" ht="15" customHeight="1">
      <c r="A274" s="165">
        <v>45473</v>
      </c>
      <c r="B274" s="98">
        <v>0</v>
      </c>
      <c r="C274" s="99"/>
    </row>
    <row r="275" spans="1:3" ht="15" customHeight="1">
      <c r="A275" s="165">
        <v>45474</v>
      </c>
      <c r="B275" s="98">
        <v>0.11811000000000001</v>
      </c>
      <c r="C275" s="99"/>
    </row>
    <row r="276" spans="1:3" ht="15" customHeight="1">
      <c r="A276" s="165">
        <v>45475</v>
      </c>
      <c r="B276" s="98">
        <v>0</v>
      </c>
      <c r="C276" s="99"/>
    </row>
    <row r="277" spans="1:3" ht="15" customHeight="1">
      <c r="A277" s="165">
        <v>45476</v>
      </c>
      <c r="B277" s="98">
        <v>0</v>
      </c>
      <c r="C277" s="99"/>
    </row>
    <row r="278" spans="1:3" ht="15" customHeight="1">
      <c r="A278" s="165">
        <v>45477</v>
      </c>
      <c r="B278" s="98">
        <v>0</v>
      </c>
      <c r="C278" s="99"/>
    </row>
    <row r="279" spans="1:3" ht="15" customHeight="1">
      <c r="A279" s="165">
        <v>45478</v>
      </c>
      <c r="B279" s="98">
        <v>0</v>
      </c>
      <c r="C279" s="99"/>
    </row>
    <row r="280" spans="1:3" ht="15" customHeight="1">
      <c r="A280" s="165">
        <v>45479</v>
      </c>
      <c r="B280" s="98">
        <v>0</v>
      </c>
      <c r="C280" s="99"/>
    </row>
    <row r="281" spans="1:3" ht="15" customHeight="1">
      <c r="A281" s="165">
        <v>45480</v>
      </c>
      <c r="B281" s="98">
        <v>0</v>
      </c>
      <c r="C281" s="99"/>
    </row>
    <row r="282" spans="1:3" ht="15" customHeight="1">
      <c r="A282" s="165">
        <v>45481</v>
      </c>
      <c r="B282" s="98">
        <v>0</v>
      </c>
      <c r="C282" s="99"/>
    </row>
    <row r="283" spans="1:3" ht="15" customHeight="1">
      <c r="A283" s="165">
        <v>45482</v>
      </c>
      <c r="B283" s="98">
        <v>0</v>
      </c>
      <c r="C283" s="99"/>
    </row>
    <row r="284" spans="1:3" ht="15" customHeight="1">
      <c r="A284" s="165">
        <v>45483</v>
      </c>
      <c r="B284" s="98">
        <v>0</v>
      </c>
      <c r="C284" s="99"/>
    </row>
    <row r="285" spans="1:3" ht="15" customHeight="1">
      <c r="A285" s="165">
        <v>45484</v>
      </c>
      <c r="B285" s="98">
        <v>0</v>
      </c>
      <c r="C285" s="99"/>
    </row>
    <row r="286" spans="1:3" ht="15" customHeight="1">
      <c r="A286" s="165">
        <v>45485</v>
      </c>
      <c r="B286" s="98">
        <v>0</v>
      </c>
      <c r="C286" s="99"/>
    </row>
    <row r="287" spans="1:3" ht="15" customHeight="1">
      <c r="A287" s="165">
        <v>45486</v>
      </c>
      <c r="B287" s="98">
        <v>3.9370000000000002E-2</v>
      </c>
      <c r="C287" s="99"/>
    </row>
    <row r="288" spans="1:3" ht="15" customHeight="1">
      <c r="A288" s="165">
        <v>45487</v>
      </c>
      <c r="B288" s="98">
        <v>0.59055000000000002</v>
      </c>
      <c r="C288" s="99"/>
    </row>
    <row r="289" spans="1:3" ht="15" customHeight="1">
      <c r="A289" s="165">
        <v>45488</v>
      </c>
      <c r="B289" s="98">
        <v>0</v>
      </c>
      <c r="C289" s="99"/>
    </row>
    <row r="290" spans="1:3" ht="15" customHeight="1">
      <c r="A290" s="165">
        <v>45489</v>
      </c>
      <c r="B290" s="98">
        <v>0</v>
      </c>
      <c r="C290" s="99"/>
    </row>
    <row r="291" spans="1:3" ht="15" customHeight="1">
      <c r="A291" s="165">
        <v>45490</v>
      </c>
      <c r="B291" s="98">
        <v>0</v>
      </c>
      <c r="C291" s="99"/>
    </row>
    <row r="292" spans="1:3" ht="15" customHeight="1">
      <c r="A292" s="165">
        <v>45491</v>
      </c>
      <c r="B292" s="98">
        <v>0</v>
      </c>
      <c r="C292" s="99"/>
    </row>
    <row r="293" spans="1:3" ht="15" customHeight="1">
      <c r="A293" s="165">
        <v>45492</v>
      </c>
      <c r="B293" s="98">
        <v>0</v>
      </c>
      <c r="C293" s="99"/>
    </row>
    <row r="294" spans="1:3" ht="15" customHeight="1">
      <c r="A294" s="165">
        <v>45493</v>
      </c>
      <c r="B294" s="98">
        <v>0</v>
      </c>
      <c r="C294" s="99"/>
    </row>
    <row r="295" spans="1:3" ht="15" customHeight="1">
      <c r="A295" s="165">
        <v>45494</v>
      </c>
      <c r="B295" s="98">
        <v>0</v>
      </c>
      <c r="C295" s="99"/>
    </row>
    <row r="296" spans="1:3" ht="15" customHeight="1">
      <c r="A296" s="165">
        <v>45495</v>
      </c>
      <c r="B296" s="98">
        <v>0</v>
      </c>
      <c r="C296" s="99"/>
    </row>
    <row r="297" spans="1:3" ht="15" customHeight="1">
      <c r="A297" s="165">
        <v>45496</v>
      </c>
      <c r="B297" s="98">
        <v>0</v>
      </c>
      <c r="C297" s="99"/>
    </row>
    <row r="298" spans="1:3" ht="15" customHeight="1">
      <c r="A298" s="165">
        <v>45497</v>
      </c>
      <c r="B298" s="98">
        <v>0</v>
      </c>
      <c r="C298" s="99"/>
    </row>
    <row r="299" spans="1:3" ht="15" customHeight="1">
      <c r="A299" s="165">
        <v>45498</v>
      </c>
      <c r="B299" s="98">
        <v>3.9370000000000002E-2</v>
      </c>
      <c r="C299" s="99"/>
    </row>
    <row r="300" spans="1:3" ht="15" customHeight="1">
      <c r="A300" s="165">
        <v>45499</v>
      </c>
      <c r="B300" s="98">
        <v>0</v>
      </c>
      <c r="C300" s="99"/>
    </row>
    <row r="301" spans="1:3" ht="15" customHeight="1">
      <c r="A301" s="165">
        <v>45500</v>
      </c>
      <c r="B301" s="98">
        <v>0</v>
      </c>
      <c r="C301" s="99"/>
    </row>
    <row r="302" spans="1:3" ht="15" customHeight="1">
      <c r="A302" s="165">
        <v>45501</v>
      </c>
      <c r="B302" s="98">
        <v>0</v>
      </c>
      <c r="C302" s="99"/>
    </row>
    <row r="303" spans="1:3" ht="15" customHeight="1">
      <c r="A303" s="165">
        <v>45502</v>
      </c>
      <c r="B303" s="98">
        <v>0</v>
      </c>
      <c r="C303" s="99"/>
    </row>
    <row r="304" spans="1:3" ht="15" customHeight="1">
      <c r="A304" s="165">
        <v>45503</v>
      </c>
      <c r="B304" s="98">
        <v>0</v>
      </c>
      <c r="C304" s="99"/>
    </row>
    <row r="305" spans="1:3" ht="15" customHeight="1">
      <c r="A305" s="165">
        <v>45504</v>
      </c>
      <c r="B305" s="98">
        <v>0</v>
      </c>
      <c r="C305" s="99"/>
    </row>
    <row r="306" spans="1:3" ht="15" customHeight="1">
      <c r="A306" s="165">
        <v>45505</v>
      </c>
      <c r="B306" s="98">
        <v>0</v>
      </c>
      <c r="C306" s="99"/>
    </row>
    <row r="307" spans="1:3" ht="15" customHeight="1">
      <c r="A307" s="165">
        <v>45506</v>
      </c>
      <c r="B307" s="98">
        <v>0</v>
      </c>
      <c r="C307" s="99"/>
    </row>
    <row r="308" spans="1:3" ht="15" customHeight="1">
      <c r="A308" s="165">
        <v>45507</v>
      </c>
      <c r="B308" s="98">
        <v>0</v>
      </c>
      <c r="C308" s="99"/>
    </row>
    <row r="309" spans="1:3" ht="15" customHeight="1">
      <c r="A309" s="165">
        <v>45508</v>
      </c>
      <c r="B309" s="98">
        <v>0</v>
      </c>
      <c r="C309" s="99"/>
    </row>
    <row r="310" spans="1:3" ht="15" customHeight="1">
      <c r="A310" s="165">
        <v>45509</v>
      </c>
      <c r="B310" s="98">
        <v>0</v>
      </c>
      <c r="C310" s="99"/>
    </row>
    <row r="311" spans="1:3" ht="15" customHeight="1">
      <c r="A311" s="165">
        <v>45510</v>
      </c>
      <c r="B311" s="98">
        <v>0</v>
      </c>
      <c r="C311" s="99"/>
    </row>
    <row r="312" spans="1:3" ht="15" customHeight="1">
      <c r="A312" s="165">
        <v>45511</v>
      </c>
      <c r="B312" s="98">
        <v>0</v>
      </c>
      <c r="C312" s="99"/>
    </row>
    <row r="313" spans="1:3" ht="15" customHeight="1">
      <c r="A313" s="165">
        <v>45512</v>
      </c>
      <c r="B313" s="98">
        <v>0.15748000000000001</v>
      </c>
      <c r="C313" s="99"/>
    </row>
    <row r="314" spans="1:3" ht="15" customHeight="1">
      <c r="A314" s="165">
        <v>45513</v>
      </c>
      <c r="B314" s="98">
        <v>0</v>
      </c>
      <c r="C314" s="99"/>
    </row>
    <row r="315" spans="1:3" ht="15" customHeight="1">
      <c r="A315" s="165">
        <v>45514</v>
      </c>
      <c r="B315" s="98">
        <v>0</v>
      </c>
      <c r="C315" s="99"/>
    </row>
    <row r="316" spans="1:3" ht="15" customHeight="1">
      <c r="A316" s="165">
        <v>45515</v>
      </c>
      <c r="B316" s="98">
        <v>0</v>
      </c>
      <c r="C316" s="99"/>
    </row>
    <row r="317" spans="1:3" ht="15" customHeight="1">
      <c r="A317" s="165">
        <v>45516</v>
      </c>
      <c r="B317" s="98">
        <v>0</v>
      </c>
      <c r="C317" s="99"/>
    </row>
    <row r="318" spans="1:3" ht="15" customHeight="1">
      <c r="A318" s="165">
        <v>45517</v>
      </c>
      <c r="B318" s="98">
        <v>0</v>
      </c>
      <c r="C318" s="99"/>
    </row>
    <row r="319" spans="1:3" ht="15" customHeight="1">
      <c r="A319" s="165">
        <v>45518</v>
      </c>
      <c r="B319" s="98">
        <v>0</v>
      </c>
      <c r="C319" s="99"/>
    </row>
    <row r="320" spans="1:3" ht="15" customHeight="1">
      <c r="A320" s="165">
        <v>45519</v>
      </c>
      <c r="B320" s="98">
        <v>0</v>
      </c>
      <c r="C320" s="99"/>
    </row>
    <row r="321" spans="1:3" ht="15" customHeight="1">
      <c r="A321" s="165">
        <v>45520</v>
      </c>
      <c r="B321" s="98">
        <v>0</v>
      </c>
      <c r="C321" s="99"/>
    </row>
    <row r="322" spans="1:3" ht="15" customHeight="1">
      <c r="A322" s="165">
        <v>45521</v>
      </c>
      <c r="B322" s="98">
        <v>0</v>
      </c>
      <c r="C322" s="99"/>
    </row>
    <row r="323" spans="1:3" ht="15" customHeight="1">
      <c r="A323" s="165">
        <v>45522</v>
      </c>
      <c r="B323" s="98">
        <v>0.23622000000000001</v>
      </c>
      <c r="C323" s="99"/>
    </row>
    <row r="324" spans="1:3" ht="15" customHeight="1">
      <c r="A324" s="165">
        <v>45523</v>
      </c>
      <c r="B324" s="98">
        <v>0</v>
      </c>
      <c r="C324" s="99"/>
    </row>
    <row r="325" spans="1:3" ht="15" customHeight="1">
      <c r="A325" s="165">
        <v>45524</v>
      </c>
      <c r="B325" s="98">
        <v>0</v>
      </c>
      <c r="C325" s="99"/>
    </row>
    <row r="326" spans="1:3" ht="15" customHeight="1">
      <c r="A326" s="165">
        <v>45525</v>
      </c>
      <c r="B326" s="98">
        <v>0</v>
      </c>
      <c r="C326" s="99"/>
    </row>
    <row r="327" spans="1:3" ht="15" customHeight="1">
      <c r="A327" s="165">
        <v>45526</v>
      </c>
      <c r="B327" s="98">
        <v>0</v>
      </c>
      <c r="C327" s="99"/>
    </row>
    <row r="328" spans="1:3" ht="15" customHeight="1">
      <c r="A328" s="165">
        <v>45527</v>
      </c>
      <c r="B328" s="98">
        <v>0</v>
      </c>
      <c r="C328" s="99"/>
    </row>
    <row r="329" spans="1:3" ht="15" customHeight="1">
      <c r="A329" s="165">
        <v>45528</v>
      </c>
      <c r="B329" s="98">
        <v>0</v>
      </c>
      <c r="C329" s="99"/>
    </row>
    <row r="330" spans="1:3" ht="15" customHeight="1">
      <c r="A330" s="165">
        <v>45529</v>
      </c>
      <c r="B330" s="98">
        <v>0</v>
      </c>
      <c r="C330" s="99"/>
    </row>
    <row r="331" spans="1:3" ht="15" customHeight="1">
      <c r="A331" s="165">
        <v>45530</v>
      </c>
      <c r="B331" s="98">
        <v>0</v>
      </c>
      <c r="C331" s="99"/>
    </row>
    <row r="332" spans="1:3" ht="15" customHeight="1">
      <c r="A332" s="165">
        <v>45531</v>
      </c>
      <c r="B332" s="98">
        <v>0</v>
      </c>
      <c r="C332" s="99"/>
    </row>
    <row r="333" spans="1:3" ht="15" customHeight="1">
      <c r="A333" s="165">
        <v>45532</v>
      </c>
      <c r="B333" s="98">
        <v>0</v>
      </c>
      <c r="C333" s="99"/>
    </row>
    <row r="334" spans="1:3" ht="15" customHeight="1">
      <c r="A334" s="165">
        <v>45533</v>
      </c>
      <c r="B334" s="98">
        <v>0</v>
      </c>
      <c r="C334" s="99"/>
    </row>
    <row r="335" spans="1:3" ht="15" customHeight="1">
      <c r="A335" s="165">
        <v>45534</v>
      </c>
      <c r="B335" s="98">
        <v>0</v>
      </c>
      <c r="C335" s="99"/>
    </row>
    <row r="336" spans="1:3" ht="15" customHeight="1">
      <c r="A336" s="165">
        <v>45535</v>
      </c>
      <c r="B336" s="98">
        <v>0</v>
      </c>
      <c r="C336" s="99"/>
    </row>
    <row r="337" spans="1:3" ht="15" customHeight="1">
      <c r="A337" s="165">
        <v>45536</v>
      </c>
      <c r="B337" s="98">
        <v>0</v>
      </c>
      <c r="C337" s="99"/>
    </row>
    <row r="338" spans="1:3" ht="15" customHeight="1">
      <c r="A338" s="165">
        <v>45537</v>
      </c>
      <c r="B338" s="98">
        <v>0</v>
      </c>
      <c r="C338" s="99"/>
    </row>
    <row r="339" spans="1:3" ht="15" customHeight="1">
      <c r="A339" s="165">
        <v>45538</v>
      </c>
      <c r="B339" s="98">
        <v>0</v>
      </c>
      <c r="C339" s="99"/>
    </row>
    <row r="340" spans="1:3" ht="15" customHeight="1">
      <c r="A340" s="165">
        <v>45539</v>
      </c>
      <c r="B340" s="98">
        <v>0</v>
      </c>
      <c r="C340" s="99"/>
    </row>
    <row r="341" spans="1:3" ht="15" customHeight="1">
      <c r="A341" s="165">
        <v>45540</v>
      </c>
      <c r="B341" s="98">
        <v>0</v>
      </c>
      <c r="C341" s="99"/>
    </row>
    <row r="342" spans="1:3" ht="15" customHeight="1">
      <c r="A342" s="165">
        <v>45541</v>
      </c>
      <c r="B342" s="98">
        <v>0</v>
      </c>
      <c r="C342" s="99"/>
    </row>
    <row r="343" spans="1:3" ht="15" customHeight="1">
      <c r="A343" s="165">
        <v>45542</v>
      </c>
      <c r="B343" s="98">
        <v>0</v>
      </c>
      <c r="C343" s="99"/>
    </row>
    <row r="344" spans="1:3" ht="15" customHeight="1">
      <c r="A344" s="165">
        <v>45543</v>
      </c>
      <c r="B344" s="98">
        <v>0</v>
      </c>
      <c r="C344" s="99"/>
    </row>
    <row r="345" spans="1:3" ht="15" customHeight="1">
      <c r="A345" s="165">
        <v>45544</v>
      </c>
      <c r="B345" s="98">
        <v>0</v>
      </c>
      <c r="C345" s="99"/>
    </row>
    <row r="346" spans="1:3" ht="15" customHeight="1">
      <c r="A346" s="165">
        <v>45545</v>
      </c>
      <c r="B346" s="98">
        <v>0</v>
      </c>
      <c r="C346" s="99"/>
    </row>
    <row r="347" spans="1:3" ht="15" customHeight="1">
      <c r="A347" s="165">
        <v>45546</v>
      </c>
      <c r="B347" s="98">
        <v>0</v>
      </c>
      <c r="C347" s="99"/>
    </row>
    <row r="348" spans="1:3" ht="15" customHeight="1">
      <c r="A348" s="165">
        <v>45547</v>
      </c>
      <c r="B348" s="98">
        <v>0</v>
      </c>
      <c r="C348" s="99"/>
    </row>
    <row r="349" spans="1:3" ht="15" customHeight="1">
      <c r="A349" s="165">
        <v>45548</v>
      </c>
      <c r="B349" s="98">
        <v>0</v>
      </c>
      <c r="C349" s="99"/>
    </row>
    <row r="350" spans="1:3" ht="15" customHeight="1">
      <c r="A350" s="165">
        <v>45549</v>
      </c>
      <c r="B350" s="98">
        <v>0</v>
      </c>
      <c r="C350" s="99"/>
    </row>
    <row r="351" spans="1:3" ht="15" customHeight="1">
      <c r="A351" s="165">
        <v>45550</v>
      </c>
      <c r="B351" s="98">
        <v>0</v>
      </c>
      <c r="C351" s="99"/>
    </row>
    <row r="352" spans="1:3" ht="15" customHeight="1">
      <c r="A352" s="165">
        <v>45551</v>
      </c>
      <c r="B352" s="98">
        <v>0</v>
      </c>
      <c r="C352" s="99"/>
    </row>
    <row r="353" spans="1:3" ht="15" customHeight="1">
      <c r="A353" s="165">
        <v>45552</v>
      </c>
      <c r="B353" s="98">
        <v>0</v>
      </c>
      <c r="C353" s="99"/>
    </row>
    <row r="354" spans="1:3" ht="15" customHeight="1">
      <c r="A354" s="165">
        <v>45553</v>
      </c>
      <c r="B354" s="98">
        <v>0</v>
      </c>
      <c r="C354" s="99"/>
    </row>
    <row r="355" spans="1:3" ht="15" customHeight="1">
      <c r="A355" s="165">
        <v>45554</v>
      </c>
      <c r="B355" s="98">
        <v>0</v>
      </c>
      <c r="C355" s="99"/>
    </row>
    <row r="356" spans="1:3" ht="15" customHeight="1">
      <c r="A356" s="165">
        <v>45555</v>
      </c>
      <c r="B356" s="98">
        <v>0</v>
      </c>
      <c r="C356" s="99"/>
    </row>
    <row r="357" spans="1:3" ht="15" customHeight="1">
      <c r="A357" s="165">
        <v>45556</v>
      </c>
      <c r="B357" s="98">
        <v>0</v>
      </c>
      <c r="C357" s="99"/>
    </row>
    <row r="358" spans="1:3" ht="15" customHeight="1">
      <c r="A358" s="165">
        <v>45557</v>
      </c>
      <c r="B358" s="98">
        <v>0</v>
      </c>
      <c r="C358" s="99"/>
    </row>
    <row r="359" spans="1:3" ht="15" customHeight="1">
      <c r="A359" s="165">
        <v>45558</v>
      </c>
      <c r="B359" s="98">
        <v>0</v>
      </c>
      <c r="C359" s="99"/>
    </row>
    <row r="360" spans="1:3" ht="15" customHeight="1">
      <c r="A360" s="165">
        <v>45559</v>
      </c>
      <c r="B360" s="98">
        <v>0</v>
      </c>
      <c r="C360" s="99"/>
    </row>
    <row r="361" spans="1:3" ht="15" customHeight="1">
      <c r="A361" s="165">
        <v>45560</v>
      </c>
      <c r="B361" s="98">
        <v>0</v>
      </c>
      <c r="C361" s="99"/>
    </row>
    <row r="362" spans="1:3" ht="15" customHeight="1">
      <c r="A362" s="165">
        <v>45561</v>
      </c>
      <c r="B362" s="98">
        <v>0</v>
      </c>
      <c r="C362" s="99"/>
    </row>
    <row r="363" spans="1:3" ht="15" customHeight="1">
      <c r="A363" s="165">
        <v>45562</v>
      </c>
      <c r="B363" s="98">
        <v>0</v>
      </c>
      <c r="C363" s="99"/>
    </row>
    <row r="364" spans="1:3" ht="15" customHeight="1">
      <c r="A364" s="165">
        <v>45563</v>
      </c>
      <c r="B364" s="98">
        <v>0</v>
      </c>
      <c r="C364" s="99"/>
    </row>
    <row r="365" spans="1:3" ht="15" customHeight="1">
      <c r="A365" s="165">
        <v>45564</v>
      </c>
      <c r="B365" s="98">
        <v>0</v>
      </c>
      <c r="C365" s="99"/>
    </row>
    <row r="366" spans="1:3" ht="15" customHeight="1">
      <c r="A366" s="165">
        <v>45565</v>
      </c>
      <c r="B366" s="98">
        <v>0</v>
      </c>
      <c r="C366" s="99"/>
    </row>
    <row r="367" spans="1:3">
      <c r="A367" s="92"/>
      <c r="B367" s="93">
        <f>SUM(B1:B366)</f>
        <v>6.1417199999999985</v>
      </c>
      <c r="C367" s="93">
        <f>SUM(B260:B366)</f>
        <v>1.2598400000000001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B8C56-FBDA-47AF-9F1F-F659A7D8FF3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0.47244000000000003</v>
      </c>
      <c r="C15" s="99"/>
    </row>
    <row r="16" spans="1:3" ht="15" customHeight="1">
      <c r="A16" s="97">
        <v>44850</v>
      </c>
      <c r="B16" s="98">
        <v>0.15748000000000001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0.39369999999999999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0.55118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1.02362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0.35432999999999998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9B603-A789-48B9-BDA3-43EB882F67F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0.27559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0.31496000000000002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0.15748000000000001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0.51180999999999999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0.43307000000000001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0.31496000000000002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0.15748000000000001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4.6850299999999994</v>
      </c>
      <c r="C367" s="93">
        <f>SUM(B259:B366)</f>
        <v>1.8897600000000003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DD1E-B3F1-4A63-98D3-3A512A24687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 t="s">
        <v>98</v>
      </c>
      <c r="C72" s="99"/>
    </row>
    <row r="73" spans="1:3" ht="15" customHeight="1">
      <c r="A73" s="97">
        <v>44177</v>
      </c>
      <c r="B73" s="98" t="s">
        <v>98</v>
      </c>
      <c r="C73" s="99"/>
    </row>
    <row r="74" spans="1:3" ht="15" customHeight="1">
      <c r="A74" s="97">
        <v>44178</v>
      </c>
      <c r="B74" s="98" t="s">
        <v>98</v>
      </c>
      <c r="C74" s="99"/>
    </row>
    <row r="75" spans="1:3" ht="15" customHeight="1">
      <c r="A75" s="97">
        <v>44179</v>
      </c>
      <c r="B75" s="98" t="s">
        <v>98</v>
      </c>
      <c r="C75" s="99"/>
    </row>
    <row r="76" spans="1:3" ht="15" customHeight="1">
      <c r="A76" s="97">
        <v>44180</v>
      </c>
      <c r="B76" s="98" t="s">
        <v>98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0.31496000000000002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0.15748000000000001</v>
      </c>
      <c r="C296" s="99"/>
    </row>
    <row r="297" spans="1:3" ht="15" customHeight="1">
      <c r="A297" s="97">
        <v>44400</v>
      </c>
      <c r="B297" s="98">
        <v>0.82677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0.86614000000000002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7.8740000000000004E-2</v>
      </c>
      <c r="C317" s="99"/>
    </row>
    <row r="318" spans="1:3" ht="15" customHeight="1">
      <c r="A318" s="97">
        <v>44421</v>
      </c>
      <c r="B318" s="98">
        <v>0.47244000000000003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3.9370000000000002E-2</v>
      </c>
      <c r="C321" s="99"/>
    </row>
    <row r="322" spans="1:3" ht="15" customHeight="1">
      <c r="A322" s="97">
        <v>44425</v>
      </c>
      <c r="B322" s="98">
        <v>0.47244000000000003</v>
      </c>
      <c r="C322" s="99"/>
    </row>
    <row r="323" spans="1:3" ht="15" customHeight="1">
      <c r="A323" s="97">
        <v>44426</v>
      </c>
      <c r="B323" s="98">
        <v>0.66929000000000005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0.59055000000000002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7.1653399999999978</v>
      </c>
      <c r="C367" s="93">
        <f>SUM(B261:B366)</f>
        <v>5.3543199999999995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7.8740000000000004E-2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1.8897600000000001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0.78739999999999999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0.19685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0.55118</v>
      </c>
      <c r="C164" s="99"/>
    </row>
    <row r="165" spans="1:3" ht="15" customHeight="1">
      <c r="A165" s="97">
        <v>43903</v>
      </c>
      <c r="B165" s="98">
        <v>0.55118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0.15748000000000001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8.8188799999999965</v>
      </c>
      <c r="C367" s="93">
        <f>SUM(B260:B366)</f>
        <v>0.43307000000000001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2.3228300000000002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0.82677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0.82677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0.11811000000000001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1.10236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0.78739999999999999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9.763759999999996</v>
      </c>
      <c r="C367" s="93">
        <f>SUM(B260:B366)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0.74802999999999997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0.98424999999999996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0.27559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3.2283399999999993</v>
      </c>
      <c r="C367" s="93">
        <f>SUM(B259:B366)</f>
        <v>2.2047199999999991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0.11811000000000001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0.74802999999999997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0.47244000000000003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0.51180999999999999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0.15748000000000001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0.27559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0.11811000000000001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0.86614000000000002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6.9291199999999984</v>
      </c>
      <c r="C367" s="93">
        <f>SUM(B259:B366)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0.11811000000000001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0.35432999999999998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0.31496000000000002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0.39369999999999999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0.51180999999999999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0.47244000000000003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0.94488000000000005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6.25983</v>
      </c>
      <c r="C367" s="93">
        <f>SUM(B258:B366)</f>
        <v>2.1653499999999997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0.23622000000000001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1.2204699999999999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0.15748000000000001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0.31496000000000002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0.19685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6.4960499999999994</v>
      </c>
      <c r="C367" s="93">
        <f>SUM(B259:B366)</f>
        <v>0.43307000000000001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1.2204699999999999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1.5354300000000001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0.62992000000000004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0.47244000000000003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0.35432999999999998</v>
      </c>
      <c r="C322" s="99"/>
    </row>
    <row r="323" spans="1:3">
      <c r="A323" s="100">
        <v>41869</v>
      </c>
      <c r="B323" s="98">
        <v>0.19685</v>
      </c>
      <c r="C323" s="99"/>
    </row>
    <row r="324" spans="1:3">
      <c r="A324" s="100">
        <v>41870</v>
      </c>
      <c r="B324" s="98">
        <v>0.55118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1.4960599999999999</v>
      </c>
      <c r="C344" s="99"/>
    </row>
    <row r="345" spans="1:3">
      <c r="A345" s="100">
        <v>41891</v>
      </c>
      <c r="B345" s="98">
        <v>0.19685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0.35432999999999998</v>
      </c>
      <c r="C363" s="99"/>
    </row>
    <row r="364" spans="1:3">
      <c r="A364" s="100">
        <v>41910</v>
      </c>
      <c r="B364" s="98">
        <v>0.82677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9.685019999999998</v>
      </c>
      <c r="C367" s="93">
        <f>SUM(B259:B366)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7.8740000000000004E-2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0.66929000000000005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0.19685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0.15748000000000001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0.62992000000000004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7.8740000000000004E-2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7.8740000000000004E-2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0.51180999999999999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2.8740100000000002</v>
      </c>
      <c r="C345" s="99"/>
    </row>
    <row r="346" spans="1:3">
      <c r="A346" s="97">
        <v>41527</v>
      </c>
      <c r="B346" s="99">
        <v>0.35432999999999998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9.1732099999999992</v>
      </c>
      <c r="C367" s="95">
        <f>SUM(B259:B366)</f>
        <v>5.2362099999999998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0.15748000000000001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0.19685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0.19685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0.27559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0.47244000000000003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0.19685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0.31496000000000002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7.8740000000000004E-2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4.5275499999999997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>
      <selection activeCell="B367" sqref="B367"/>
    </sheetView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0.59055000000000002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0.31496000000000002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 t="s">
        <v>98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0.31496000000000002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0.31496000000000002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0.23622000000000001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4.9606200000000005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3.9370000000000002E-2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 t="s">
        <v>98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1.3385800000000001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1.65354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0.11811000000000001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0.55118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0.19685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0.35432999999999998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 t="s">
        <v>98</v>
      </c>
      <c r="C320" s="99"/>
    </row>
    <row r="321" spans="1:3">
      <c r="A321" s="100">
        <v>40406</v>
      </c>
      <c r="B321" s="99" t="s">
        <v>98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0.19685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0.31496000000000002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7.9527400000000013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0.82677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0.27559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0.35432999999999998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0.15748000000000001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7.8740000000000004E-2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4.448809999999999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1.65354</v>
      </c>
      <c r="C61" s="99"/>
    </row>
    <row r="62" spans="1:3">
      <c r="A62" s="100">
        <v>39417</v>
      </c>
      <c r="B62" s="99">
        <v>0.51180999999999999</v>
      </c>
      <c r="C62" s="99"/>
    </row>
    <row r="63" spans="1:3">
      <c r="A63" s="100">
        <v>39418</v>
      </c>
      <c r="B63" s="99">
        <v>3.9370000000000002E-2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0.35432999999999998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1.37795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0.11811000000000001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0.62992000000000004</v>
      </c>
      <c r="C284" s="99"/>
    </row>
    <row r="285" spans="1:3">
      <c r="A285" s="100">
        <v>39640</v>
      </c>
      <c r="B285" s="99">
        <v>0.15748000000000001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0.23622000000000001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0.78739999999999999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0.27559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7.9133699999999996</v>
      </c>
      <c r="C367" s="95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0.35432999999999998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 t="s">
        <v>98</v>
      </c>
    </row>
    <row r="229" spans="1:2">
      <c r="A229" s="1">
        <v>39218</v>
      </c>
      <c r="B229" t="s">
        <v>98</v>
      </c>
    </row>
    <row r="230" spans="1:2">
      <c r="A230" s="1">
        <v>39219</v>
      </c>
      <c r="B230" t="s">
        <v>98</v>
      </c>
    </row>
    <row r="231" spans="1:2">
      <c r="A231" s="1">
        <v>39220</v>
      </c>
      <c r="B231" t="s">
        <v>98</v>
      </c>
    </row>
    <row r="232" spans="1:2">
      <c r="A232" s="1">
        <v>39221</v>
      </c>
      <c r="B232" t="s">
        <v>98</v>
      </c>
    </row>
    <row r="233" spans="1:2">
      <c r="A233" s="1">
        <v>39222</v>
      </c>
      <c r="B233" t="s">
        <v>98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1.02362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0.70865999999999996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 t="s">
        <v>98</v>
      </c>
    </row>
    <row r="348" spans="1:2">
      <c r="A348" s="1">
        <v>39337</v>
      </c>
      <c r="B348" t="s">
        <v>98</v>
      </c>
    </row>
    <row r="349" spans="1:2">
      <c r="A349" s="1">
        <v>39338</v>
      </c>
      <c r="B349" t="s">
        <v>98</v>
      </c>
    </row>
    <row r="350" spans="1:2">
      <c r="A350" s="1">
        <v>39339</v>
      </c>
      <c r="B350" t="s">
        <v>98</v>
      </c>
    </row>
    <row r="351" spans="1:2">
      <c r="A351" s="1">
        <v>39340</v>
      </c>
      <c r="B351" t="s">
        <v>98</v>
      </c>
    </row>
    <row r="352" spans="1:2">
      <c r="A352" s="1">
        <v>39341</v>
      </c>
      <c r="B352" t="s">
        <v>98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4.1338499999999989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0.51180999999999999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0.31496000000000002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0.47244000000000003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0.15748000000000001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0.31496000000000002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0.31496000000000002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0.51180999999999999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0.15748000000000001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0.98424999999999996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5.9842399999999998</v>
      </c>
      <c r="C367" s="95">
        <f>SUM(B259:B366)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0.51180999999999999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0.94488000000000005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0.86614000000000002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0.43307000000000001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0.27559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0.43307000000000001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0.39369999999999999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13.543279999999996</v>
      </c>
      <c r="C367" s="95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0.43307000000000001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1.2204699999999999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 t="s">
        <v>98</v>
      </c>
    </row>
    <row r="74" spans="1:2">
      <c r="A74" s="1">
        <v>37968</v>
      </c>
      <c r="B74" t="s">
        <v>98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0.59055000000000002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1.8110200000000001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0.62992000000000004</v>
      </c>
    </row>
    <row r="301" spans="1:2">
      <c r="A301" s="1">
        <v>38195</v>
      </c>
      <c r="B301">
        <v>0.62992000000000004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7.8740000000000004E-2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0.35432999999999998</v>
      </c>
    </row>
    <row r="355" spans="1:3">
      <c r="A355" s="1">
        <v>38249</v>
      </c>
      <c r="B355">
        <v>0.70865999999999996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0.11811000000000001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9.1732099999999992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0.19685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1.85039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 t="s">
        <v>98</v>
      </c>
    </row>
    <row r="139" spans="1:2">
      <c r="A139" s="1">
        <v>37668</v>
      </c>
      <c r="B139" t="s">
        <v>98</v>
      </c>
    </row>
    <row r="140" spans="1:2">
      <c r="A140" s="1">
        <v>37669</v>
      </c>
      <c r="B140" t="s">
        <v>98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0.15748000000000001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0.43307000000000001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 t="s">
        <v>98</v>
      </c>
    </row>
    <row r="237" spans="1:2">
      <c r="A237" s="1">
        <v>37765</v>
      </c>
      <c r="B237" t="s">
        <v>98</v>
      </c>
    </row>
    <row r="238" spans="1:2">
      <c r="A238" s="1">
        <v>37766</v>
      </c>
      <c r="B238" t="s">
        <v>98</v>
      </c>
    </row>
    <row r="239" spans="1:2">
      <c r="A239" s="1">
        <v>37767</v>
      </c>
      <c r="B239" t="s">
        <v>98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0.82677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6.8503799999999986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 t="s">
        <v>98</v>
      </c>
    </row>
    <row r="8" spans="1:2">
      <c r="A8" s="1">
        <v>37172</v>
      </c>
      <c r="B8" t="s">
        <v>98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0.39369999999999999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0.35432999999999998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0.43307000000000001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1.8110199999999999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0.23622000000000001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0.23622000000000001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0.43307000000000001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0.27559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0.98424999999999996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0.15748000000000001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7.8740000000000004E-2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0.11811000000000001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6.692899999999999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1.0629900000000001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2.5196799999999993</v>
      </c>
      <c r="C367" s="95">
        <f>SUM(B258:B365)</f>
        <v>0.15748000000000001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0.15748000000000001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0.35432999999999998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3.9370000000000002E-2</v>
      </c>
    </row>
    <row r="185" spans="1:2">
      <c r="A185" s="1">
        <v>36252</v>
      </c>
      <c r="B185">
        <v>0.70865999999999996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0.15748000000000001</v>
      </c>
    </row>
    <row r="289" spans="1:2">
      <c r="A289" s="1">
        <v>36356</v>
      </c>
      <c r="B289">
        <v>0.47244000000000003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7.8740000000000004E-2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 t="s">
        <v>98</v>
      </c>
    </row>
    <row r="331" spans="1:2">
      <c r="A331" s="1">
        <v>36398</v>
      </c>
      <c r="B331" t="s">
        <v>98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3.9370000000000002E-2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4.3306999999999984</v>
      </c>
      <c r="C367" s="95">
        <f>SUM(B259:B366)</f>
        <v>1.4173199999999997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0.15748000000000001</v>
      </c>
    </row>
    <row r="68" spans="1:2">
      <c r="A68" s="1">
        <v>35771</v>
      </c>
      <c r="B68">
        <v>0.51180999999999999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 t="s">
        <v>98</v>
      </c>
    </row>
    <row r="76" spans="1:2">
      <c r="A76" s="1">
        <v>35779</v>
      </c>
      <c r="B76" t="s">
        <v>98</v>
      </c>
    </row>
    <row r="77" spans="1:2">
      <c r="A77" s="1">
        <v>35780</v>
      </c>
      <c r="B77" t="s">
        <v>98</v>
      </c>
    </row>
    <row r="78" spans="1:2">
      <c r="A78" s="1">
        <v>35781</v>
      </c>
      <c r="B78" t="s">
        <v>98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0.19685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1.10236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0.66929000000000005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98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 t="s">
        <v>98</v>
      </c>
    </row>
    <row r="157" spans="1:2">
      <c r="A157" s="1">
        <v>35859</v>
      </c>
      <c r="B157" t="s">
        <v>98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 t="s">
        <v>98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0.19685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0.15748000000000001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3.9370000000000002E-2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0.35432999999999998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0.43307000000000001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8.5432899999999989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3.9370000000000002E-2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 t="s">
        <v>98</v>
      </c>
    </row>
    <row r="84" spans="1:2">
      <c r="A84" s="1">
        <v>35422</v>
      </c>
      <c r="B84" t="s">
        <v>98</v>
      </c>
    </row>
    <row r="85" spans="1:2">
      <c r="A85" s="1">
        <v>35423</v>
      </c>
      <c r="B85">
        <v>3.9370000000000002E-2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0.94488000000000005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0.11811000000000001</v>
      </c>
    </row>
    <row r="186" spans="1:2">
      <c r="A186" s="1">
        <v>35523</v>
      </c>
      <c r="B186">
        <v>7.8740000000000004E-2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3.9370000000000002E-2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0.59055000000000002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0.11811000000000001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0.31496000000000002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3.5432999999999999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 t="s">
        <v>98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0.55118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 t="s">
        <v>98</v>
      </c>
    </row>
    <row r="43" spans="1:2">
      <c r="A43" s="1">
        <v>35015</v>
      </c>
      <c r="B43" t="s">
        <v>98</v>
      </c>
    </row>
    <row r="44" spans="1:2">
      <c r="A44" s="1">
        <v>35016</v>
      </c>
      <c r="B44" t="s">
        <v>98</v>
      </c>
    </row>
    <row r="45" spans="1:2">
      <c r="A45" s="1">
        <v>35017</v>
      </c>
      <c r="B45" t="s">
        <v>98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 t="s">
        <v>98</v>
      </c>
    </row>
    <row r="56" spans="1:2">
      <c r="A56" s="1">
        <v>35028</v>
      </c>
      <c r="B56" t="s">
        <v>98</v>
      </c>
    </row>
    <row r="57" spans="1:2">
      <c r="A57" s="1">
        <v>35029</v>
      </c>
      <c r="B57" t="s">
        <v>98</v>
      </c>
    </row>
    <row r="58" spans="1:2">
      <c r="A58" s="1">
        <v>35030</v>
      </c>
      <c r="B58" t="s">
        <v>98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 t="s">
        <v>98</v>
      </c>
    </row>
    <row r="118" spans="1:2">
      <c r="A118" s="1">
        <v>35090</v>
      </c>
      <c r="B118" t="s">
        <v>98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0.35432999999999998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0.27559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 t="s">
        <v>98</v>
      </c>
    </row>
    <row r="254" spans="1:2">
      <c r="A254" s="1">
        <v>35226</v>
      </c>
      <c r="B254" t="s">
        <v>98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0.31496000000000002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7.8740000000000004E-2</v>
      </c>
    </row>
    <row r="286" spans="1:2">
      <c r="A286" s="1">
        <v>35258</v>
      </c>
      <c r="B286">
        <v>7.8740000000000004E-2</v>
      </c>
    </row>
    <row r="287" spans="1:2">
      <c r="A287" s="1">
        <v>35259</v>
      </c>
      <c r="B287">
        <v>3.9370000000000002E-2</v>
      </c>
    </row>
    <row r="288" spans="1:2">
      <c r="A288" s="1">
        <v>35260</v>
      </c>
      <c r="B288">
        <v>0.70865999999999996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0.31496000000000002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7.8740000000000004E-2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3.9370000000000002E-2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7.8740000000000004E-2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3.9370000000000002E-2</v>
      </c>
    </row>
    <row r="349" spans="1:2">
      <c r="A349" s="1">
        <v>35321</v>
      </c>
      <c r="B349">
        <v>0.15748000000000001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4.9212499999999997</v>
      </c>
      <c r="C367" s="95">
        <f>SUM(B259:B366)</f>
        <v>2.8346400000000003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0.43307000000000001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0.66929000000000005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0.23622000000000001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0.51180999999999999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0.31496000000000002</v>
      </c>
    </row>
    <row r="158" spans="1:2">
      <c r="A158" s="1">
        <v>34764</v>
      </c>
      <c r="B158">
        <v>0.62992000000000004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0.27559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0.47244000000000003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7.8740000000000004E-2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0.43307000000000001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0.35432999999999998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8.936989999999998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0.62992000000000004</v>
      </c>
    </row>
    <row r="7" spans="1:2">
      <c r="A7" s="1">
        <v>34249</v>
      </c>
      <c r="B7">
        <v>0.27559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0.19685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1.10236</v>
      </c>
    </row>
    <row r="46" spans="1:2">
      <c r="A46" s="1">
        <v>34288</v>
      </c>
      <c r="B46">
        <v>0.39369999999999999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0.11811000000000001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3.9370000000000002E-2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7.8740000000000004E-2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4.448809999999999</v>
      </c>
      <c r="C367" s="95">
        <f>SUM(B259:B366)</f>
        <v>0.27559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7.8740000000000004E-2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1.2598400000000001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0.62992000000000004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0.78739999999999999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0.51180999999999999</v>
      </c>
    </row>
    <row r="99" spans="1:2">
      <c r="A99" s="1">
        <v>33976</v>
      </c>
      <c r="B99">
        <v>0.55118</v>
      </c>
    </row>
    <row r="100" spans="1:2">
      <c r="A100" s="1">
        <v>33977</v>
      </c>
      <c r="B100">
        <v>7.8740000000000004E-2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1.02362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0.43307000000000001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0.59055000000000002</v>
      </c>
    </row>
    <row r="110" spans="1:2">
      <c r="A110" s="1">
        <v>33987</v>
      </c>
      <c r="B110">
        <v>0.19685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1.02362</v>
      </c>
    </row>
    <row r="132" spans="1:2">
      <c r="A132" s="1">
        <v>34009</v>
      </c>
      <c r="B132">
        <v>0.19685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0.47244000000000003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0.59055000000000002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0.23622000000000001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7.8740000000000004E-2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7.8740000000000004E-2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0.19685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7.8740000000000004E-2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11.062969999999996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3.9370000000000002E-2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 t="s">
        <v>98</v>
      </c>
    </row>
    <row r="28" spans="1:2">
      <c r="A28" s="1">
        <v>33539</v>
      </c>
      <c r="B28">
        <v>0.31496000000000002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 t="s">
        <v>98</v>
      </c>
    </row>
    <row r="42" spans="1:2">
      <c r="A42" s="1">
        <v>33553</v>
      </c>
      <c r="B42">
        <v>0.11811000000000001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3.9370000000000002E-2</v>
      </c>
    </row>
    <row r="61" spans="1:2">
      <c r="A61" s="1">
        <v>33572</v>
      </c>
      <c r="B61">
        <v>0.66929000000000005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0.62992000000000004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3.9370000000000002E-2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0.23622000000000001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0.23622000000000001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0.62992000000000004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0.31496000000000002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0.15748000000000001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0.19685</v>
      </c>
    </row>
    <row r="161" spans="1:2">
      <c r="A161" s="1">
        <v>33672</v>
      </c>
      <c r="B161">
        <v>0.35432999999999998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3.9370000000000002E-2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0.47244000000000003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0.31496000000000002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3.9370000000000002E-2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3.9370000000000002E-2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0.55118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0.19685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0.35432999999999998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9.3306899999999935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0.15748000000000001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3.9370000000000002E-2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3.9370000000000002E-2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0.78739999999999999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3.9370000000000002E-2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0.43307000000000001</v>
      </c>
    </row>
    <row r="152" spans="1:2">
      <c r="A152" s="1"/>
    </row>
    <row r="153" spans="1:2">
      <c r="A153" s="1">
        <v>33298</v>
      </c>
      <c r="B153">
        <v>0.70865999999999996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3.9370000000000002E-2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0.19685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0.11811000000000001</v>
      </c>
    </row>
    <row r="179" spans="1:2">
      <c r="A179" s="1">
        <v>33324</v>
      </c>
      <c r="B179">
        <v>0.23622000000000001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0.11811000000000001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7.8740000000000004E-2</v>
      </c>
    </row>
    <row r="211" spans="1:2">
      <c r="A211" s="1">
        <v>33356</v>
      </c>
      <c r="B211">
        <v>0.11811000000000001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0.11811000000000001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7.8740000000000004E-2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3.9370000000000002E-2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0.19685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0.31496000000000002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3.9370000000000002E-2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3.9370000000000002E-2</v>
      </c>
    </row>
    <row r="344" spans="1:2">
      <c r="A344" s="1">
        <v>33489</v>
      </c>
      <c r="B344">
        <v>3.9370000000000002E-2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3.9370000000000002E-2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3.9370000000000002E-2</v>
      </c>
    </row>
    <row r="360" spans="1:3">
      <c r="A360" s="1">
        <v>33505</v>
      </c>
      <c r="B360">
        <v>7.8740000000000004E-2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3.9370000000000002E-2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5.5117999999999983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0.19685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0.15748000000000001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0.23622000000000001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3.9370000000000002E-2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0.43307000000000001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0.19685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0.19685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0.11811000000000001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0.11811000000000001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0.35432999999999998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0.11811000000000001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0.55118</v>
      </c>
    </row>
    <row r="320" spans="1:2">
      <c r="A320" s="1">
        <v>33100</v>
      </c>
      <c r="B320">
        <v>0.31496000000000002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0.23622000000000001</v>
      </c>
    </row>
    <row r="339" spans="1:2">
      <c r="A339" s="1">
        <v>33119</v>
      </c>
      <c r="B339">
        <v>0.47244000000000003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7.8740000000000004E-2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7.8740000000000004E-2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4.8425099999999999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3.9370000000000002E-2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3.9370000000000002E-2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3.9370000000000002E-2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7.8740000000000004E-2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7.8740000000000004E-2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3.9370000000000002E-2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3.9370000000000002E-2</v>
      </c>
    </row>
    <row r="164" spans="1:2">
      <c r="A164" s="1">
        <v>32579</v>
      </c>
      <c r="B164">
        <v>3.9370000000000002E-2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3.9370000000000002E-2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3.9370000000000002E-2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7.8740000000000004E-2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3.9370000000000002E-2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3.9370000000000002E-2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0.78739999999999999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1.5354300000000003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98</v>
      </c>
    </row>
    <row r="2" spans="1:2">
      <c r="A2" s="1">
        <v>32052</v>
      </c>
      <c r="B2" t="s">
        <v>98</v>
      </c>
    </row>
    <row r="3" spans="1:2">
      <c r="A3" s="1">
        <v>32053</v>
      </c>
      <c r="B3" t="s">
        <v>98</v>
      </c>
    </row>
    <row r="4" spans="1:2">
      <c r="A4" s="1">
        <v>32054</v>
      </c>
      <c r="B4" t="s">
        <v>98</v>
      </c>
    </row>
    <row r="5" spans="1:2">
      <c r="A5" s="1">
        <v>32055</v>
      </c>
      <c r="B5" t="s">
        <v>98</v>
      </c>
    </row>
    <row r="6" spans="1:2">
      <c r="A6" s="1">
        <v>32056</v>
      </c>
      <c r="B6" t="s">
        <v>98</v>
      </c>
    </row>
    <row r="7" spans="1:2">
      <c r="A7" s="1">
        <v>32057</v>
      </c>
      <c r="B7" t="s">
        <v>98</v>
      </c>
    </row>
    <row r="8" spans="1:2">
      <c r="A8" s="1">
        <v>32058</v>
      </c>
      <c r="B8" t="s">
        <v>98</v>
      </c>
    </row>
    <row r="9" spans="1:2">
      <c r="A9" s="1">
        <v>32059</v>
      </c>
      <c r="B9" t="s">
        <v>98</v>
      </c>
    </row>
    <row r="10" spans="1:2">
      <c r="A10" s="1">
        <v>32060</v>
      </c>
      <c r="B10" t="s">
        <v>98</v>
      </c>
    </row>
    <row r="11" spans="1:2">
      <c r="A11" s="1">
        <v>32061</v>
      </c>
      <c r="B11" t="s">
        <v>98</v>
      </c>
    </row>
    <row r="12" spans="1:2">
      <c r="A12" s="1">
        <v>32062</v>
      </c>
      <c r="B12" t="s">
        <v>98</v>
      </c>
    </row>
    <row r="13" spans="1:2">
      <c r="A13" s="1">
        <v>32063</v>
      </c>
      <c r="B13" t="s">
        <v>98</v>
      </c>
    </row>
    <row r="14" spans="1:2">
      <c r="A14" s="1">
        <v>32064</v>
      </c>
      <c r="B14" t="s">
        <v>98</v>
      </c>
    </row>
    <row r="15" spans="1:2">
      <c r="A15" s="1">
        <v>32065</v>
      </c>
      <c r="B15" t="s">
        <v>98</v>
      </c>
    </row>
    <row r="16" spans="1:2">
      <c r="A16" s="1">
        <v>32066</v>
      </c>
      <c r="B16" t="s">
        <v>98</v>
      </c>
    </row>
    <row r="17" spans="1:2">
      <c r="A17" s="1">
        <v>32067</v>
      </c>
      <c r="B17" t="s">
        <v>98</v>
      </c>
    </row>
    <row r="18" spans="1:2">
      <c r="A18" s="1">
        <v>32068</v>
      </c>
      <c r="B18" t="s">
        <v>98</v>
      </c>
    </row>
    <row r="19" spans="1:2">
      <c r="A19" s="1">
        <v>32069</v>
      </c>
      <c r="B19" t="s">
        <v>98</v>
      </c>
    </row>
    <row r="20" spans="1:2">
      <c r="A20" s="1">
        <v>32070</v>
      </c>
      <c r="B20" t="s">
        <v>98</v>
      </c>
    </row>
    <row r="21" spans="1:2">
      <c r="A21" s="1">
        <v>32071</v>
      </c>
      <c r="B21" t="s">
        <v>98</v>
      </c>
    </row>
    <row r="22" spans="1:2">
      <c r="A22" s="1">
        <v>32072</v>
      </c>
      <c r="B22" t="s">
        <v>98</v>
      </c>
    </row>
    <row r="23" spans="1:2">
      <c r="A23" s="1">
        <v>32073</v>
      </c>
      <c r="B23" t="s">
        <v>98</v>
      </c>
    </row>
    <row r="24" spans="1:2">
      <c r="A24" s="1">
        <v>32074</v>
      </c>
      <c r="B24" t="s">
        <v>98</v>
      </c>
    </row>
    <row r="25" spans="1:2">
      <c r="A25" s="1">
        <v>32075</v>
      </c>
      <c r="B25" t="s">
        <v>98</v>
      </c>
    </row>
    <row r="26" spans="1:2">
      <c r="A26" s="1">
        <v>32076</v>
      </c>
      <c r="B26" t="s">
        <v>98</v>
      </c>
    </row>
    <row r="27" spans="1:2">
      <c r="A27" s="1">
        <v>32077</v>
      </c>
      <c r="B27" t="s">
        <v>98</v>
      </c>
    </row>
    <row r="28" spans="1:2">
      <c r="A28" s="1">
        <v>32078</v>
      </c>
      <c r="B28" t="s">
        <v>98</v>
      </c>
    </row>
    <row r="29" spans="1:2">
      <c r="A29" s="1">
        <v>32079</v>
      </c>
      <c r="B29" t="s">
        <v>98</v>
      </c>
    </row>
    <row r="30" spans="1:2">
      <c r="A30" s="1">
        <v>32080</v>
      </c>
      <c r="B30" t="s">
        <v>98</v>
      </c>
    </row>
    <row r="31" spans="1:2">
      <c r="A31" s="1">
        <v>32081</v>
      </c>
      <c r="B31" t="s">
        <v>98</v>
      </c>
    </row>
    <row r="32" spans="1:2">
      <c r="A32" s="1">
        <v>32082</v>
      </c>
      <c r="B32" t="s">
        <v>98</v>
      </c>
    </row>
    <row r="33" spans="1:2">
      <c r="A33" s="1">
        <v>32083</v>
      </c>
      <c r="B33">
        <v>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3.9370000000000002E-2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3.9370000000000002E-2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3.9370000000000002E-2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3.9370000000000002E-2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7.8740000000000004E-2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3.9370000000000002E-2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3.9370000000000002E-2</v>
      </c>
    </row>
    <row r="198" spans="1:2">
      <c r="A198" s="1">
        <v>32248</v>
      </c>
      <c r="B198">
        <v>0</v>
      </c>
    </row>
    <row r="199" spans="1:2">
      <c r="A199" s="1">
        <v>32249</v>
      </c>
      <c r="B199">
        <v>0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3.9370000000000002E-2</v>
      </c>
    </row>
    <row r="205" spans="1:2">
      <c r="A205" s="1">
        <v>32255</v>
      </c>
      <c r="B205">
        <v>3.9370000000000002E-2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3.9370000000000002E-2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3.9370000000000002E-2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3.9370000000000002E-2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3.9370000000000002E-2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0.15748000000000001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0.70866000000000007</v>
      </c>
      <c r="C367" s="95">
        <f>SUM(B259:B366)</f>
        <v>0.27559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3.9370000000000002E-2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3.9370000000000002E-2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3.9370000000000002E-2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7.8740000000000004E-2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0.39369999999999999</v>
      </c>
    </row>
    <row r="68" spans="1:2">
      <c r="A68" s="1">
        <v>31753</v>
      </c>
      <c r="B68">
        <v>0.31496000000000002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3.9370000000000002E-2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7.8740000000000004E-2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0.11811000000000001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7.8740000000000004E-2</v>
      </c>
    </row>
    <row r="123" spans="1:2">
      <c r="A123" s="1">
        <v>31808</v>
      </c>
      <c r="B123">
        <v>0.35432999999999998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0.98424999999999996</v>
      </c>
    </row>
    <row r="148" spans="1:2">
      <c r="A148" s="1">
        <v>31833</v>
      </c>
      <c r="B148">
        <v>0.39369999999999999</v>
      </c>
    </row>
    <row r="149" spans="1:2">
      <c r="A149" s="1">
        <v>31834</v>
      </c>
      <c r="B149">
        <v>3.9370000000000002E-2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3.9370000000000002E-2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7.8740000000000004E-2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3.9370000000000002E-2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3.9370000000000002E-2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3.2283399999999993</v>
      </c>
      <c r="C367" s="95">
        <f>SUM(B259:B366)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 t="s">
        <v>98</v>
      </c>
    </row>
    <row r="2" spans="1:2">
      <c r="A2" s="1">
        <v>31322</v>
      </c>
      <c r="B2" t="s">
        <v>98</v>
      </c>
    </row>
    <row r="3" spans="1:2">
      <c r="A3" s="1">
        <v>31323</v>
      </c>
      <c r="B3" t="s">
        <v>98</v>
      </c>
    </row>
    <row r="4" spans="1:2">
      <c r="A4" s="1">
        <v>31324</v>
      </c>
      <c r="B4" t="s">
        <v>98</v>
      </c>
    </row>
    <row r="5" spans="1:2">
      <c r="A5" s="1">
        <v>31325</v>
      </c>
      <c r="B5" t="s">
        <v>98</v>
      </c>
    </row>
    <row r="6" spans="1:2">
      <c r="A6" s="1">
        <v>31326</v>
      </c>
      <c r="B6" t="s">
        <v>98</v>
      </c>
    </row>
    <row r="7" spans="1:2">
      <c r="A7" s="1">
        <v>31327</v>
      </c>
      <c r="B7" t="s">
        <v>98</v>
      </c>
    </row>
    <row r="8" spans="1:2">
      <c r="A8" s="1">
        <v>31328</v>
      </c>
      <c r="B8" t="s">
        <v>98</v>
      </c>
    </row>
    <row r="9" spans="1:2">
      <c r="A9" s="1">
        <v>31329</v>
      </c>
      <c r="B9" t="s">
        <v>98</v>
      </c>
    </row>
    <row r="10" spans="1:2">
      <c r="A10" s="1">
        <v>31330</v>
      </c>
      <c r="B10" t="s">
        <v>98</v>
      </c>
    </row>
    <row r="11" spans="1:2">
      <c r="A11" s="1">
        <v>31331</v>
      </c>
      <c r="B11" t="s">
        <v>98</v>
      </c>
    </row>
    <row r="12" spans="1:2">
      <c r="A12" s="1">
        <v>31332</v>
      </c>
      <c r="B12" t="s">
        <v>98</v>
      </c>
    </row>
    <row r="13" spans="1:2">
      <c r="A13" s="1">
        <v>31333</v>
      </c>
      <c r="B13" t="s">
        <v>98</v>
      </c>
    </row>
    <row r="14" spans="1:2">
      <c r="A14" s="1">
        <v>31334</v>
      </c>
      <c r="B14" t="s">
        <v>98</v>
      </c>
    </row>
    <row r="15" spans="1:2">
      <c r="A15" s="1">
        <v>31335</v>
      </c>
      <c r="B15" t="s">
        <v>98</v>
      </c>
    </row>
    <row r="16" spans="1:2">
      <c r="A16" s="1">
        <v>31336</v>
      </c>
      <c r="B16" t="s">
        <v>98</v>
      </c>
    </row>
    <row r="17" spans="1:2">
      <c r="A17" s="1">
        <v>31337</v>
      </c>
      <c r="B17" t="s">
        <v>98</v>
      </c>
    </row>
    <row r="18" spans="1:2">
      <c r="A18" s="1">
        <v>31338</v>
      </c>
      <c r="B18" t="s">
        <v>98</v>
      </c>
    </row>
    <row r="19" spans="1:2">
      <c r="A19" s="1">
        <v>31339</v>
      </c>
      <c r="B19" t="s">
        <v>98</v>
      </c>
    </row>
    <row r="20" spans="1:2">
      <c r="A20" s="1">
        <v>31340</v>
      </c>
      <c r="B20" t="s">
        <v>98</v>
      </c>
    </row>
    <row r="21" spans="1:2">
      <c r="A21" s="1">
        <v>31341</v>
      </c>
      <c r="B21" t="s">
        <v>98</v>
      </c>
    </row>
    <row r="22" spans="1:2">
      <c r="A22" s="1">
        <v>31342</v>
      </c>
      <c r="B22" t="s">
        <v>98</v>
      </c>
    </row>
    <row r="23" spans="1:2">
      <c r="A23" s="1">
        <v>31343</v>
      </c>
      <c r="B23" t="s">
        <v>98</v>
      </c>
    </row>
    <row r="24" spans="1:2">
      <c r="A24" s="1">
        <v>31344</v>
      </c>
      <c r="B24" t="s">
        <v>98</v>
      </c>
    </row>
    <row r="25" spans="1:2">
      <c r="A25" s="1">
        <v>31345</v>
      </c>
      <c r="B25" t="s">
        <v>98</v>
      </c>
    </row>
    <row r="26" spans="1:2">
      <c r="A26" s="1">
        <v>31346</v>
      </c>
      <c r="B26" t="s">
        <v>98</v>
      </c>
    </row>
    <row r="27" spans="1:2">
      <c r="A27" s="1">
        <v>31347</v>
      </c>
      <c r="B27" t="s">
        <v>98</v>
      </c>
    </row>
    <row r="28" spans="1:2">
      <c r="A28" s="1">
        <v>31348</v>
      </c>
      <c r="B28" t="s">
        <v>98</v>
      </c>
    </row>
    <row r="29" spans="1:2">
      <c r="A29" s="1">
        <v>31349</v>
      </c>
      <c r="B29" t="s">
        <v>98</v>
      </c>
    </row>
    <row r="30" spans="1:2">
      <c r="A30" s="1">
        <v>31350</v>
      </c>
      <c r="B30" t="s">
        <v>98</v>
      </c>
    </row>
    <row r="31" spans="1:2">
      <c r="A31" s="1">
        <v>31351</v>
      </c>
      <c r="B31" t="s">
        <v>98</v>
      </c>
    </row>
    <row r="32" spans="1:2">
      <c r="A32" s="1">
        <v>31352</v>
      </c>
      <c r="B32" t="s">
        <v>98</v>
      </c>
    </row>
    <row r="33" spans="1:2">
      <c r="A33" s="1">
        <v>31353</v>
      </c>
      <c r="B33" t="s">
        <v>98</v>
      </c>
    </row>
    <row r="34" spans="1:2">
      <c r="A34" s="1">
        <v>31354</v>
      </c>
      <c r="B34" t="s">
        <v>98</v>
      </c>
    </row>
    <row r="35" spans="1:2">
      <c r="A35" s="1">
        <v>31355</v>
      </c>
      <c r="B35" t="s">
        <v>98</v>
      </c>
    </row>
    <row r="36" spans="1:2">
      <c r="A36" s="1">
        <v>31356</v>
      </c>
      <c r="B36" t="s">
        <v>98</v>
      </c>
    </row>
    <row r="37" spans="1:2">
      <c r="A37" s="1">
        <v>31357</v>
      </c>
      <c r="B37" t="s">
        <v>98</v>
      </c>
    </row>
    <row r="38" spans="1:2">
      <c r="A38" s="1">
        <v>31358</v>
      </c>
      <c r="B38" t="s">
        <v>98</v>
      </c>
    </row>
    <row r="39" spans="1:2">
      <c r="A39" s="1">
        <v>31359</v>
      </c>
      <c r="B39" t="s">
        <v>98</v>
      </c>
    </row>
    <row r="40" spans="1:2">
      <c r="A40" s="1">
        <v>31360</v>
      </c>
      <c r="B40" t="s">
        <v>98</v>
      </c>
    </row>
    <row r="41" spans="1:2">
      <c r="A41" s="1">
        <v>31361</v>
      </c>
      <c r="B41" t="s">
        <v>98</v>
      </c>
    </row>
    <row r="42" spans="1:2">
      <c r="A42" s="1">
        <v>31362</v>
      </c>
      <c r="B42" t="s">
        <v>98</v>
      </c>
    </row>
    <row r="43" spans="1:2">
      <c r="A43" s="1">
        <v>31363</v>
      </c>
      <c r="B43" t="s">
        <v>98</v>
      </c>
    </row>
    <row r="44" spans="1:2">
      <c r="A44" s="1">
        <v>31364</v>
      </c>
      <c r="B44" t="s">
        <v>98</v>
      </c>
    </row>
    <row r="45" spans="1:2">
      <c r="A45" s="1">
        <v>31365</v>
      </c>
      <c r="B45" t="s">
        <v>98</v>
      </c>
    </row>
    <row r="46" spans="1:2">
      <c r="A46" s="1">
        <v>31366</v>
      </c>
      <c r="B46" t="s">
        <v>98</v>
      </c>
    </row>
    <row r="47" spans="1:2">
      <c r="A47" s="1">
        <v>31367</v>
      </c>
      <c r="B47" t="s">
        <v>98</v>
      </c>
    </row>
    <row r="48" spans="1:2">
      <c r="A48" s="1">
        <v>31368</v>
      </c>
      <c r="B48" t="s">
        <v>98</v>
      </c>
    </row>
    <row r="49" spans="1:2">
      <c r="A49" s="1">
        <v>31369</v>
      </c>
      <c r="B49" t="s">
        <v>98</v>
      </c>
    </row>
    <row r="50" spans="1:2">
      <c r="A50" s="1">
        <v>31370</v>
      </c>
      <c r="B50" t="s">
        <v>98</v>
      </c>
    </row>
    <row r="51" spans="1:2">
      <c r="A51" s="1">
        <v>31371</v>
      </c>
      <c r="B51" t="s">
        <v>98</v>
      </c>
    </row>
    <row r="52" spans="1:2">
      <c r="A52" s="1">
        <v>31372</v>
      </c>
      <c r="B52" t="s">
        <v>98</v>
      </c>
    </row>
    <row r="53" spans="1:2">
      <c r="A53" s="1">
        <v>31373</v>
      </c>
      <c r="B53" t="s">
        <v>98</v>
      </c>
    </row>
    <row r="54" spans="1:2">
      <c r="A54" s="1">
        <v>31374</v>
      </c>
      <c r="B54" t="s">
        <v>98</v>
      </c>
    </row>
    <row r="55" spans="1:2">
      <c r="A55" s="1">
        <v>31375</v>
      </c>
      <c r="B55" t="s">
        <v>98</v>
      </c>
    </row>
    <row r="56" spans="1:2">
      <c r="A56" s="1">
        <v>31376</v>
      </c>
      <c r="B56" t="s">
        <v>98</v>
      </c>
    </row>
    <row r="57" spans="1:2">
      <c r="A57" s="1">
        <v>31377</v>
      </c>
      <c r="B57" t="s">
        <v>98</v>
      </c>
    </row>
    <row r="58" spans="1:2">
      <c r="A58" s="1">
        <v>31378</v>
      </c>
      <c r="B58" t="s">
        <v>98</v>
      </c>
    </row>
    <row r="59" spans="1:2">
      <c r="A59" s="1">
        <v>31379</v>
      </c>
      <c r="B59" t="s">
        <v>98</v>
      </c>
    </row>
    <row r="60" spans="1:2">
      <c r="A60" s="1">
        <v>31380</v>
      </c>
      <c r="B60" t="s">
        <v>98</v>
      </c>
    </row>
    <row r="61" spans="1:2">
      <c r="A61" s="1">
        <v>31381</v>
      </c>
      <c r="B61" t="s">
        <v>98</v>
      </c>
    </row>
    <row r="62" spans="1:2">
      <c r="A62" s="1">
        <v>31382</v>
      </c>
      <c r="B62" t="s">
        <v>98</v>
      </c>
    </row>
    <row r="63" spans="1:2">
      <c r="A63" s="1">
        <v>31383</v>
      </c>
      <c r="B63" t="s">
        <v>98</v>
      </c>
    </row>
    <row r="64" spans="1:2">
      <c r="A64" s="1">
        <v>31384</v>
      </c>
      <c r="B64" t="s">
        <v>98</v>
      </c>
    </row>
    <row r="65" spans="1:2">
      <c r="A65" s="1">
        <v>31385</v>
      </c>
      <c r="B65" t="s">
        <v>98</v>
      </c>
    </row>
    <row r="66" spans="1:2">
      <c r="A66" s="1">
        <v>31386</v>
      </c>
      <c r="B66" t="s">
        <v>98</v>
      </c>
    </row>
    <row r="67" spans="1:2">
      <c r="A67" s="1">
        <v>31387</v>
      </c>
      <c r="B67" t="s">
        <v>98</v>
      </c>
    </row>
    <row r="68" spans="1:2">
      <c r="A68" s="1">
        <v>31388</v>
      </c>
      <c r="B68" t="s">
        <v>98</v>
      </c>
    </row>
    <row r="69" spans="1:2">
      <c r="A69" s="1">
        <v>31389</v>
      </c>
      <c r="B69" t="s">
        <v>98</v>
      </c>
    </row>
    <row r="70" spans="1:2">
      <c r="A70" s="1">
        <v>31390</v>
      </c>
      <c r="B70" t="s">
        <v>98</v>
      </c>
    </row>
    <row r="71" spans="1:2">
      <c r="A71" s="1">
        <v>31391</v>
      </c>
      <c r="B71" t="s">
        <v>98</v>
      </c>
    </row>
    <row r="72" spans="1:2">
      <c r="A72" s="1">
        <v>31392</v>
      </c>
      <c r="B72" t="s">
        <v>98</v>
      </c>
    </row>
    <row r="73" spans="1:2">
      <c r="A73" s="1">
        <v>31393</v>
      </c>
      <c r="B73" t="s">
        <v>98</v>
      </c>
    </row>
    <row r="74" spans="1:2">
      <c r="A74" s="1">
        <v>31394</v>
      </c>
      <c r="B74" t="s">
        <v>98</v>
      </c>
    </row>
    <row r="75" spans="1:2">
      <c r="A75" s="1">
        <v>31395</v>
      </c>
      <c r="B75" t="s">
        <v>98</v>
      </c>
    </row>
    <row r="76" spans="1:2">
      <c r="A76" s="1">
        <v>31396</v>
      </c>
      <c r="B76" t="s">
        <v>98</v>
      </c>
    </row>
    <row r="77" spans="1:2">
      <c r="A77" s="1">
        <v>31397</v>
      </c>
      <c r="B77" t="s">
        <v>98</v>
      </c>
    </row>
    <row r="78" spans="1:2">
      <c r="A78" s="1">
        <v>31398</v>
      </c>
      <c r="B78" t="s">
        <v>98</v>
      </c>
    </row>
    <row r="79" spans="1:2">
      <c r="A79" s="1">
        <v>31399</v>
      </c>
      <c r="B79" t="s">
        <v>98</v>
      </c>
    </row>
    <row r="80" spans="1:2">
      <c r="A80" s="1">
        <v>31400</v>
      </c>
      <c r="B80" t="s">
        <v>98</v>
      </c>
    </row>
    <row r="81" spans="1:2">
      <c r="A81" s="1">
        <v>31401</v>
      </c>
      <c r="B81" t="s">
        <v>98</v>
      </c>
    </row>
    <row r="82" spans="1:2">
      <c r="A82" s="1">
        <v>31402</v>
      </c>
      <c r="B82" t="s">
        <v>98</v>
      </c>
    </row>
    <row r="83" spans="1:2">
      <c r="A83" s="1">
        <v>31403</v>
      </c>
      <c r="B83" t="s">
        <v>98</v>
      </c>
    </row>
    <row r="84" spans="1:2">
      <c r="A84" s="1">
        <v>31404</v>
      </c>
      <c r="B84" t="s">
        <v>98</v>
      </c>
    </row>
    <row r="85" spans="1:2">
      <c r="A85" s="1">
        <v>31405</v>
      </c>
      <c r="B85" t="s">
        <v>98</v>
      </c>
    </row>
    <row r="86" spans="1:2">
      <c r="A86" s="1">
        <v>31406</v>
      </c>
      <c r="B86" t="s">
        <v>98</v>
      </c>
    </row>
    <row r="87" spans="1:2">
      <c r="A87" s="1">
        <v>31407</v>
      </c>
      <c r="B87" t="s">
        <v>98</v>
      </c>
    </row>
    <row r="88" spans="1:2">
      <c r="A88" s="1">
        <v>31408</v>
      </c>
      <c r="B88" t="s">
        <v>98</v>
      </c>
    </row>
    <row r="89" spans="1:2">
      <c r="A89" s="1">
        <v>31409</v>
      </c>
      <c r="B89" t="s">
        <v>98</v>
      </c>
    </row>
    <row r="90" spans="1:2">
      <c r="A90" s="1">
        <v>31410</v>
      </c>
      <c r="B90" t="s">
        <v>98</v>
      </c>
    </row>
    <row r="91" spans="1:2">
      <c r="A91" s="1">
        <v>31411</v>
      </c>
      <c r="B91" t="s">
        <v>98</v>
      </c>
    </row>
    <row r="92" spans="1:2">
      <c r="A92" s="1">
        <v>31412</v>
      </c>
      <c r="B92" t="s">
        <v>98</v>
      </c>
    </row>
    <row r="93" spans="1:2">
      <c r="A93" s="1">
        <v>31413</v>
      </c>
      <c r="B93" t="s">
        <v>98</v>
      </c>
    </row>
    <row r="94" spans="1:2">
      <c r="A94" s="1">
        <v>31414</v>
      </c>
      <c r="B94" t="s">
        <v>98</v>
      </c>
    </row>
    <row r="95" spans="1:2">
      <c r="A95" s="1">
        <v>31415</v>
      </c>
      <c r="B95" t="s">
        <v>98</v>
      </c>
    </row>
    <row r="96" spans="1:2">
      <c r="A96" s="1">
        <v>31416</v>
      </c>
      <c r="B96" t="s">
        <v>98</v>
      </c>
    </row>
    <row r="97" spans="1:2">
      <c r="A97" s="1">
        <v>31417</v>
      </c>
      <c r="B97" t="s">
        <v>98</v>
      </c>
    </row>
    <row r="98" spans="1:2">
      <c r="A98" s="1">
        <v>31418</v>
      </c>
      <c r="B98" t="s">
        <v>98</v>
      </c>
    </row>
    <row r="99" spans="1:2">
      <c r="A99" s="1">
        <v>31419</v>
      </c>
      <c r="B99" t="s">
        <v>98</v>
      </c>
    </row>
    <row r="100" spans="1:2">
      <c r="A100" s="1">
        <v>31420</v>
      </c>
      <c r="B100" t="s">
        <v>98</v>
      </c>
    </row>
    <row r="101" spans="1:2">
      <c r="A101" s="1">
        <v>31421</v>
      </c>
      <c r="B101" t="s">
        <v>98</v>
      </c>
    </row>
    <row r="102" spans="1:2">
      <c r="A102" s="1">
        <v>31422</v>
      </c>
      <c r="B102" t="s">
        <v>98</v>
      </c>
    </row>
    <row r="103" spans="1:2">
      <c r="A103" s="1">
        <v>31423</v>
      </c>
      <c r="B103" t="s">
        <v>98</v>
      </c>
    </row>
    <row r="104" spans="1:2">
      <c r="A104" s="1">
        <v>31424</v>
      </c>
      <c r="B104" t="s">
        <v>98</v>
      </c>
    </row>
    <row r="105" spans="1:2">
      <c r="A105" s="1">
        <v>31425</v>
      </c>
      <c r="B105" t="s">
        <v>98</v>
      </c>
    </row>
    <row r="106" spans="1:2">
      <c r="A106" s="1">
        <v>31426</v>
      </c>
      <c r="B106" t="s">
        <v>98</v>
      </c>
    </row>
    <row r="107" spans="1:2">
      <c r="A107" s="1">
        <v>31427</v>
      </c>
      <c r="B107" t="s">
        <v>98</v>
      </c>
    </row>
    <row r="108" spans="1:2">
      <c r="A108" s="1">
        <v>31428</v>
      </c>
      <c r="B108" t="s">
        <v>98</v>
      </c>
    </row>
    <row r="109" spans="1:2">
      <c r="A109" s="1">
        <v>31429</v>
      </c>
      <c r="B109" t="s">
        <v>98</v>
      </c>
    </row>
    <row r="110" spans="1:2">
      <c r="A110" s="1">
        <v>31430</v>
      </c>
      <c r="B110" t="s">
        <v>98</v>
      </c>
    </row>
    <row r="111" spans="1:2">
      <c r="A111" s="1">
        <v>31431</v>
      </c>
      <c r="B111" t="s">
        <v>98</v>
      </c>
    </row>
    <row r="112" spans="1:2">
      <c r="A112" s="1">
        <v>31432</v>
      </c>
      <c r="B112" t="s">
        <v>98</v>
      </c>
    </row>
    <row r="113" spans="1:2">
      <c r="A113" s="1">
        <v>31433</v>
      </c>
      <c r="B113" t="s">
        <v>98</v>
      </c>
    </row>
    <row r="114" spans="1:2">
      <c r="A114" s="1">
        <v>31434</v>
      </c>
      <c r="B114" t="s">
        <v>98</v>
      </c>
    </row>
    <row r="115" spans="1:2">
      <c r="A115" s="1">
        <v>31435</v>
      </c>
      <c r="B115" t="s">
        <v>98</v>
      </c>
    </row>
    <row r="116" spans="1:2">
      <c r="A116" s="1">
        <v>31436</v>
      </c>
      <c r="B116" t="s">
        <v>98</v>
      </c>
    </row>
    <row r="117" spans="1:2">
      <c r="A117" s="1">
        <v>31437</v>
      </c>
      <c r="B117" t="s">
        <v>98</v>
      </c>
    </row>
    <row r="118" spans="1:2">
      <c r="A118" s="1">
        <v>31438</v>
      </c>
      <c r="B118" t="s">
        <v>98</v>
      </c>
    </row>
    <row r="119" spans="1:2">
      <c r="A119" s="1">
        <v>31439</v>
      </c>
      <c r="B119" t="s">
        <v>98</v>
      </c>
    </row>
    <row r="120" spans="1:2">
      <c r="A120" s="1">
        <v>31440</v>
      </c>
      <c r="B120" t="s">
        <v>98</v>
      </c>
    </row>
    <row r="121" spans="1:2">
      <c r="A121" s="1">
        <v>31441</v>
      </c>
      <c r="B121" t="s">
        <v>98</v>
      </c>
    </row>
    <row r="122" spans="1:2">
      <c r="A122" s="1">
        <v>31442</v>
      </c>
      <c r="B122" t="s">
        <v>98</v>
      </c>
    </row>
    <row r="123" spans="1:2">
      <c r="A123" s="1">
        <v>31443</v>
      </c>
      <c r="B123" t="s">
        <v>98</v>
      </c>
    </row>
    <row r="124" spans="1:2">
      <c r="A124" s="1">
        <v>31444</v>
      </c>
      <c r="B124" t="s">
        <v>98</v>
      </c>
    </row>
    <row r="125" spans="1:2">
      <c r="A125" s="1">
        <v>31445</v>
      </c>
      <c r="B125" t="s">
        <v>98</v>
      </c>
    </row>
    <row r="126" spans="1:2">
      <c r="A126" s="1">
        <v>31446</v>
      </c>
      <c r="B126" t="s">
        <v>98</v>
      </c>
    </row>
    <row r="127" spans="1:2">
      <c r="A127" s="1">
        <v>31447</v>
      </c>
      <c r="B127" t="s">
        <v>98</v>
      </c>
    </row>
    <row r="128" spans="1:2">
      <c r="A128" s="1">
        <v>31448</v>
      </c>
      <c r="B128" t="s">
        <v>98</v>
      </c>
    </row>
    <row r="129" spans="1:2">
      <c r="A129" s="1">
        <v>31449</v>
      </c>
      <c r="B129" t="s">
        <v>98</v>
      </c>
    </row>
    <row r="130" spans="1:2">
      <c r="A130" s="1">
        <v>31450</v>
      </c>
      <c r="B130" t="s">
        <v>98</v>
      </c>
    </row>
    <row r="131" spans="1:2">
      <c r="A131" s="1">
        <v>31451</v>
      </c>
      <c r="B131" t="s">
        <v>98</v>
      </c>
    </row>
    <row r="132" spans="1:2">
      <c r="A132" s="1">
        <v>31452</v>
      </c>
      <c r="B132" t="s">
        <v>98</v>
      </c>
    </row>
    <row r="133" spans="1:2">
      <c r="A133" s="1">
        <v>31453</v>
      </c>
      <c r="B133" t="s">
        <v>98</v>
      </c>
    </row>
    <row r="134" spans="1:2">
      <c r="A134" s="1">
        <v>31454</v>
      </c>
      <c r="B134" t="s">
        <v>98</v>
      </c>
    </row>
    <row r="135" spans="1:2">
      <c r="A135" s="1">
        <v>31455</v>
      </c>
      <c r="B135" t="s">
        <v>98</v>
      </c>
    </row>
    <row r="136" spans="1:2">
      <c r="A136" s="1">
        <v>31456</v>
      </c>
      <c r="B136" t="s">
        <v>98</v>
      </c>
    </row>
    <row r="137" spans="1:2">
      <c r="A137" s="1">
        <v>31457</v>
      </c>
      <c r="B137" t="s">
        <v>98</v>
      </c>
    </row>
    <row r="138" spans="1:2">
      <c r="A138" s="1">
        <v>31458</v>
      </c>
      <c r="B138" t="s">
        <v>98</v>
      </c>
    </row>
    <row r="139" spans="1:2">
      <c r="A139" s="1">
        <v>31459</v>
      </c>
      <c r="B139" t="s">
        <v>98</v>
      </c>
    </row>
    <row r="140" spans="1:2">
      <c r="A140" s="1">
        <v>31460</v>
      </c>
      <c r="B140" t="s">
        <v>98</v>
      </c>
    </row>
    <row r="141" spans="1:2">
      <c r="A141" s="1">
        <v>31461</v>
      </c>
      <c r="B141" t="s">
        <v>98</v>
      </c>
    </row>
    <row r="142" spans="1:2">
      <c r="A142" s="1">
        <v>31462</v>
      </c>
      <c r="B142" t="s">
        <v>98</v>
      </c>
    </row>
    <row r="143" spans="1:2">
      <c r="A143" s="1">
        <v>31463</v>
      </c>
      <c r="B143" t="s">
        <v>98</v>
      </c>
    </row>
    <row r="144" spans="1:2">
      <c r="A144" s="1">
        <v>31464</v>
      </c>
      <c r="B144" t="s">
        <v>98</v>
      </c>
    </row>
    <row r="145" spans="1:2">
      <c r="A145" s="1">
        <v>31465</v>
      </c>
      <c r="B145" t="s">
        <v>98</v>
      </c>
    </row>
    <row r="146" spans="1:2">
      <c r="A146" s="1">
        <v>31466</v>
      </c>
      <c r="B146" t="s">
        <v>98</v>
      </c>
    </row>
    <row r="147" spans="1:2">
      <c r="A147" s="1">
        <v>31467</v>
      </c>
      <c r="B147" t="s">
        <v>98</v>
      </c>
    </row>
    <row r="148" spans="1:2">
      <c r="A148" s="1">
        <v>31468</v>
      </c>
      <c r="B148" t="s">
        <v>98</v>
      </c>
    </row>
    <row r="149" spans="1:2">
      <c r="A149" s="1">
        <v>31469</v>
      </c>
      <c r="B149" t="s">
        <v>98</v>
      </c>
    </row>
    <row r="150" spans="1:2">
      <c r="A150" s="1">
        <v>31470</v>
      </c>
      <c r="B150" t="s">
        <v>98</v>
      </c>
    </row>
    <row r="151" spans="1:2">
      <c r="A151" s="1">
        <v>31471</v>
      </c>
      <c r="B151" t="s">
        <v>98</v>
      </c>
    </row>
    <row r="152" spans="1:2">
      <c r="A152" s="1"/>
      <c r="B152" t="s">
        <v>98</v>
      </c>
    </row>
    <row r="153" spans="1:2">
      <c r="A153" s="1">
        <v>31472</v>
      </c>
      <c r="B153" t="s">
        <v>98</v>
      </c>
    </row>
    <row r="154" spans="1:2">
      <c r="A154" s="1">
        <v>31473</v>
      </c>
      <c r="B154" t="s">
        <v>98</v>
      </c>
    </row>
    <row r="155" spans="1:2">
      <c r="A155" s="1">
        <v>31474</v>
      </c>
      <c r="B155" t="s">
        <v>98</v>
      </c>
    </row>
    <row r="156" spans="1:2">
      <c r="A156" s="1">
        <v>31475</v>
      </c>
      <c r="B156" t="s">
        <v>98</v>
      </c>
    </row>
    <row r="157" spans="1:2">
      <c r="A157" s="1">
        <v>31476</v>
      </c>
      <c r="B157" t="s">
        <v>98</v>
      </c>
    </row>
    <row r="158" spans="1:2">
      <c r="A158" s="1">
        <v>31477</v>
      </c>
      <c r="B158" t="s">
        <v>98</v>
      </c>
    </row>
    <row r="159" spans="1:2">
      <c r="A159" s="1">
        <v>31478</v>
      </c>
      <c r="B159" t="s">
        <v>98</v>
      </c>
    </row>
    <row r="160" spans="1:2">
      <c r="A160" s="1">
        <v>31479</v>
      </c>
      <c r="B160" t="s">
        <v>98</v>
      </c>
    </row>
    <row r="161" spans="1:2">
      <c r="A161" s="1">
        <v>31480</v>
      </c>
      <c r="B161" t="s">
        <v>98</v>
      </c>
    </row>
    <row r="162" spans="1:2">
      <c r="A162" s="1">
        <v>31481</v>
      </c>
      <c r="B162" t="s">
        <v>98</v>
      </c>
    </row>
    <row r="163" spans="1:2">
      <c r="A163" s="1">
        <v>31482</v>
      </c>
      <c r="B163" t="s">
        <v>98</v>
      </c>
    </row>
    <row r="164" spans="1:2">
      <c r="A164" s="1">
        <v>31483</v>
      </c>
      <c r="B164" t="s">
        <v>98</v>
      </c>
    </row>
    <row r="165" spans="1:2">
      <c r="A165" s="1">
        <v>31484</v>
      </c>
      <c r="B165" t="s">
        <v>98</v>
      </c>
    </row>
    <row r="166" spans="1:2">
      <c r="A166" s="1">
        <v>31485</v>
      </c>
      <c r="B166" t="s">
        <v>98</v>
      </c>
    </row>
    <row r="167" spans="1:2">
      <c r="A167" s="1">
        <v>31486</v>
      </c>
      <c r="B167" t="s">
        <v>98</v>
      </c>
    </row>
    <row r="168" spans="1:2">
      <c r="A168" s="1">
        <v>31487</v>
      </c>
      <c r="B168" t="s">
        <v>98</v>
      </c>
    </row>
    <row r="169" spans="1:2">
      <c r="A169" s="1">
        <v>31488</v>
      </c>
      <c r="B169" t="s">
        <v>98</v>
      </c>
    </row>
    <row r="170" spans="1:2">
      <c r="A170" s="1">
        <v>31489</v>
      </c>
      <c r="B170" t="s">
        <v>98</v>
      </c>
    </row>
    <row r="171" spans="1:2">
      <c r="A171" s="1">
        <v>31490</v>
      </c>
      <c r="B171" t="s">
        <v>98</v>
      </c>
    </row>
    <row r="172" spans="1:2">
      <c r="A172" s="1">
        <v>31491</v>
      </c>
      <c r="B172" t="s">
        <v>98</v>
      </c>
    </row>
    <row r="173" spans="1:2">
      <c r="A173" s="1">
        <v>31492</v>
      </c>
      <c r="B173" t="s">
        <v>98</v>
      </c>
    </row>
    <row r="174" spans="1:2">
      <c r="A174" s="1">
        <v>31493</v>
      </c>
      <c r="B174" t="s">
        <v>98</v>
      </c>
    </row>
    <row r="175" spans="1:2">
      <c r="A175" s="1">
        <v>31494</v>
      </c>
      <c r="B175" t="s">
        <v>98</v>
      </c>
    </row>
    <row r="176" spans="1:2">
      <c r="A176" s="1">
        <v>31495</v>
      </c>
      <c r="B176" t="s">
        <v>98</v>
      </c>
    </row>
    <row r="177" spans="1:2">
      <c r="A177" s="1">
        <v>31496</v>
      </c>
      <c r="B177" t="s">
        <v>98</v>
      </c>
    </row>
    <row r="178" spans="1:2">
      <c r="A178" s="1">
        <v>31497</v>
      </c>
      <c r="B178" t="s">
        <v>98</v>
      </c>
    </row>
    <row r="179" spans="1:2">
      <c r="A179" s="1">
        <v>31498</v>
      </c>
      <c r="B179" t="s">
        <v>98</v>
      </c>
    </row>
    <row r="180" spans="1:2">
      <c r="A180" s="1">
        <v>31499</v>
      </c>
      <c r="B180" t="s">
        <v>98</v>
      </c>
    </row>
    <row r="181" spans="1:2">
      <c r="A181" s="1">
        <v>31500</v>
      </c>
      <c r="B181" t="s">
        <v>98</v>
      </c>
    </row>
    <row r="182" spans="1:2">
      <c r="A182" s="1">
        <v>31501</v>
      </c>
      <c r="B182" t="s">
        <v>98</v>
      </c>
    </row>
    <row r="183" spans="1:2">
      <c r="A183" s="1">
        <v>31502</v>
      </c>
      <c r="B183" t="s">
        <v>98</v>
      </c>
    </row>
    <row r="184" spans="1:2">
      <c r="A184" s="1">
        <v>31503</v>
      </c>
      <c r="B184" t="s">
        <v>98</v>
      </c>
    </row>
    <row r="185" spans="1:2">
      <c r="A185" s="1">
        <v>31504</v>
      </c>
      <c r="B185" t="s">
        <v>98</v>
      </c>
    </row>
    <row r="186" spans="1:2">
      <c r="A186" s="1">
        <v>31505</v>
      </c>
      <c r="B186" t="s">
        <v>98</v>
      </c>
    </row>
    <row r="187" spans="1:2">
      <c r="A187" s="1">
        <v>31506</v>
      </c>
      <c r="B187" t="s">
        <v>98</v>
      </c>
    </row>
    <row r="188" spans="1:2">
      <c r="A188" s="1">
        <v>31507</v>
      </c>
      <c r="B188" t="s">
        <v>98</v>
      </c>
    </row>
    <row r="189" spans="1:2">
      <c r="A189" s="1">
        <v>31508</v>
      </c>
      <c r="B189" t="s">
        <v>98</v>
      </c>
    </row>
    <row r="190" spans="1:2">
      <c r="A190" s="1">
        <v>31509</v>
      </c>
      <c r="B190" t="s">
        <v>98</v>
      </c>
    </row>
    <row r="191" spans="1:2">
      <c r="A191" s="1">
        <v>31510</v>
      </c>
      <c r="B191" t="s">
        <v>98</v>
      </c>
    </row>
    <row r="192" spans="1:2">
      <c r="A192" s="1">
        <v>31511</v>
      </c>
      <c r="B192" t="s">
        <v>98</v>
      </c>
    </row>
    <row r="193" spans="1:2">
      <c r="A193" s="1">
        <v>31512</v>
      </c>
      <c r="B193" t="s">
        <v>98</v>
      </c>
    </row>
    <row r="194" spans="1:2">
      <c r="A194" s="1">
        <v>31513</v>
      </c>
      <c r="B194" t="s">
        <v>98</v>
      </c>
    </row>
    <row r="195" spans="1:2">
      <c r="A195" s="1">
        <v>31514</v>
      </c>
      <c r="B195" t="s">
        <v>98</v>
      </c>
    </row>
    <row r="196" spans="1:2">
      <c r="A196" s="1">
        <v>31515</v>
      </c>
      <c r="B196" t="s">
        <v>98</v>
      </c>
    </row>
    <row r="197" spans="1:2">
      <c r="A197" s="1">
        <v>31516</v>
      </c>
      <c r="B197" t="s">
        <v>98</v>
      </c>
    </row>
    <row r="198" spans="1:2">
      <c r="A198" s="1">
        <v>31517</v>
      </c>
      <c r="B198" t="s">
        <v>98</v>
      </c>
    </row>
    <row r="199" spans="1:2">
      <c r="A199" s="1">
        <v>31518</v>
      </c>
      <c r="B199" t="s">
        <v>98</v>
      </c>
    </row>
    <row r="200" spans="1:2">
      <c r="A200" s="1">
        <v>31519</v>
      </c>
      <c r="B200" t="s">
        <v>98</v>
      </c>
    </row>
    <row r="201" spans="1:2">
      <c r="A201" s="1">
        <v>31520</v>
      </c>
      <c r="B201" t="s">
        <v>98</v>
      </c>
    </row>
    <row r="202" spans="1:2">
      <c r="A202" s="1">
        <v>31521</v>
      </c>
      <c r="B202" t="s">
        <v>98</v>
      </c>
    </row>
    <row r="203" spans="1:2">
      <c r="A203" s="1">
        <v>31522</v>
      </c>
      <c r="B203" t="s">
        <v>98</v>
      </c>
    </row>
    <row r="204" spans="1:2">
      <c r="A204" s="1">
        <v>31523</v>
      </c>
      <c r="B204" t="s">
        <v>98</v>
      </c>
    </row>
    <row r="205" spans="1:2">
      <c r="A205" s="1">
        <v>31524</v>
      </c>
      <c r="B205" t="s">
        <v>98</v>
      </c>
    </row>
    <row r="206" spans="1:2">
      <c r="A206" s="1">
        <v>31525</v>
      </c>
      <c r="B206" t="s">
        <v>98</v>
      </c>
    </row>
    <row r="207" spans="1:2">
      <c r="A207" s="1">
        <v>31526</v>
      </c>
      <c r="B207" t="s">
        <v>98</v>
      </c>
    </row>
    <row r="208" spans="1:2">
      <c r="A208" s="1">
        <v>31527</v>
      </c>
      <c r="B208" t="s">
        <v>98</v>
      </c>
    </row>
    <row r="209" spans="1:2">
      <c r="A209" s="1">
        <v>31528</v>
      </c>
      <c r="B209" t="s">
        <v>98</v>
      </c>
    </row>
    <row r="210" spans="1:2">
      <c r="A210" s="1">
        <v>31529</v>
      </c>
      <c r="B210" t="s">
        <v>98</v>
      </c>
    </row>
    <row r="211" spans="1:2">
      <c r="A211" s="1">
        <v>31530</v>
      </c>
      <c r="B211" t="s">
        <v>98</v>
      </c>
    </row>
    <row r="212" spans="1:2">
      <c r="A212" s="1">
        <v>31531</v>
      </c>
      <c r="B212" t="s">
        <v>98</v>
      </c>
    </row>
    <row r="213" spans="1:2">
      <c r="A213" s="1">
        <v>31532</v>
      </c>
      <c r="B213" t="s">
        <v>98</v>
      </c>
    </row>
    <row r="214" spans="1:2">
      <c r="A214" s="1">
        <v>31533</v>
      </c>
      <c r="B214" t="s">
        <v>98</v>
      </c>
    </row>
    <row r="215" spans="1:2">
      <c r="A215" s="1">
        <v>31534</v>
      </c>
      <c r="B215" t="s">
        <v>98</v>
      </c>
    </row>
    <row r="216" spans="1:2">
      <c r="A216" s="1">
        <v>31535</v>
      </c>
      <c r="B216" t="s">
        <v>98</v>
      </c>
    </row>
    <row r="217" spans="1:2">
      <c r="A217" s="1">
        <v>31536</v>
      </c>
      <c r="B217" t="s">
        <v>98</v>
      </c>
    </row>
    <row r="218" spans="1:2">
      <c r="A218" s="1">
        <v>31537</v>
      </c>
      <c r="B218" t="s">
        <v>98</v>
      </c>
    </row>
    <row r="219" spans="1:2">
      <c r="A219" s="1">
        <v>31538</v>
      </c>
      <c r="B219" t="s">
        <v>98</v>
      </c>
    </row>
    <row r="220" spans="1:2">
      <c r="A220" s="1">
        <v>31539</v>
      </c>
      <c r="B220" t="s">
        <v>98</v>
      </c>
    </row>
    <row r="221" spans="1:2">
      <c r="A221" s="1">
        <v>31540</v>
      </c>
      <c r="B221" t="s">
        <v>98</v>
      </c>
    </row>
    <row r="222" spans="1:2">
      <c r="A222" s="1">
        <v>31541</v>
      </c>
      <c r="B222" t="s">
        <v>98</v>
      </c>
    </row>
    <row r="223" spans="1:2">
      <c r="A223" s="1">
        <v>31542</v>
      </c>
      <c r="B223" t="s">
        <v>98</v>
      </c>
    </row>
    <row r="224" spans="1:2">
      <c r="A224" s="1">
        <v>31543</v>
      </c>
      <c r="B224" t="s">
        <v>98</v>
      </c>
    </row>
    <row r="225" spans="1:2">
      <c r="A225" s="1">
        <v>31544</v>
      </c>
      <c r="B225" t="s">
        <v>98</v>
      </c>
    </row>
    <row r="226" spans="1:2">
      <c r="A226" s="1">
        <v>31545</v>
      </c>
      <c r="B226" t="s">
        <v>98</v>
      </c>
    </row>
    <row r="227" spans="1:2">
      <c r="A227" s="1">
        <v>31546</v>
      </c>
      <c r="B227" t="s">
        <v>98</v>
      </c>
    </row>
    <row r="228" spans="1:2">
      <c r="A228" s="1">
        <v>31547</v>
      </c>
      <c r="B228" t="s">
        <v>98</v>
      </c>
    </row>
    <row r="229" spans="1:2">
      <c r="A229" s="1">
        <v>31548</v>
      </c>
      <c r="B229" t="s">
        <v>98</v>
      </c>
    </row>
    <row r="230" spans="1:2">
      <c r="A230" s="1">
        <v>31549</v>
      </c>
      <c r="B230" t="s">
        <v>98</v>
      </c>
    </row>
    <row r="231" spans="1:2">
      <c r="A231" s="1">
        <v>31550</v>
      </c>
      <c r="B231" t="s">
        <v>98</v>
      </c>
    </row>
    <row r="232" spans="1:2">
      <c r="A232" s="1">
        <v>31551</v>
      </c>
      <c r="B232" t="s">
        <v>98</v>
      </c>
    </row>
    <row r="233" spans="1:2">
      <c r="A233" s="1">
        <v>31552</v>
      </c>
      <c r="B233" t="s">
        <v>98</v>
      </c>
    </row>
    <row r="234" spans="1:2">
      <c r="A234" s="1">
        <v>31553</v>
      </c>
      <c r="B234" t="s">
        <v>98</v>
      </c>
    </row>
    <row r="235" spans="1:2">
      <c r="A235" s="1">
        <v>31554</v>
      </c>
      <c r="B235" t="s">
        <v>98</v>
      </c>
    </row>
    <row r="236" spans="1:2">
      <c r="A236" s="1">
        <v>31555</v>
      </c>
      <c r="B236" t="s">
        <v>98</v>
      </c>
    </row>
    <row r="237" spans="1:2">
      <c r="A237" s="1">
        <v>31556</v>
      </c>
      <c r="B237" t="s">
        <v>98</v>
      </c>
    </row>
    <row r="238" spans="1:2">
      <c r="A238" s="1">
        <v>31557</v>
      </c>
      <c r="B238" t="s">
        <v>98</v>
      </c>
    </row>
    <row r="239" spans="1:2">
      <c r="A239" s="1">
        <v>31558</v>
      </c>
      <c r="B239" t="s">
        <v>98</v>
      </c>
    </row>
    <row r="240" spans="1:2">
      <c r="A240" s="1">
        <v>31559</v>
      </c>
      <c r="B240" t="s">
        <v>98</v>
      </c>
    </row>
    <row r="241" spans="1:2">
      <c r="A241" s="1">
        <v>31560</v>
      </c>
      <c r="B241" t="s">
        <v>98</v>
      </c>
    </row>
    <row r="242" spans="1:2">
      <c r="A242" s="1">
        <v>31561</v>
      </c>
      <c r="B242" t="s">
        <v>98</v>
      </c>
    </row>
    <row r="243" spans="1:2">
      <c r="A243" s="1">
        <v>31562</v>
      </c>
      <c r="B243" t="s">
        <v>98</v>
      </c>
    </row>
    <row r="244" spans="1:2">
      <c r="A244" s="1">
        <v>31563</v>
      </c>
      <c r="B244" t="s">
        <v>98</v>
      </c>
    </row>
    <row r="245" spans="1:2">
      <c r="A245" s="1">
        <v>31564</v>
      </c>
      <c r="B245" t="s">
        <v>98</v>
      </c>
    </row>
    <row r="246" spans="1:2">
      <c r="A246" s="1">
        <v>31565</v>
      </c>
      <c r="B246" t="s">
        <v>98</v>
      </c>
    </row>
    <row r="247" spans="1:2">
      <c r="A247" s="1">
        <v>31566</v>
      </c>
      <c r="B247" t="s">
        <v>98</v>
      </c>
    </row>
    <row r="248" spans="1:2">
      <c r="A248" s="1">
        <v>31567</v>
      </c>
      <c r="B248" t="s">
        <v>98</v>
      </c>
    </row>
    <row r="249" spans="1:2">
      <c r="A249" s="1">
        <v>31568</v>
      </c>
      <c r="B249" t="s">
        <v>98</v>
      </c>
    </row>
    <row r="250" spans="1:2">
      <c r="A250" s="1">
        <v>31569</v>
      </c>
      <c r="B250" t="s">
        <v>98</v>
      </c>
    </row>
    <row r="251" spans="1:2">
      <c r="A251" s="1">
        <v>31570</v>
      </c>
      <c r="B251" t="s">
        <v>98</v>
      </c>
    </row>
    <row r="252" spans="1:2">
      <c r="A252" s="1">
        <v>31571</v>
      </c>
      <c r="B252" t="s">
        <v>98</v>
      </c>
    </row>
    <row r="253" spans="1:2">
      <c r="A253" s="1">
        <v>31572</v>
      </c>
      <c r="B253" t="s">
        <v>98</v>
      </c>
    </row>
    <row r="254" spans="1:2">
      <c r="A254" s="1">
        <v>31573</v>
      </c>
      <c r="B254" t="s">
        <v>98</v>
      </c>
    </row>
    <row r="255" spans="1:2">
      <c r="A255" s="1">
        <v>31574</v>
      </c>
      <c r="B255" t="s">
        <v>98</v>
      </c>
    </row>
    <row r="256" spans="1:2">
      <c r="A256" s="1">
        <v>31575</v>
      </c>
      <c r="B256" t="s">
        <v>98</v>
      </c>
    </row>
    <row r="257" spans="1:2">
      <c r="A257" s="1">
        <v>31576</v>
      </c>
      <c r="B257" t="s">
        <v>98</v>
      </c>
    </row>
    <row r="258" spans="1:2">
      <c r="A258" s="1">
        <v>31577</v>
      </c>
      <c r="B258" t="s">
        <v>98</v>
      </c>
    </row>
    <row r="259" spans="1:2">
      <c r="A259" s="1">
        <v>31578</v>
      </c>
      <c r="B259" t="s">
        <v>98</v>
      </c>
    </row>
    <row r="260" spans="1:2">
      <c r="A260" s="1">
        <v>31579</v>
      </c>
      <c r="B260" t="s">
        <v>98</v>
      </c>
    </row>
    <row r="261" spans="1:2">
      <c r="A261" s="1">
        <v>31580</v>
      </c>
      <c r="B261" t="s">
        <v>98</v>
      </c>
    </row>
    <row r="262" spans="1:2">
      <c r="A262" s="1">
        <v>31581</v>
      </c>
      <c r="B262" t="s">
        <v>98</v>
      </c>
    </row>
    <row r="263" spans="1:2">
      <c r="A263" s="1">
        <v>31582</v>
      </c>
      <c r="B263" t="s">
        <v>98</v>
      </c>
    </row>
    <row r="264" spans="1:2">
      <c r="A264" s="1">
        <v>31583</v>
      </c>
      <c r="B264" t="s">
        <v>98</v>
      </c>
    </row>
    <row r="265" spans="1:2">
      <c r="A265" s="1">
        <v>31584</v>
      </c>
      <c r="B265" t="s">
        <v>98</v>
      </c>
    </row>
    <row r="266" spans="1:2">
      <c r="A266" s="1">
        <v>31585</v>
      </c>
      <c r="B266" t="s">
        <v>98</v>
      </c>
    </row>
    <row r="267" spans="1:2">
      <c r="A267" s="1">
        <v>31586</v>
      </c>
      <c r="B267" t="s">
        <v>98</v>
      </c>
    </row>
    <row r="268" spans="1:2">
      <c r="A268" s="1">
        <v>31587</v>
      </c>
      <c r="B268" t="s">
        <v>98</v>
      </c>
    </row>
    <row r="269" spans="1:2">
      <c r="A269" s="1">
        <v>31588</v>
      </c>
      <c r="B269" t="s">
        <v>98</v>
      </c>
    </row>
    <row r="270" spans="1:2">
      <c r="A270" s="1">
        <v>31589</v>
      </c>
      <c r="B270" t="s">
        <v>98</v>
      </c>
    </row>
    <row r="271" spans="1:2">
      <c r="A271" s="1">
        <v>31590</v>
      </c>
      <c r="B271" t="s">
        <v>98</v>
      </c>
    </row>
    <row r="272" spans="1:2">
      <c r="A272" s="1">
        <v>31591</v>
      </c>
      <c r="B272" t="s">
        <v>98</v>
      </c>
    </row>
    <row r="273" spans="1:2">
      <c r="A273" s="1">
        <v>31592</v>
      </c>
      <c r="B273" t="s">
        <v>98</v>
      </c>
    </row>
    <row r="274" spans="1:2">
      <c r="A274" s="1">
        <v>31593</v>
      </c>
      <c r="B274" t="s">
        <v>98</v>
      </c>
    </row>
    <row r="275" spans="1:2">
      <c r="A275" s="1">
        <v>31594</v>
      </c>
      <c r="B275" t="s">
        <v>98</v>
      </c>
    </row>
    <row r="276" spans="1:2">
      <c r="A276" s="1">
        <v>31595</v>
      </c>
      <c r="B276" t="s">
        <v>98</v>
      </c>
    </row>
    <row r="277" spans="1:2">
      <c r="A277" s="1">
        <v>31596</v>
      </c>
      <c r="B277" t="s">
        <v>98</v>
      </c>
    </row>
    <row r="278" spans="1:2">
      <c r="A278" s="1">
        <v>31597</v>
      </c>
      <c r="B278" t="s">
        <v>98</v>
      </c>
    </row>
    <row r="279" spans="1:2">
      <c r="A279" s="1">
        <v>31598</v>
      </c>
      <c r="B279" t="s">
        <v>98</v>
      </c>
    </row>
    <row r="280" spans="1:2">
      <c r="A280" s="1">
        <v>31599</v>
      </c>
      <c r="B280" t="s">
        <v>98</v>
      </c>
    </row>
    <row r="281" spans="1:2">
      <c r="A281" s="1">
        <v>31600</v>
      </c>
      <c r="B281" t="s">
        <v>98</v>
      </c>
    </row>
    <row r="282" spans="1:2">
      <c r="A282" s="1">
        <v>31601</v>
      </c>
      <c r="B282" t="s">
        <v>98</v>
      </c>
    </row>
    <row r="283" spans="1:2">
      <c r="A283" s="1">
        <v>31602</v>
      </c>
      <c r="B283" t="s">
        <v>98</v>
      </c>
    </row>
    <row r="284" spans="1:2">
      <c r="A284" s="1">
        <v>31603</v>
      </c>
      <c r="B284" t="s">
        <v>98</v>
      </c>
    </row>
    <row r="285" spans="1:2">
      <c r="A285" s="1">
        <v>31604</v>
      </c>
      <c r="B285" t="s">
        <v>98</v>
      </c>
    </row>
    <row r="286" spans="1:2">
      <c r="A286" s="1">
        <v>31605</v>
      </c>
      <c r="B286" t="s">
        <v>98</v>
      </c>
    </row>
    <row r="287" spans="1:2">
      <c r="A287" s="1">
        <v>31606</v>
      </c>
      <c r="B287" t="s">
        <v>98</v>
      </c>
    </row>
    <row r="288" spans="1:2">
      <c r="A288" s="1">
        <v>31607</v>
      </c>
      <c r="B288" t="s">
        <v>98</v>
      </c>
    </row>
    <row r="289" spans="1:2">
      <c r="A289" s="1">
        <v>31608</v>
      </c>
      <c r="B289" t="s">
        <v>98</v>
      </c>
    </row>
    <row r="290" spans="1:2">
      <c r="A290" s="1">
        <v>31609</v>
      </c>
      <c r="B290" t="s">
        <v>98</v>
      </c>
    </row>
    <row r="291" spans="1:2">
      <c r="A291" s="1">
        <v>31610</v>
      </c>
      <c r="B291" t="s">
        <v>98</v>
      </c>
    </row>
    <row r="292" spans="1:2">
      <c r="A292" s="1">
        <v>31611</v>
      </c>
      <c r="B292" t="s">
        <v>98</v>
      </c>
    </row>
    <row r="293" spans="1:2">
      <c r="A293" s="1">
        <v>31612</v>
      </c>
      <c r="B293" t="s">
        <v>98</v>
      </c>
    </row>
    <row r="294" spans="1:2">
      <c r="A294" s="1">
        <v>31613</v>
      </c>
      <c r="B294" t="s">
        <v>98</v>
      </c>
    </row>
    <row r="295" spans="1:2">
      <c r="A295" s="1">
        <v>31614</v>
      </c>
      <c r="B295" t="s">
        <v>98</v>
      </c>
    </row>
    <row r="296" spans="1:2">
      <c r="A296" s="1">
        <v>31615</v>
      </c>
      <c r="B296" t="s">
        <v>98</v>
      </c>
    </row>
    <row r="297" spans="1:2">
      <c r="A297" s="1">
        <v>31616</v>
      </c>
      <c r="B297" t="s">
        <v>98</v>
      </c>
    </row>
    <row r="298" spans="1:2">
      <c r="A298" s="1">
        <v>31617</v>
      </c>
      <c r="B298" t="s">
        <v>98</v>
      </c>
    </row>
    <row r="299" spans="1:2">
      <c r="A299" s="1">
        <v>31618</v>
      </c>
      <c r="B299" t="s">
        <v>98</v>
      </c>
    </row>
    <row r="300" spans="1:2">
      <c r="A300" s="1">
        <v>31619</v>
      </c>
      <c r="B300" t="s">
        <v>98</v>
      </c>
    </row>
    <row r="301" spans="1:2">
      <c r="A301" s="1">
        <v>31620</v>
      </c>
      <c r="B301" t="s">
        <v>98</v>
      </c>
    </row>
    <row r="302" spans="1:2">
      <c r="A302" s="1">
        <v>31621</v>
      </c>
      <c r="B302" t="s">
        <v>98</v>
      </c>
    </row>
    <row r="303" spans="1:2">
      <c r="A303" s="1">
        <v>31622</v>
      </c>
      <c r="B303" t="s">
        <v>98</v>
      </c>
    </row>
    <row r="304" spans="1:2">
      <c r="A304" s="1">
        <v>31623</v>
      </c>
      <c r="B304" t="s">
        <v>98</v>
      </c>
    </row>
    <row r="305" spans="1:2">
      <c r="A305" s="1">
        <v>31624</v>
      </c>
      <c r="B305" t="s">
        <v>98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0.23622000000000001</v>
      </c>
    </row>
    <row r="333" spans="1:2">
      <c r="A333" s="1">
        <v>31652</v>
      </c>
      <c r="B333">
        <v>0.15748000000000001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0.39370000000000005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0.31496000000000002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 t="s">
        <v>98</v>
      </c>
    </row>
    <row r="33" spans="1:2">
      <c r="A33" s="1">
        <v>30988</v>
      </c>
      <c r="B33" t="s">
        <v>98</v>
      </c>
    </row>
    <row r="34" spans="1:2">
      <c r="A34" s="1">
        <v>30989</v>
      </c>
      <c r="B34" t="s">
        <v>98</v>
      </c>
    </row>
    <row r="35" spans="1:2">
      <c r="A35" s="1">
        <v>30990</v>
      </c>
      <c r="B35" t="s">
        <v>98</v>
      </c>
    </row>
    <row r="36" spans="1:2">
      <c r="A36" s="1">
        <v>30991</v>
      </c>
      <c r="B36" t="s">
        <v>98</v>
      </c>
    </row>
    <row r="37" spans="1:2">
      <c r="A37" s="1">
        <v>30992</v>
      </c>
      <c r="B37" t="s">
        <v>98</v>
      </c>
    </row>
    <row r="38" spans="1:2">
      <c r="A38" s="1">
        <v>30993</v>
      </c>
      <c r="B38" t="s">
        <v>98</v>
      </c>
    </row>
    <row r="39" spans="1:2">
      <c r="A39" s="1">
        <v>30994</v>
      </c>
      <c r="B39" t="s">
        <v>98</v>
      </c>
    </row>
    <row r="40" spans="1:2">
      <c r="A40" s="1">
        <v>30995</v>
      </c>
      <c r="B40" t="s">
        <v>98</v>
      </c>
    </row>
    <row r="41" spans="1:2">
      <c r="A41" s="1">
        <v>30996</v>
      </c>
      <c r="B41" t="s">
        <v>98</v>
      </c>
    </row>
    <row r="42" spans="1:2">
      <c r="A42" s="1">
        <v>30997</v>
      </c>
      <c r="B42" t="s">
        <v>98</v>
      </c>
    </row>
    <row r="43" spans="1:2">
      <c r="A43" s="1">
        <v>30998</v>
      </c>
      <c r="B43" t="s">
        <v>98</v>
      </c>
    </row>
    <row r="44" spans="1:2">
      <c r="A44" s="1">
        <v>30999</v>
      </c>
      <c r="B44" t="s">
        <v>98</v>
      </c>
    </row>
    <row r="45" spans="1:2">
      <c r="A45" s="1">
        <v>31000</v>
      </c>
      <c r="B45" t="s">
        <v>98</v>
      </c>
    </row>
    <row r="46" spans="1:2">
      <c r="A46" s="1">
        <v>31001</v>
      </c>
      <c r="B46" t="s">
        <v>98</v>
      </c>
    </row>
    <row r="47" spans="1:2">
      <c r="A47" s="1">
        <v>31002</v>
      </c>
      <c r="B47" t="s">
        <v>98</v>
      </c>
    </row>
    <row r="48" spans="1:2">
      <c r="A48" s="1">
        <v>31003</v>
      </c>
      <c r="B48" t="s">
        <v>98</v>
      </c>
    </row>
    <row r="49" spans="1:2">
      <c r="A49" s="1">
        <v>31004</v>
      </c>
      <c r="B49" t="s">
        <v>98</v>
      </c>
    </row>
    <row r="50" spans="1:2">
      <c r="A50" s="1">
        <v>31005</v>
      </c>
      <c r="B50" t="s">
        <v>98</v>
      </c>
    </row>
    <row r="51" spans="1:2">
      <c r="A51" s="1">
        <v>31006</v>
      </c>
      <c r="B51" t="s">
        <v>98</v>
      </c>
    </row>
    <row r="52" spans="1:2">
      <c r="A52" s="1">
        <v>31007</v>
      </c>
      <c r="B52" t="s">
        <v>98</v>
      </c>
    </row>
    <row r="53" spans="1:2">
      <c r="A53" s="1">
        <v>31008</v>
      </c>
      <c r="B53" t="s">
        <v>98</v>
      </c>
    </row>
    <row r="54" spans="1:2">
      <c r="A54" s="1">
        <v>31009</v>
      </c>
      <c r="B54" t="s">
        <v>98</v>
      </c>
    </row>
    <row r="55" spans="1:2">
      <c r="A55" s="1">
        <v>31010</v>
      </c>
      <c r="B55" t="s">
        <v>98</v>
      </c>
    </row>
    <row r="56" spans="1:2">
      <c r="A56" s="1">
        <v>31011</v>
      </c>
      <c r="B56" t="s">
        <v>98</v>
      </c>
    </row>
    <row r="57" spans="1:2">
      <c r="A57" s="1">
        <v>31012</v>
      </c>
      <c r="B57" t="s">
        <v>98</v>
      </c>
    </row>
    <row r="58" spans="1:2">
      <c r="A58" s="1">
        <v>31013</v>
      </c>
      <c r="B58" t="s">
        <v>98</v>
      </c>
    </row>
    <row r="59" spans="1:2">
      <c r="A59" s="1">
        <v>31014</v>
      </c>
      <c r="B59" t="s">
        <v>98</v>
      </c>
    </row>
    <row r="60" spans="1:2">
      <c r="A60" s="1">
        <v>31015</v>
      </c>
      <c r="B60" t="s">
        <v>98</v>
      </c>
    </row>
    <row r="61" spans="1:2">
      <c r="A61" s="1">
        <v>31016</v>
      </c>
      <c r="B61" t="s">
        <v>98</v>
      </c>
    </row>
    <row r="62" spans="1:2">
      <c r="A62" s="1">
        <v>31017</v>
      </c>
      <c r="B62" t="s">
        <v>98</v>
      </c>
    </row>
    <row r="63" spans="1:2">
      <c r="A63" s="1">
        <v>31018</v>
      </c>
      <c r="B63" t="s">
        <v>98</v>
      </c>
    </row>
    <row r="64" spans="1:2">
      <c r="A64" s="1">
        <v>31019</v>
      </c>
      <c r="B64" t="s">
        <v>98</v>
      </c>
    </row>
    <row r="65" spans="1:2">
      <c r="A65" s="1">
        <v>31020</v>
      </c>
      <c r="B65" t="s">
        <v>98</v>
      </c>
    </row>
    <row r="66" spans="1:2">
      <c r="A66" s="1">
        <v>31021</v>
      </c>
      <c r="B66" t="s">
        <v>98</v>
      </c>
    </row>
    <row r="67" spans="1:2">
      <c r="A67" s="1">
        <v>31022</v>
      </c>
      <c r="B67" t="s">
        <v>98</v>
      </c>
    </row>
    <row r="68" spans="1:2">
      <c r="A68" s="1">
        <v>31023</v>
      </c>
      <c r="B68" t="s">
        <v>98</v>
      </c>
    </row>
    <row r="69" spans="1:2">
      <c r="A69" s="1">
        <v>31024</v>
      </c>
      <c r="B69" t="s">
        <v>98</v>
      </c>
    </row>
    <row r="70" spans="1:2">
      <c r="A70" s="1">
        <v>31025</v>
      </c>
      <c r="B70" t="s">
        <v>98</v>
      </c>
    </row>
    <row r="71" spans="1:2">
      <c r="A71" s="1">
        <v>31026</v>
      </c>
      <c r="B71" t="s">
        <v>98</v>
      </c>
    </row>
    <row r="72" spans="1:2">
      <c r="A72" s="1">
        <v>31027</v>
      </c>
      <c r="B72" t="s">
        <v>98</v>
      </c>
    </row>
    <row r="73" spans="1:2">
      <c r="A73" s="1">
        <v>31028</v>
      </c>
      <c r="B73" t="s">
        <v>98</v>
      </c>
    </row>
    <row r="74" spans="1:2">
      <c r="A74" s="1">
        <v>31029</v>
      </c>
      <c r="B74" t="s">
        <v>98</v>
      </c>
    </row>
    <row r="75" spans="1:2">
      <c r="A75" s="1">
        <v>31030</v>
      </c>
      <c r="B75" t="s">
        <v>98</v>
      </c>
    </row>
    <row r="76" spans="1:2">
      <c r="A76" s="1">
        <v>31031</v>
      </c>
      <c r="B76" t="s">
        <v>98</v>
      </c>
    </row>
    <row r="77" spans="1:2">
      <c r="A77" s="1">
        <v>31032</v>
      </c>
      <c r="B77" t="s">
        <v>98</v>
      </c>
    </row>
    <row r="78" spans="1:2">
      <c r="A78" s="1">
        <v>31033</v>
      </c>
      <c r="B78" t="s">
        <v>98</v>
      </c>
    </row>
    <row r="79" spans="1:2">
      <c r="A79" s="1">
        <v>31034</v>
      </c>
      <c r="B79" t="s">
        <v>98</v>
      </c>
    </row>
    <row r="80" spans="1:2">
      <c r="A80" s="1">
        <v>31035</v>
      </c>
      <c r="B80" t="s">
        <v>98</v>
      </c>
    </row>
    <row r="81" spans="1:2">
      <c r="A81" s="1">
        <v>31036</v>
      </c>
      <c r="B81" t="s">
        <v>98</v>
      </c>
    </row>
    <row r="82" spans="1:2">
      <c r="A82" s="1">
        <v>31037</v>
      </c>
      <c r="B82" t="s">
        <v>98</v>
      </c>
    </row>
    <row r="83" spans="1:2">
      <c r="A83" s="1">
        <v>31038</v>
      </c>
      <c r="B83" t="s">
        <v>98</v>
      </c>
    </row>
    <row r="84" spans="1:2">
      <c r="A84" s="1">
        <v>31039</v>
      </c>
      <c r="B84" t="s">
        <v>98</v>
      </c>
    </row>
    <row r="85" spans="1:2">
      <c r="A85" s="1">
        <v>31040</v>
      </c>
      <c r="B85" t="s">
        <v>98</v>
      </c>
    </row>
    <row r="86" spans="1:2">
      <c r="A86" s="1">
        <v>31041</v>
      </c>
      <c r="B86" t="s">
        <v>98</v>
      </c>
    </row>
    <row r="87" spans="1:2">
      <c r="A87" s="1">
        <v>31042</v>
      </c>
      <c r="B87" t="s">
        <v>98</v>
      </c>
    </row>
    <row r="88" spans="1:2">
      <c r="A88" s="1">
        <v>31043</v>
      </c>
      <c r="B88" t="s">
        <v>98</v>
      </c>
    </row>
    <row r="89" spans="1:2">
      <c r="A89" s="1">
        <v>31044</v>
      </c>
      <c r="B89" t="s">
        <v>98</v>
      </c>
    </row>
    <row r="90" spans="1:2">
      <c r="A90" s="1">
        <v>31045</v>
      </c>
      <c r="B90" t="s">
        <v>98</v>
      </c>
    </row>
    <row r="91" spans="1:2">
      <c r="A91" s="1">
        <v>31046</v>
      </c>
      <c r="B91" t="s">
        <v>98</v>
      </c>
    </row>
    <row r="92" spans="1:2">
      <c r="A92" s="1">
        <v>31047</v>
      </c>
      <c r="B92" t="s">
        <v>98</v>
      </c>
    </row>
    <row r="93" spans="1:2">
      <c r="A93" s="1">
        <v>31048</v>
      </c>
      <c r="B93" t="s">
        <v>98</v>
      </c>
    </row>
    <row r="94" spans="1:2">
      <c r="A94" s="1">
        <v>31049</v>
      </c>
      <c r="B94" t="s">
        <v>98</v>
      </c>
    </row>
    <row r="95" spans="1:2">
      <c r="A95" s="1">
        <v>31050</v>
      </c>
      <c r="B95" t="s">
        <v>98</v>
      </c>
    </row>
    <row r="96" spans="1:2">
      <c r="A96" s="1">
        <v>31051</v>
      </c>
      <c r="B96" t="s">
        <v>98</v>
      </c>
    </row>
    <row r="97" spans="1:2">
      <c r="A97" s="1">
        <v>31052</v>
      </c>
      <c r="B97" t="s">
        <v>98</v>
      </c>
    </row>
    <row r="98" spans="1:2">
      <c r="A98" s="1">
        <v>31053</v>
      </c>
      <c r="B98" t="s">
        <v>98</v>
      </c>
    </row>
    <row r="99" spans="1:2">
      <c r="A99" s="1">
        <v>31054</v>
      </c>
      <c r="B99" t="s">
        <v>98</v>
      </c>
    </row>
    <row r="100" spans="1:2">
      <c r="A100" s="1">
        <v>31055</v>
      </c>
      <c r="B100" t="s">
        <v>98</v>
      </c>
    </row>
    <row r="101" spans="1:2">
      <c r="A101" s="1">
        <v>31056</v>
      </c>
      <c r="B101" t="s">
        <v>98</v>
      </c>
    </row>
    <row r="102" spans="1:2">
      <c r="A102" s="1">
        <v>31057</v>
      </c>
      <c r="B102" t="s">
        <v>98</v>
      </c>
    </row>
    <row r="103" spans="1:2">
      <c r="A103" s="1">
        <v>31058</v>
      </c>
      <c r="B103" t="s">
        <v>98</v>
      </c>
    </row>
    <row r="104" spans="1:2">
      <c r="A104" s="1">
        <v>31059</v>
      </c>
      <c r="B104" t="s">
        <v>98</v>
      </c>
    </row>
    <row r="105" spans="1:2">
      <c r="A105" s="1">
        <v>31060</v>
      </c>
      <c r="B105" t="s">
        <v>98</v>
      </c>
    </row>
    <row r="106" spans="1:2">
      <c r="A106" s="1">
        <v>31061</v>
      </c>
      <c r="B106" t="s">
        <v>98</v>
      </c>
    </row>
    <row r="107" spans="1:2">
      <c r="A107" s="1">
        <v>31062</v>
      </c>
      <c r="B107" t="s">
        <v>98</v>
      </c>
    </row>
    <row r="108" spans="1:2">
      <c r="A108" s="1">
        <v>31063</v>
      </c>
      <c r="B108" t="s">
        <v>98</v>
      </c>
    </row>
    <row r="109" spans="1:2">
      <c r="A109" s="1">
        <v>31064</v>
      </c>
      <c r="B109" t="s">
        <v>98</v>
      </c>
    </row>
    <row r="110" spans="1:2">
      <c r="A110" s="1">
        <v>31065</v>
      </c>
      <c r="B110" t="s">
        <v>98</v>
      </c>
    </row>
    <row r="111" spans="1:2">
      <c r="A111" s="1">
        <v>31066</v>
      </c>
      <c r="B111" t="s">
        <v>98</v>
      </c>
    </row>
    <row r="112" spans="1:2">
      <c r="A112" s="1">
        <v>31067</v>
      </c>
      <c r="B112" t="s">
        <v>98</v>
      </c>
    </row>
    <row r="113" spans="1:2">
      <c r="A113" s="1">
        <v>31068</v>
      </c>
      <c r="B113" t="s">
        <v>98</v>
      </c>
    </row>
    <row r="114" spans="1:2">
      <c r="A114" s="1">
        <v>31069</v>
      </c>
      <c r="B114" t="s">
        <v>98</v>
      </c>
    </row>
    <row r="115" spans="1:2">
      <c r="A115" s="1">
        <v>31070</v>
      </c>
      <c r="B115" t="s">
        <v>98</v>
      </c>
    </row>
    <row r="116" spans="1:2">
      <c r="A116" s="1">
        <v>31071</v>
      </c>
      <c r="B116" t="s">
        <v>98</v>
      </c>
    </row>
    <row r="117" spans="1:2">
      <c r="A117" s="1">
        <v>31072</v>
      </c>
      <c r="B117" t="s">
        <v>98</v>
      </c>
    </row>
    <row r="118" spans="1:2">
      <c r="A118" s="1">
        <v>31073</v>
      </c>
      <c r="B118" t="s">
        <v>98</v>
      </c>
    </row>
    <row r="119" spans="1:2">
      <c r="A119" s="1">
        <v>31074</v>
      </c>
      <c r="B119" t="s">
        <v>98</v>
      </c>
    </row>
    <row r="120" spans="1:2">
      <c r="A120" s="1">
        <v>31075</v>
      </c>
      <c r="B120" t="s">
        <v>98</v>
      </c>
    </row>
    <row r="121" spans="1:2">
      <c r="A121" s="1">
        <v>31076</v>
      </c>
      <c r="B121" t="s">
        <v>98</v>
      </c>
    </row>
    <row r="122" spans="1:2">
      <c r="A122" s="1">
        <v>31077</v>
      </c>
      <c r="B122" t="s">
        <v>98</v>
      </c>
    </row>
    <row r="123" spans="1:2">
      <c r="A123" s="1">
        <v>31078</v>
      </c>
      <c r="B123" t="s">
        <v>98</v>
      </c>
    </row>
    <row r="124" spans="1:2">
      <c r="A124" s="1">
        <v>31079</v>
      </c>
      <c r="B124" t="s">
        <v>98</v>
      </c>
    </row>
    <row r="125" spans="1:2">
      <c r="A125" s="1">
        <v>31080</v>
      </c>
      <c r="B125" t="s">
        <v>98</v>
      </c>
    </row>
    <row r="126" spans="1:2">
      <c r="A126" s="1">
        <v>31081</v>
      </c>
      <c r="B126" t="s">
        <v>98</v>
      </c>
    </row>
    <row r="127" spans="1:2">
      <c r="A127" s="1">
        <v>31082</v>
      </c>
      <c r="B127" t="s">
        <v>98</v>
      </c>
    </row>
    <row r="128" spans="1:2">
      <c r="A128" s="1">
        <v>31083</v>
      </c>
      <c r="B128" t="s">
        <v>98</v>
      </c>
    </row>
    <row r="129" spans="1:2">
      <c r="A129" s="1">
        <v>31084</v>
      </c>
      <c r="B129" t="s">
        <v>98</v>
      </c>
    </row>
    <row r="130" spans="1:2">
      <c r="A130" s="1">
        <v>31085</v>
      </c>
      <c r="B130" t="s">
        <v>98</v>
      </c>
    </row>
    <row r="131" spans="1:2">
      <c r="A131" s="1">
        <v>31086</v>
      </c>
      <c r="B131" t="s">
        <v>98</v>
      </c>
    </row>
    <row r="132" spans="1:2">
      <c r="A132" s="1">
        <v>31087</v>
      </c>
      <c r="B132" t="s">
        <v>98</v>
      </c>
    </row>
    <row r="133" spans="1:2">
      <c r="A133" s="1">
        <v>31088</v>
      </c>
      <c r="B133" t="s">
        <v>98</v>
      </c>
    </row>
    <row r="134" spans="1:2">
      <c r="A134" s="1">
        <v>31089</v>
      </c>
      <c r="B134" t="s">
        <v>98</v>
      </c>
    </row>
    <row r="135" spans="1:2">
      <c r="A135" s="1">
        <v>31090</v>
      </c>
      <c r="B135" t="s">
        <v>98</v>
      </c>
    </row>
    <row r="136" spans="1:2">
      <c r="A136" s="1">
        <v>31091</v>
      </c>
      <c r="B136" t="s">
        <v>98</v>
      </c>
    </row>
    <row r="137" spans="1:2">
      <c r="A137" s="1">
        <v>31092</v>
      </c>
      <c r="B137" t="s">
        <v>98</v>
      </c>
    </row>
    <row r="138" spans="1:2">
      <c r="A138" s="1">
        <v>31093</v>
      </c>
      <c r="B138" t="s">
        <v>98</v>
      </c>
    </row>
    <row r="139" spans="1:2">
      <c r="A139" s="1">
        <v>31094</v>
      </c>
      <c r="B139" t="s">
        <v>98</v>
      </c>
    </row>
    <row r="140" spans="1:2">
      <c r="A140" s="1">
        <v>31095</v>
      </c>
      <c r="B140" t="s">
        <v>98</v>
      </c>
    </row>
    <row r="141" spans="1:2">
      <c r="A141" s="1">
        <v>31096</v>
      </c>
      <c r="B141" t="s">
        <v>98</v>
      </c>
    </row>
    <row r="142" spans="1:2">
      <c r="A142" s="1">
        <v>31097</v>
      </c>
      <c r="B142" t="s">
        <v>98</v>
      </c>
    </row>
    <row r="143" spans="1:2">
      <c r="A143" s="1">
        <v>31098</v>
      </c>
      <c r="B143" t="s">
        <v>98</v>
      </c>
    </row>
    <row r="144" spans="1:2">
      <c r="A144" s="1">
        <v>31099</v>
      </c>
      <c r="B144" t="s">
        <v>98</v>
      </c>
    </row>
    <row r="145" spans="1:2">
      <c r="A145" s="1">
        <v>31100</v>
      </c>
      <c r="B145" t="s">
        <v>98</v>
      </c>
    </row>
    <row r="146" spans="1:2">
      <c r="A146" s="1">
        <v>31101</v>
      </c>
      <c r="B146" t="s">
        <v>98</v>
      </c>
    </row>
    <row r="147" spans="1:2">
      <c r="A147" s="1">
        <v>31102</v>
      </c>
      <c r="B147" t="s">
        <v>98</v>
      </c>
    </row>
    <row r="148" spans="1:2">
      <c r="A148" s="1">
        <v>31103</v>
      </c>
      <c r="B148" t="s">
        <v>98</v>
      </c>
    </row>
    <row r="149" spans="1:2">
      <c r="A149" s="1">
        <v>31104</v>
      </c>
      <c r="B149" t="s">
        <v>98</v>
      </c>
    </row>
    <row r="150" spans="1:2">
      <c r="A150" s="1">
        <v>31105</v>
      </c>
      <c r="B150" t="s">
        <v>98</v>
      </c>
    </row>
    <row r="151" spans="1:2">
      <c r="A151" s="1">
        <v>31106</v>
      </c>
      <c r="B151" t="s">
        <v>98</v>
      </c>
    </row>
    <row r="152" spans="1:2">
      <c r="A152" s="1"/>
      <c r="B152" t="s">
        <v>98</v>
      </c>
    </row>
    <row r="153" spans="1:2">
      <c r="A153" s="1">
        <v>31107</v>
      </c>
      <c r="B153" t="s">
        <v>98</v>
      </c>
    </row>
    <row r="154" spans="1:2">
      <c r="A154" s="1">
        <v>31108</v>
      </c>
      <c r="B154" t="s">
        <v>98</v>
      </c>
    </row>
    <row r="155" spans="1:2">
      <c r="A155" s="1">
        <v>31109</v>
      </c>
      <c r="B155" t="s">
        <v>98</v>
      </c>
    </row>
    <row r="156" spans="1:2">
      <c r="A156" s="1">
        <v>31110</v>
      </c>
      <c r="B156" t="s">
        <v>98</v>
      </c>
    </row>
    <row r="157" spans="1:2">
      <c r="A157" s="1">
        <v>31111</v>
      </c>
      <c r="B157" t="s">
        <v>98</v>
      </c>
    </row>
    <row r="158" spans="1:2">
      <c r="A158" s="1">
        <v>31112</v>
      </c>
      <c r="B158" t="s">
        <v>98</v>
      </c>
    </row>
    <row r="159" spans="1:2">
      <c r="A159" s="1">
        <v>31113</v>
      </c>
      <c r="B159" t="s">
        <v>98</v>
      </c>
    </row>
    <row r="160" spans="1:2">
      <c r="A160" s="1">
        <v>31114</v>
      </c>
      <c r="B160" t="s">
        <v>98</v>
      </c>
    </row>
    <row r="161" spans="1:2">
      <c r="A161" s="1">
        <v>31115</v>
      </c>
      <c r="B161" t="s">
        <v>98</v>
      </c>
    </row>
    <row r="162" spans="1:2">
      <c r="A162" s="1">
        <v>31116</v>
      </c>
      <c r="B162" t="s">
        <v>98</v>
      </c>
    </row>
    <row r="163" spans="1:2">
      <c r="A163" s="1">
        <v>31117</v>
      </c>
      <c r="B163" t="s">
        <v>98</v>
      </c>
    </row>
    <row r="164" spans="1:2">
      <c r="A164" s="1">
        <v>31118</v>
      </c>
      <c r="B164" t="s">
        <v>98</v>
      </c>
    </row>
    <row r="165" spans="1:2">
      <c r="A165" s="1">
        <v>31119</v>
      </c>
      <c r="B165" t="s">
        <v>98</v>
      </c>
    </row>
    <row r="166" spans="1:2">
      <c r="A166" s="1">
        <v>31120</v>
      </c>
      <c r="B166" t="s">
        <v>98</v>
      </c>
    </row>
    <row r="167" spans="1:2">
      <c r="A167" s="1">
        <v>31121</v>
      </c>
      <c r="B167" t="s">
        <v>98</v>
      </c>
    </row>
    <row r="168" spans="1:2">
      <c r="A168" s="1">
        <v>31122</v>
      </c>
      <c r="B168" t="s">
        <v>98</v>
      </c>
    </row>
    <row r="169" spans="1:2">
      <c r="A169" s="1">
        <v>31123</v>
      </c>
      <c r="B169" t="s">
        <v>98</v>
      </c>
    </row>
    <row r="170" spans="1:2">
      <c r="A170" s="1">
        <v>31124</v>
      </c>
      <c r="B170" t="s">
        <v>98</v>
      </c>
    </row>
    <row r="171" spans="1:2">
      <c r="A171" s="1">
        <v>31125</v>
      </c>
      <c r="B171" t="s">
        <v>98</v>
      </c>
    </row>
    <row r="172" spans="1:2">
      <c r="A172" s="1">
        <v>31126</v>
      </c>
      <c r="B172" t="s">
        <v>98</v>
      </c>
    </row>
    <row r="173" spans="1:2">
      <c r="A173" s="1">
        <v>31127</v>
      </c>
      <c r="B173" t="s">
        <v>98</v>
      </c>
    </row>
    <row r="174" spans="1:2">
      <c r="A174" s="1">
        <v>31128</v>
      </c>
      <c r="B174" t="s">
        <v>98</v>
      </c>
    </row>
    <row r="175" spans="1:2">
      <c r="A175" s="1">
        <v>31129</v>
      </c>
      <c r="B175" t="s">
        <v>98</v>
      </c>
    </row>
    <row r="176" spans="1:2">
      <c r="A176" s="1">
        <v>31130</v>
      </c>
      <c r="B176" t="s">
        <v>98</v>
      </c>
    </row>
    <row r="177" spans="1:2">
      <c r="A177" s="1">
        <v>31131</v>
      </c>
      <c r="B177" t="s">
        <v>98</v>
      </c>
    </row>
    <row r="178" spans="1:2">
      <c r="A178" s="1">
        <v>31132</v>
      </c>
      <c r="B178" t="s">
        <v>98</v>
      </c>
    </row>
    <row r="179" spans="1:2">
      <c r="A179" s="1">
        <v>31133</v>
      </c>
      <c r="B179" t="s">
        <v>98</v>
      </c>
    </row>
    <row r="180" spans="1:2">
      <c r="A180" s="1">
        <v>31134</v>
      </c>
      <c r="B180" t="s">
        <v>98</v>
      </c>
    </row>
    <row r="181" spans="1:2">
      <c r="A181" s="1">
        <v>31135</v>
      </c>
      <c r="B181" t="s">
        <v>98</v>
      </c>
    </row>
    <row r="182" spans="1:2">
      <c r="A182" s="1">
        <v>31136</v>
      </c>
      <c r="B182" t="s">
        <v>98</v>
      </c>
    </row>
    <row r="183" spans="1:2">
      <c r="A183" s="1">
        <v>31137</v>
      </c>
      <c r="B183" t="s">
        <v>98</v>
      </c>
    </row>
    <row r="184" spans="1:2">
      <c r="A184" s="1">
        <v>31138</v>
      </c>
      <c r="B184" t="s">
        <v>98</v>
      </c>
    </row>
    <row r="185" spans="1:2">
      <c r="A185" s="1">
        <v>31139</v>
      </c>
      <c r="B185" t="s">
        <v>98</v>
      </c>
    </row>
    <row r="186" spans="1:2">
      <c r="A186" s="1">
        <v>31140</v>
      </c>
      <c r="B186" t="s">
        <v>98</v>
      </c>
    </row>
    <row r="187" spans="1:2">
      <c r="A187" s="1">
        <v>31141</v>
      </c>
      <c r="B187" t="s">
        <v>98</v>
      </c>
    </row>
    <row r="188" spans="1:2">
      <c r="A188" s="1">
        <v>31142</v>
      </c>
      <c r="B188" t="s">
        <v>98</v>
      </c>
    </row>
    <row r="189" spans="1:2">
      <c r="A189" s="1">
        <v>31143</v>
      </c>
      <c r="B189" t="s">
        <v>98</v>
      </c>
    </row>
    <row r="190" spans="1:2">
      <c r="A190" s="1">
        <v>31144</v>
      </c>
      <c r="B190" t="s">
        <v>98</v>
      </c>
    </row>
    <row r="191" spans="1:2">
      <c r="A191" s="1">
        <v>31145</v>
      </c>
      <c r="B191" t="s">
        <v>98</v>
      </c>
    </row>
    <row r="192" spans="1:2">
      <c r="A192" s="1">
        <v>31146</v>
      </c>
      <c r="B192" t="s">
        <v>98</v>
      </c>
    </row>
    <row r="193" spans="1:2">
      <c r="A193" s="1">
        <v>31147</v>
      </c>
      <c r="B193" t="s">
        <v>98</v>
      </c>
    </row>
    <row r="194" spans="1:2">
      <c r="A194" s="1">
        <v>31148</v>
      </c>
      <c r="B194" t="s">
        <v>98</v>
      </c>
    </row>
    <row r="195" spans="1:2">
      <c r="A195" s="1">
        <v>31149</v>
      </c>
      <c r="B195" t="s">
        <v>98</v>
      </c>
    </row>
    <row r="196" spans="1:2">
      <c r="A196" s="1">
        <v>31150</v>
      </c>
      <c r="B196" t="s">
        <v>98</v>
      </c>
    </row>
    <row r="197" spans="1:2">
      <c r="A197" s="1">
        <v>31151</v>
      </c>
      <c r="B197" t="s">
        <v>98</v>
      </c>
    </row>
    <row r="198" spans="1:2">
      <c r="A198" s="1">
        <v>31152</v>
      </c>
      <c r="B198" t="s">
        <v>98</v>
      </c>
    </row>
    <row r="199" spans="1:2">
      <c r="A199" s="1">
        <v>31153</v>
      </c>
      <c r="B199" t="s">
        <v>98</v>
      </c>
    </row>
    <row r="200" spans="1:2">
      <c r="A200" s="1">
        <v>31154</v>
      </c>
      <c r="B200" t="s">
        <v>98</v>
      </c>
    </row>
    <row r="201" spans="1:2">
      <c r="A201" s="1">
        <v>31155</v>
      </c>
      <c r="B201" t="s">
        <v>98</v>
      </c>
    </row>
    <row r="202" spans="1:2">
      <c r="A202" s="1">
        <v>31156</v>
      </c>
      <c r="B202" t="s">
        <v>98</v>
      </c>
    </row>
    <row r="203" spans="1:2">
      <c r="A203" s="1">
        <v>31157</v>
      </c>
      <c r="B203" t="s">
        <v>98</v>
      </c>
    </row>
    <row r="204" spans="1:2">
      <c r="A204" s="1">
        <v>31158</v>
      </c>
      <c r="B204" t="s">
        <v>98</v>
      </c>
    </row>
    <row r="205" spans="1:2">
      <c r="A205" s="1">
        <v>31159</v>
      </c>
      <c r="B205" t="s">
        <v>98</v>
      </c>
    </row>
    <row r="206" spans="1:2">
      <c r="A206" s="1">
        <v>31160</v>
      </c>
      <c r="B206" t="s">
        <v>98</v>
      </c>
    </row>
    <row r="207" spans="1:2">
      <c r="A207" s="1">
        <v>31161</v>
      </c>
      <c r="B207" t="s">
        <v>98</v>
      </c>
    </row>
    <row r="208" spans="1:2">
      <c r="A208" s="1">
        <v>31162</v>
      </c>
      <c r="B208" t="s">
        <v>98</v>
      </c>
    </row>
    <row r="209" spans="1:2">
      <c r="A209" s="1">
        <v>31163</v>
      </c>
      <c r="B209" t="s">
        <v>98</v>
      </c>
    </row>
    <row r="210" spans="1:2">
      <c r="A210" s="1">
        <v>31164</v>
      </c>
      <c r="B210" t="s">
        <v>98</v>
      </c>
    </row>
    <row r="211" spans="1:2">
      <c r="A211" s="1">
        <v>31165</v>
      </c>
      <c r="B211" t="s">
        <v>98</v>
      </c>
    </row>
    <row r="212" spans="1:2">
      <c r="A212" s="1">
        <v>31166</v>
      </c>
      <c r="B212" t="s">
        <v>98</v>
      </c>
    </row>
    <row r="213" spans="1:2">
      <c r="A213" s="1">
        <v>31167</v>
      </c>
      <c r="B213" t="s">
        <v>98</v>
      </c>
    </row>
    <row r="214" spans="1:2">
      <c r="A214" s="1">
        <v>31168</v>
      </c>
      <c r="B214" t="s">
        <v>98</v>
      </c>
    </row>
    <row r="215" spans="1:2">
      <c r="A215" s="1">
        <v>31169</v>
      </c>
      <c r="B215" t="s">
        <v>98</v>
      </c>
    </row>
    <row r="216" spans="1:2">
      <c r="A216" s="1">
        <v>31170</v>
      </c>
      <c r="B216" t="s">
        <v>98</v>
      </c>
    </row>
    <row r="217" spans="1:2">
      <c r="A217" s="1">
        <v>31171</v>
      </c>
      <c r="B217" t="s">
        <v>98</v>
      </c>
    </row>
    <row r="218" spans="1:2">
      <c r="A218" s="1">
        <v>31172</v>
      </c>
      <c r="B218" t="s">
        <v>98</v>
      </c>
    </row>
    <row r="219" spans="1:2">
      <c r="A219" s="1">
        <v>31173</v>
      </c>
      <c r="B219" t="s">
        <v>98</v>
      </c>
    </row>
    <row r="220" spans="1:2">
      <c r="A220" s="1">
        <v>31174</v>
      </c>
      <c r="B220" t="s">
        <v>98</v>
      </c>
    </row>
    <row r="221" spans="1:2">
      <c r="A221" s="1">
        <v>31175</v>
      </c>
      <c r="B221" t="s">
        <v>98</v>
      </c>
    </row>
    <row r="222" spans="1:2">
      <c r="A222" s="1">
        <v>31176</v>
      </c>
      <c r="B222" t="s">
        <v>98</v>
      </c>
    </row>
    <row r="223" spans="1:2">
      <c r="A223" s="1">
        <v>31177</v>
      </c>
      <c r="B223" t="s">
        <v>98</v>
      </c>
    </row>
    <row r="224" spans="1:2">
      <c r="A224" s="1">
        <v>31178</v>
      </c>
      <c r="B224" t="s">
        <v>98</v>
      </c>
    </row>
    <row r="225" spans="1:2">
      <c r="A225" s="1">
        <v>31179</v>
      </c>
      <c r="B225" t="s">
        <v>98</v>
      </c>
    </row>
    <row r="226" spans="1:2">
      <c r="A226" s="1">
        <v>31180</v>
      </c>
      <c r="B226" t="s">
        <v>98</v>
      </c>
    </row>
    <row r="227" spans="1:2">
      <c r="A227" s="1">
        <v>31181</v>
      </c>
      <c r="B227" t="s">
        <v>98</v>
      </c>
    </row>
    <row r="228" spans="1:2">
      <c r="A228" s="1">
        <v>31182</v>
      </c>
      <c r="B228" t="s">
        <v>98</v>
      </c>
    </row>
    <row r="229" spans="1:2">
      <c r="A229" s="1">
        <v>31183</v>
      </c>
      <c r="B229" t="s">
        <v>98</v>
      </c>
    </row>
    <row r="230" spans="1:2">
      <c r="A230" s="1">
        <v>31184</v>
      </c>
      <c r="B230" t="s">
        <v>98</v>
      </c>
    </row>
    <row r="231" spans="1:2">
      <c r="A231" s="1">
        <v>31185</v>
      </c>
      <c r="B231" t="s">
        <v>98</v>
      </c>
    </row>
    <row r="232" spans="1:2">
      <c r="A232" s="1">
        <v>31186</v>
      </c>
      <c r="B232" t="s">
        <v>98</v>
      </c>
    </row>
    <row r="233" spans="1:2">
      <c r="A233" s="1">
        <v>31187</v>
      </c>
      <c r="B233" t="s">
        <v>98</v>
      </c>
    </row>
    <row r="234" spans="1:2">
      <c r="A234" s="1">
        <v>31188</v>
      </c>
      <c r="B234" t="s">
        <v>98</v>
      </c>
    </row>
    <row r="235" spans="1:2">
      <c r="A235" s="1">
        <v>31189</v>
      </c>
      <c r="B235" t="s">
        <v>98</v>
      </c>
    </row>
    <row r="236" spans="1:2">
      <c r="A236" s="1">
        <v>31190</v>
      </c>
      <c r="B236" t="s">
        <v>98</v>
      </c>
    </row>
    <row r="237" spans="1:2">
      <c r="A237" s="1">
        <v>31191</v>
      </c>
      <c r="B237" t="s">
        <v>98</v>
      </c>
    </row>
    <row r="238" spans="1:2">
      <c r="A238" s="1">
        <v>31192</v>
      </c>
      <c r="B238" t="s">
        <v>98</v>
      </c>
    </row>
    <row r="239" spans="1:2">
      <c r="A239" s="1">
        <v>31193</v>
      </c>
      <c r="B239" t="s">
        <v>98</v>
      </c>
    </row>
    <row r="240" spans="1:2">
      <c r="A240" s="1">
        <v>31194</v>
      </c>
      <c r="B240" t="s">
        <v>98</v>
      </c>
    </row>
    <row r="241" spans="1:2">
      <c r="A241" s="1">
        <v>31195</v>
      </c>
      <c r="B241" t="s">
        <v>98</v>
      </c>
    </row>
    <row r="242" spans="1:2">
      <c r="A242" s="1">
        <v>31196</v>
      </c>
      <c r="B242" t="s">
        <v>98</v>
      </c>
    </row>
    <row r="243" spans="1:2">
      <c r="A243" s="1">
        <v>31197</v>
      </c>
      <c r="B243" t="s">
        <v>98</v>
      </c>
    </row>
    <row r="244" spans="1:2">
      <c r="A244" s="1">
        <v>31198</v>
      </c>
      <c r="B244" t="s">
        <v>98</v>
      </c>
    </row>
    <row r="245" spans="1:2">
      <c r="A245" s="1">
        <v>31199</v>
      </c>
      <c r="B245" t="s">
        <v>98</v>
      </c>
    </row>
    <row r="246" spans="1:2">
      <c r="A246" s="1">
        <v>31200</v>
      </c>
      <c r="B246" t="s">
        <v>98</v>
      </c>
    </row>
    <row r="247" spans="1:2">
      <c r="A247" s="1">
        <v>31201</v>
      </c>
      <c r="B247" t="s">
        <v>98</v>
      </c>
    </row>
    <row r="248" spans="1:2">
      <c r="A248" s="1">
        <v>31202</v>
      </c>
      <c r="B248" t="s">
        <v>98</v>
      </c>
    </row>
    <row r="249" spans="1:2">
      <c r="A249" s="1">
        <v>31203</v>
      </c>
      <c r="B249" t="s">
        <v>98</v>
      </c>
    </row>
    <row r="250" spans="1:2">
      <c r="A250" s="1">
        <v>31204</v>
      </c>
      <c r="B250" t="s">
        <v>98</v>
      </c>
    </row>
    <row r="251" spans="1:2">
      <c r="A251" s="1">
        <v>31205</v>
      </c>
      <c r="B251" t="s">
        <v>98</v>
      </c>
    </row>
    <row r="252" spans="1:2">
      <c r="A252" s="1">
        <v>31206</v>
      </c>
      <c r="B252" t="s">
        <v>98</v>
      </c>
    </row>
    <row r="253" spans="1:2">
      <c r="A253" s="1">
        <v>31207</v>
      </c>
      <c r="B253" t="s">
        <v>98</v>
      </c>
    </row>
    <row r="254" spans="1:2">
      <c r="A254" s="1">
        <v>31208</v>
      </c>
      <c r="B254" t="s">
        <v>98</v>
      </c>
    </row>
    <row r="255" spans="1:2">
      <c r="A255" s="1">
        <v>31209</v>
      </c>
      <c r="B255" t="s">
        <v>98</v>
      </c>
    </row>
    <row r="256" spans="1:2">
      <c r="A256" s="1">
        <v>31210</v>
      </c>
      <c r="B256" t="s">
        <v>98</v>
      </c>
    </row>
    <row r="257" spans="1:2">
      <c r="A257" s="1">
        <v>31211</v>
      </c>
      <c r="B257" t="s">
        <v>98</v>
      </c>
    </row>
    <row r="258" spans="1:2">
      <c r="A258" s="1">
        <v>31212</v>
      </c>
      <c r="B258" t="s">
        <v>98</v>
      </c>
    </row>
    <row r="259" spans="1:2">
      <c r="A259" s="1">
        <v>31213</v>
      </c>
      <c r="B259" t="s">
        <v>98</v>
      </c>
    </row>
    <row r="260" spans="1:2">
      <c r="A260" s="1">
        <v>31214</v>
      </c>
      <c r="B260" t="s">
        <v>98</v>
      </c>
    </row>
    <row r="261" spans="1:2">
      <c r="A261" s="1">
        <v>31215</v>
      </c>
      <c r="B261" t="s">
        <v>98</v>
      </c>
    </row>
    <row r="262" spans="1:2">
      <c r="A262" s="1">
        <v>31216</v>
      </c>
      <c r="B262" t="s">
        <v>98</v>
      </c>
    </row>
    <row r="263" spans="1:2">
      <c r="A263" s="1">
        <v>31217</v>
      </c>
      <c r="B263" t="s">
        <v>98</v>
      </c>
    </row>
    <row r="264" spans="1:2">
      <c r="A264" s="1">
        <v>31218</v>
      </c>
      <c r="B264" t="s">
        <v>98</v>
      </c>
    </row>
    <row r="265" spans="1:2">
      <c r="A265" s="1">
        <v>31219</v>
      </c>
      <c r="B265" t="s">
        <v>98</v>
      </c>
    </row>
    <row r="266" spans="1:2">
      <c r="A266" s="1">
        <v>31220</v>
      </c>
      <c r="B266" t="s">
        <v>98</v>
      </c>
    </row>
    <row r="267" spans="1:2">
      <c r="A267" s="1">
        <v>31221</v>
      </c>
      <c r="B267" t="s">
        <v>98</v>
      </c>
    </row>
    <row r="268" spans="1:2">
      <c r="A268" s="1">
        <v>31222</v>
      </c>
      <c r="B268" t="s">
        <v>98</v>
      </c>
    </row>
    <row r="269" spans="1:2">
      <c r="A269" s="1">
        <v>31223</v>
      </c>
      <c r="B269" t="s">
        <v>98</v>
      </c>
    </row>
    <row r="270" spans="1:2">
      <c r="A270" s="1">
        <v>31224</v>
      </c>
      <c r="B270" t="s">
        <v>98</v>
      </c>
    </row>
    <row r="271" spans="1:2">
      <c r="A271" s="1">
        <v>31225</v>
      </c>
      <c r="B271" t="s">
        <v>98</v>
      </c>
    </row>
    <row r="272" spans="1:2">
      <c r="A272" s="1">
        <v>31226</v>
      </c>
      <c r="B272" t="s">
        <v>98</v>
      </c>
    </row>
    <row r="273" spans="1:2">
      <c r="A273" s="1">
        <v>31227</v>
      </c>
      <c r="B273" t="s">
        <v>98</v>
      </c>
    </row>
    <row r="274" spans="1:2">
      <c r="A274" s="1">
        <v>31228</v>
      </c>
      <c r="B274" t="s">
        <v>98</v>
      </c>
    </row>
    <row r="275" spans="1:2">
      <c r="A275" s="1">
        <v>31229</v>
      </c>
      <c r="B275" t="s">
        <v>98</v>
      </c>
    </row>
    <row r="276" spans="1:2">
      <c r="A276" s="1">
        <v>31230</v>
      </c>
      <c r="B276" t="s">
        <v>98</v>
      </c>
    </row>
    <row r="277" spans="1:2">
      <c r="A277" s="1">
        <v>31231</v>
      </c>
      <c r="B277" t="s">
        <v>98</v>
      </c>
    </row>
    <row r="278" spans="1:2">
      <c r="A278" s="1">
        <v>31232</v>
      </c>
      <c r="B278" t="s">
        <v>98</v>
      </c>
    </row>
    <row r="279" spans="1:2">
      <c r="A279" s="1">
        <v>31233</v>
      </c>
      <c r="B279" t="s">
        <v>98</v>
      </c>
    </row>
    <row r="280" spans="1:2">
      <c r="A280" s="1">
        <v>31234</v>
      </c>
      <c r="B280" t="s">
        <v>98</v>
      </c>
    </row>
    <row r="281" spans="1:2">
      <c r="A281" s="1">
        <v>31235</v>
      </c>
      <c r="B281" t="s">
        <v>98</v>
      </c>
    </row>
    <row r="282" spans="1:2">
      <c r="A282" s="1">
        <v>31236</v>
      </c>
      <c r="B282" t="s">
        <v>98</v>
      </c>
    </row>
    <row r="283" spans="1:2">
      <c r="A283" s="1">
        <v>31237</v>
      </c>
      <c r="B283" t="s">
        <v>98</v>
      </c>
    </row>
    <row r="284" spans="1:2">
      <c r="A284" s="1">
        <v>31238</v>
      </c>
      <c r="B284" t="s">
        <v>98</v>
      </c>
    </row>
    <row r="285" spans="1:2">
      <c r="A285" s="1">
        <v>31239</v>
      </c>
      <c r="B285" t="s">
        <v>98</v>
      </c>
    </row>
    <row r="286" spans="1:2">
      <c r="A286" s="1">
        <v>31240</v>
      </c>
      <c r="B286" t="s">
        <v>98</v>
      </c>
    </row>
    <row r="287" spans="1:2">
      <c r="A287" s="1">
        <v>31241</v>
      </c>
      <c r="B287" t="s">
        <v>98</v>
      </c>
    </row>
    <row r="288" spans="1:2">
      <c r="A288" s="1">
        <v>31242</v>
      </c>
      <c r="B288" t="s">
        <v>98</v>
      </c>
    </row>
    <row r="289" spans="1:2">
      <c r="A289" s="1">
        <v>31243</v>
      </c>
      <c r="B289" t="s">
        <v>98</v>
      </c>
    </row>
    <row r="290" spans="1:2">
      <c r="A290" s="1">
        <v>31244</v>
      </c>
      <c r="B290" t="s">
        <v>98</v>
      </c>
    </row>
    <row r="291" spans="1:2">
      <c r="A291" s="1">
        <v>31245</v>
      </c>
      <c r="B291" t="s">
        <v>98</v>
      </c>
    </row>
    <row r="292" spans="1:2">
      <c r="A292" s="1">
        <v>31246</v>
      </c>
      <c r="B292" t="s">
        <v>98</v>
      </c>
    </row>
    <row r="293" spans="1:2">
      <c r="A293" s="1">
        <v>31247</v>
      </c>
      <c r="B293" t="s">
        <v>98</v>
      </c>
    </row>
    <row r="294" spans="1:2">
      <c r="A294" s="1">
        <v>31248</v>
      </c>
      <c r="B294" t="s">
        <v>98</v>
      </c>
    </row>
    <row r="295" spans="1:2">
      <c r="A295" s="1">
        <v>31249</v>
      </c>
      <c r="B295" t="s">
        <v>98</v>
      </c>
    </row>
    <row r="296" spans="1:2">
      <c r="A296" s="1">
        <v>31250</v>
      </c>
      <c r="B296" t="s">
        <v>98</v>
      </c>
    </row>
    <row r="297" spans="1:2">
      <c r="A297" s="1">
        <v>31251</v>
      </c>
      <c r="B297" t="s">
        <v>98</v>
      </c>
    </row>
    <row r="298" spans="1:2">
      <c r="A298" s="1">
        <v>31252</v>
      </c>
      <c r="B298" t="s">
        <v>98</v>
      </c>
    </row>
    <row r="299" spans="1:2">
      <c r="A299" s="1">
        <v>31253</v>
      </c>
      <c r="B299" t="s">
        <v>98</v>
      </c>
    </row>
    <row r="300" spans="1:2">
      <c r="A300" s="1">
        <v>31254</v>
      </c>
      <c r="B300" t="s">
        <v>98</v>
      </c>
    </row>
    <row r="301" spans="1:2">
      <c r="A301" s="1">
        <v>31255</v>
      </c>
      <c r="B301" t="s">
        <v>98</v>
      </c>
    </row>
    <row r="302" spans="1:2">
      <c r="A302" s="1">
        <v>31256</v>
      </c>
      <c r="B302" t="s">
        <v>98</v>
      </c>
    </row>
    <row r="303" spans="1:2">
      <c r="A303" s="1">
        <v>31257</v>
      </c>
      <c r="B303" t="s">
        <v>98</v>
      </c>
    </row>
    <row r="304" spans="1:2">
      <c r="A304" s="1">
        <v>31258</v>
      </c>
      <c r="B304" t="s">
        <v>98</v>
      </c>
    </row>
    <row r="305" spans="1:2">
      <c r="A305" s="1">
        <v>31259</v>
      </c>
      <c r="B305" t="s">
        <v>98</v>
      </c>
    </row>
    <row r="306" spans="1:2">
      <c r="A306" s="1">
        <v>31260</v>
      </c>
      <c r="B306" t="s">
        <v>98</v>
      </c>
    </row>
    <row r="307" spans="1:2">
      <c r="A307" s="1">
        <v>31261</v>
      </c>
      <c r="B307" t="s">
        <v>98</v>
      </c>
    </row>
    <row r="308" spans="1:2">
      <c r="A308" s="1">
        <v>31262</v>
      </c>
      <c r="B308" t="s">
        <v>98</v>
      </c>
    </row>
    <row r="309" spans="1:2">
      <c r="A309" s="1">
        <v>31263</v>
      </c>
      <c r="B309" t="s">
        <v>98</v>
      </c>
    </row>
    <row r="310" spans="1:2">
      <c r="A310" s="1">
        <v>31264</v>
      </c>
      <c r="B310" t="s">
        <v>98</v>
      </c>
    </row>
    <row r="311" spans="1:2">
      <c r="A311" s="1">
        <v>31265</v>
      </c>
      <c r="B311" t="s">
        <v>98</v>
      </c>
    </row>
    <row r="312" spans="1:2">
      <c r="A312" s="1">
        <v>31266</v>
      </c>
      <c r="B312" t="s">
        <v>98</v>
      </c>
    </row>
    <row r="313" spans="1:2">
      <c r="A313" s="1">
        <v>31267</v>
      </c>
      <c r="B313" t="s">
        <v>98</v>
      </c>
    </row>
    <row r="314" spans="1:2">
      <c r="A314" s="1">
        <v>31268</v>
      </c>
      <c r="B314" t="s">
        <v>98</v>
      </c>
    </row>
    <row r="315" spans="1:2">
      <c r="A315" s="1">
        <v>31269</v>
      </c>
      <c r="B315" t="s">
        <v>98</v>
      </c>
    </row>
    <row r="316" spans="1:2">
      <c r="A316" s="1">
        <v>31270</v>
      </c>
      <c r="B316" t="s">
        <v>98</v>
      </c>
    </row>
    <row r="317" spans="1:2">
      <c r="A317" s="1">
        <v>31271</v>
      </c>
      <c r="B317" t="s">
        <v>98</v>
      </c>
    </row>
    <row r="318" spans="1:2">
      <c r="A318" s="1">
        <v>31272</v>
      </c>
      <c r="B318" t="s">
        <v>98</v>
      </c>
    </row>
    <row r="319" spans="1:2">
      <c r="A319" s="1">
        <v>31273</v>
      </c>
      <c r="B319" t="s">
        <v>98</v>
      </c>
    </row>
    <row r="320" spans="1:2">
      <c r="A320" s="1">
        <v>31274</v>
      </c>
      <c r="B320" t="s">
        <v>98</v>
      </c>
    </row>
    <row r="321" spans="1:2">
      <c r="A321" s="1">
        <v>31275</v>
      </c>
      <c r="B321" t="s">
        <v>98</v>
      </c>
    </row>
    <row r="322" spans="1:2">
      <c r="A322" s="1">
        <v>31276</v>
      </c>
      <c r="B322" t="s">
        <v>98</v>
      </c>
    </row>
    <row r="323" spans="1:2">
      <c r="A323" s="1">
        <v>31277</v>
      </c>
      <c r="B323" t="s">
        <v>98</v>
      </c>
    </row>
    <row r="324" spans="1:2">
      <c r="A324" s="1">
        <v>31278</v>
      </c>
      <c r="B324" t="s">
        <v>98</v>
      </c>
    </row>
    <row r="325" spans="1:2">
      <c r="A325" s="1">
        <v>31279</v>
      </c>
      <c r="B325" t="s">
        <v>98</v>
      </c>
    </row>
    <row r="326" spans="1:2">
      <c r="A326" s="1">
        <v>31280</v>
      </c>
      <c r="B326" t="s">
        <v>98</v>
      </c>
    </row>
    <row r="327" spans="1:2">
      <c r="A327" s="1">
        <v>31281</v>
      </c>
      <c r="B327" t="s">
        <v>98</v>
      </c>
    </row>
    <row r="328" spans="1:2">
      <c r="A328" s="1">
        <v>31282</v>
      </c>
      <c r="B328" t="s">
        <v>98</v>
      </c>
    </row>
    <row r="329" spans="1:2">
      <c r="A329" s="1">
        <v>31283</v>
      </c>
      <c r="B329" t="s">
        <v>98</v>
      </c>
    </row>
    <row r="330" spans="1:2">
      <c r="A330" s="1">
        <v>31284</v>
      </c>
      <c r="B330" t="s">
        <v>98</v>
      </c>
    </row>
    <row r="331" spans="1:2">
      <c r="A331" s="1">
        <v>31285</v>
      </c>
      <c r="B331" t="s">
        <v>98</v>
      </c>
    </row>
    <row r="332" spans="1:2">
      <c r="A332" s="1">
        <v>31286</v>
      </c>
      <c r="B332" t="s">
        <v>98</v>
      </c>
    </row>
    <row r="333" spans="1:2">
      <c r="A333" s="1">
        <v>31287</v>
      </c>
      <c r="B333" t="s">
        <v>98</v>
      </c>
    </row>
    <row r="334" spans="1:2">
      <c r="A334" s="1">
        <v>31288</v>
      </c>
      <c r="B334" t="s">
        <v>98</v>
      </c>
    </row>
    <row r="335" spans="1:2">
      <c r="A335" s="1">
        <v>31289</v>
      </c>
      <c r="B335" t="s">
        <v>98</v>
      </c>
    </row>
    <row r="336" spans="1:2">
      <c r="A336" s="1">
        <v>31290</v>
      </c>
      <c r="B336" t="s">
        <v>98</v>
      </c>
    </row>
    <row r="337" spans="1:2">
      <c r="A337" s="1">
        <v>31291</v>
      </c>
      <c r="B337" t="s">
        <v>98</v>
      </c>
    </row>
    <row r="338" spans="1:2">
      <c r="A338" s="1">
        <v>31292</v>
      </c>
      <c r="B338" t="s">
        <v>98</v>
      </c>
    </row>
    <row r="339" spans="1:2">
      <c r="A339" s="1">
        <v>31293</v>
      </c>
      <c r="B339" t="s">
        <v>98</v>
      </c>
    </row>
    <row r="340" spans="1:2">
      <c r="A340" s="1">
        <v>31294</v>
      </c>
      <c r="B340" t="s">
        <v>98</v>
      </c>
    </row>
    <row r="341" spans="1:2">
      <c r="A341" s="1">
        <v>31295</v>
      </c>
      <c r="B341" t="s">
        <v>98</v>
      </c>
    </row>
    <row r="342" spans="1:2">
      <c r="A342" s="1">
        <v>31296</v>
      </c>
      <c r="B342" t="s">
        <v>98</v>
      </c>
    </row>
    <row r="343" spans="1:2">
      <c r="A343" s="1">
        <v>31297</v>
      </c>
      <c r="B343" t="s">
        <v>98</v>
      </c>
    </row>
    <row r="344" spans="1:2">
      <c r="A344" s="1">
        <v>31298</v>
      </c>
      <c r="B344" t="s">
        <v>98</v>
      </c>
    </row>
    <row r="345" spans="1:2">
      <c r="A345" s="1">
        <v>31299</v>
      </c>
      <c r="B345" t="s">
        <v>98</v>
      </c>
    </row>
    <row r="346" spans="1:2">
      <c r="A346" s="1">
        <v>31300</v>
      </c>
      <c r="B346" t="s">
        <v>98</v>
      </c>
    </row>
    <row r="347" spans="1:2">
      <c r="A347" s="1">
        <v>31301</v>
      </c>
      <c r="B347" t="s">
        <v>98</v>
      </c>
    </row>
    <row r="348" spans="1:2">
      <c r="A348" s="1">
        <v>31302</v>
      </c>
      <c r="B348" t="s">
        <v>98</v>
      </c>
    </row>
    <row r="349" spans="1:2">
      <c r="A349" s="1">
        <v>31303</v>
      </c>
      <c r="B349" t="s">
        <v>98</v>
      </c>
    </row>
    <row r="350" spans="1:2">
      <c r="A350" s="1">
        <v>31304</v>
      </c>
      <c r="B350" t="s">
        <v>98</v>
      </c>
    </row>
    <row r="351" spans="1:2">
      <c r="A351" s="1">
        <v>31305</v>
      </c>
      <c r="B351" t="s">
        <v>98</v>
      </c>
    </row>
    <row r="352" spans="1:2">
      <c r="A352" s="1">
        <v>31306</v>
      </c>
      <c r="B352" t="s">
        <v>98</v>
      </c>
    </row>
    <row r="353" spans="1:3">
      <c r="A353" s="1">
        <v>31307</v>
      </c>
      <c r="B353" t="s">
        <v>98</v>
      </c>
    </row>
    <row r="354" spans="1:3">
      <c r="A354" s="1">
        <v>31308</v>
      </c>
      <c r="B354" t="s">
        <v>98</v>
      </c>
    </row>
    <row r="355" spans="1:3">
      <c r="A355" s="1">
        <v>31309</v>
      </c>
      <c r="B355" t="s">
        <v>98</v>
      </c>
    </row>
    <row r="356" spans="1:3">
      <c r="A356" s="1">
        <v>31310</v>
      </c>
      <c r="B356" t="s">
        <v>98</v>
      </c>
    </row>
    <row r="357" spans="1:3">
      <c r="A357" s="1">
        <v>31311</v>
      </c>
      <c r="B357" t="s">
        <v>98</v>
      </c>
    </row>
    <row r="358" spans="1:3">
      <c r="A358" s="1">
        <v>31312</v>
      </c>
      <c r="B358" t="s">
        <v>98</v>
      </c>
    </row>
    <row r="359" spans="1:3">
      <c r="A359" s="1">
        <v>31313</v>
      </c>
      <c r="B359" t="s">
        <v>98</v>
      </c>
    </row>
    <row r="360" spans="1:3">
      <c r="A360" s="1">
        <v>31314</v>
      </c>
      <c r="B360" t="s">
        <v>98</v>
      </c>
    </row>
    <row r="361" spans="1:3">
      <c r="A361" s="1">
        <v>31315</v>
      </c>
      <c r="B361" t="s">
        <v>98</v>
      </c>
    </row>
    <row r="362" spans="1:3">
      <c r="A362" s="1">
        <v>31316</v>
      </c>
      <c r="B362" t="s">
        <v>98</v>
      </c>
    </row>
    <row r="363" spans="1:3">
      <c r="A363" s="1">
        <v>31317</v>
      </c>
      <c r="B363" t="s">
        <v>98</v>
      </c>
    </row>
    <row r="364" spans="1:3">
      <c r="A364" s="1">
        <v>31318</v>
      </c>
      <c r="B364" t="s">
        <v>98</v>
      </c>
    </row>
    <row r="365" spans="1:3">
      <c r="A365" s="1">
        <v>31319</v>
      </c>
      <c r="B365" t="s">
        <v>98</v>
      </c>
    </row>
    <row r="366" spans="1:3">
      <c r="A366" s="1">
        <v>31320</v>
      </c>
      <c r="B366" t="s">
        <v>98</v>
      </c>
    </row>
    <row r="367" spans="1:3">
      <c r="A367" s="95"/>
      <c r="B367" s="95">
        <f>SUM(B1:B366)</f>
        <v>0.31496000000000002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 t="s">
        <v>98</v>
      </c>
    </row>
    <row r="2" spans="1:2">
      <c r="A2" s="1">
        <v>30591</v>
      </c>
      <c r="B2" t="s">
        <v>98</v>
      </c>
    </row>
    <row r="3" spans="1:2">
      <c r="A3" s="1">
        <v>30592</v>
      </c>
      <c r="B3" t="s">
        <v>98</v>
      </c>
    </row>
    <row r="4" spans="1:2">
      <c r="A4" s="1">
        <v>30593</v>
      </c>
      <c r="B4" t="s">
        <v>98</v>
      </c>
    </row>
    <row r="5" spans="1:2">
      <c r="A5" s="1">
        <v>30594</v>
      </c>
      <c r="B5" t="s">
        <v>98</v>
      </c>
    </row>
    <row r="6" spans="1:2">
      <c r="A6" s="1">
        <v>30595</v>
      </c>
      <c r="B6" t="s">
        <v>98</v>
      </c>
    </row>
    <row r="7" spans="1:2">
      <c r="A7" s="1">
        <v>30596</v>
      </c>
      <c r="B7" t="s">
        <v>98</v>
      </c>
    </row>
    <row r="8" spans="1:2">
      <c r="A8" s="1">
        <v>30597</v>
      </c>
      <c r="B8" t="s">
        <v>98</v>
      </c>
    </row>
    <row r="9" spans="1:2">
      <c r="A9" s="1">
        <v>30598</v>
      </c>
      <c r="B9" t="s">
        <v>98</v>
      </c>
    </row>
    <row r="10" spans="1:2">
      <c r="A10" s="1">
        <v>30599</v>
      </c>
      <c r="B10" t="s">
        <v>98</v>
      </c>
    </row>
    <row r="11" spans="1:2">
      <c r="A11" s="1">
        <v>30600</v>
      </c>
      <c r="B11" t="s">
        <v>98</v>
      </c>
    </row>
    <row r="12" spans="1:2">
      <c r="A12" s="1">
        <v>30601</v>
      </c>
      <c r="B12" t="s">
        <v>98</v>
      </c>
    </row>
    <row r="13" spans="1:2">
      <c r="A13" s="1">
        <v>30602</v>
      </c>
      <c r="B13" t="s">
        <v>98</v>
      </c>
    </row>
    <row r="14" spans="1:2">
      <c r="A14" s="1">
        <v>30603</v>
      </c>
      <c r="B14" t="s">
        <v>98</v>
      </c>
    </row>
    <row r="15" spans="1:2">
      <c r="A15" s="1">
        <v>30604</v>
      </c>
      <c r="B15" t="s">
        <v>98</v>
      </c>
    </row>
    <row r="16" spans="1:2">
      <c r="A16" s="1">
        <v>30605</v>
      </c>
      <c r="B16" t="s">
        <v>98</v>
      </c>
    </row>
    <row r="17" spans="1:2">
      <c r="A17" s="1">
        <v>30606</v>
      </c>
      <c r="B17" t="s">
        <v>98</v>
      </c>
    </row>
    <row r="18" spans="1:2">
      <c r="A18" s="1">
        <v>30607</v>
      </c>
      <c r="B18" t="s">
        <v>98</v>
      </c>
    </row>
    <row r="19" spans="1:2">
      <c r="A19" s="1">
        <v>30608</v>
      </c>
      <c r="B19" t="s">
        <v>98</v>
      </c>
    </row>
    <row r="20" spans="1:2">
      <c r="A20" s="1">
        <v>30609</v>
      </c>
      <c r="B20" t="s">
        <v>98</v>
      </c>
    </row>
    <row r="21" spans="1:2">
      <c r="A21" s="1">
        <v>30610</v>
      </c>
      <c r="B21" t="s">
        <v>98</v>
      </c>
    </row>
    <row r="22" spans="1:2">
      <c r="A22" s="1">
        <v>30611</v>
      </c>
      <c r="B22" t="s">
        <v>98</v>
      </c>
    </row>
    <row r="23" spans="1:2">
      <c r="A23" s="1">
        <v>30612</v>
      </c>
      <c r="B23" t="s">
        <v>98</v>
      </c>
    </row>
    <row r="24" spans="1:2">
      <c r="A24" s="1">
        <v>30613</v>
      </c>
      <c r="B24" t="s">
        <v>98</v>
      </c>
    </row>
    <row r="25" spans="1:2">
      <c r="A25" s="1">
        <v>30614</v>
      </c>
      <c r="B25" t="s">
        <v>98</v>
      </c>
    </row>
    <row r="26" spans="1:2">
      <c r="A26" s="1">
        <v>30615</v>
      </c>
      <c r="B26" t="s">
        <v>98</v>
      </c>
    </row>
    <row r="27" spans="1:2">
      <c r="A27" s="1">
        <v>30616</v>
      </c>
      <c r="B27" t="s">
        <v>98</v>
      </c>
    </row>
    <row r="28" spans="1:2">
      <c r="A28" s="1">
        <v>30617</v>
      </c>
      <c r="B28" t="s">
        <v>98</v>
      </c>
    </row>
    <row r="29" spans="1:2">
      <c r="A29" s="1">
        <v>30618</v>
      </c>
      <c r="B29" t="s">
        <v>98</v>
      </c>
    </row>
    <row r="30" spans="1:2">
      <c r="A30" s="1">
        <v>30619</v>
      </c>
      <c r="B30" t="s">
        <v>98</v>
      </c>
    </row>
    <row r="31" spans="1:2">
      <c r="A31" s="1">
        <v>30620</v>
      </c>
      <c r="B31" t="s">
        <v>98</v>
      </c>
    </row>
    <row r="32" spans="1:2">
      <c r="A32" s="1">
        <v>30621</v>
      </c>
      <c r="B32" t="s">
        <v>98</v>
      </c>
    </row>
    <row r="33" spans="1:2">
      <c r="A33" s="1">
        <v>30622</v>
      </c>
      <c r="B33" t="s">
        <v>98</v>
      </c>
    </row>
    <row r="34" spans="1:2">
      <c r="A34" s="1">
        <v>30623</v>
      </c>
      <c r="B34" t="s">
        <v>98</v>
      </c>
    </row>
    <row r="35" spans="1:2">
      <c r="A35" s="1">
        <v>30624</v>
      </c>
      <c r="B35" t="s">
        <v>98</v>
      </c>
    </row>
    <row r="36" spans="1:2">
      <c r="A36" s="1">
        <v>30625</v>
      </c>
      <c r="B36" t="s">
        <v>98</v>
      </c>
    </row>
    <row r="37" spans="1:2">
      <c r="A37" s="1">
        <v>30626</v>
      </c>
      <c r="B37" t="s">
        <v>98</v>
      </c>
    </row>
    <row r="38" spans="1:2">
      <c r="A38" s="1">
        <v>30627</v>
      </c>
      <c r="B38" t="s">
        <v>98</v>
      </c>
    </row>
    <row r="39" spans="1:2">
      <c r="A39" s="1">
        <v>30628</v>
      </c>
      <c r="B39" t="s">
        <v>98</v>
      </c>
    </row>
    <row r="40" spans="1:2">
      <c r="A40" s="1">
        <v>30629</v>
      </c>
      <c r="B40" t="s">
        <v>98</v>
      </c>
    </row>
    <row r="41" spans="1:2">
      <c r="A41" s="1">
        <v>30630</v>
      </c>
      <c r="B41" t="s">
        <v>98</v>
      </c>
    </row>
    <row r="42" spans="1:2">
      <c r="A42" s="1">
        <v>30631</v>
      </c>
      <c r="B42" t="s">
        <v>98</v>
      </c>
    </row>
    <row r="43" spans="1:2">
      <c r="A43" s="1">
        <v>30632</v>
      </c>
      <c r="B43" t="s">
        <v>98</v>
      </c>
    </row>
    <row r="44" spans="1:2">
      <c r="A44" s="1">
        <v>30633</v>
      </c>
      <c r="B44" t="s">
        <v>98</v>
      </c>
    </row>
    <row r="45" spans="1:2">
      <c r="A45" s="1">
        <v>30634</v>
      </c>
      <c r="B45" t="s">
        <v>98</v>
      </c>
    </row>
    <row r="46" spans="1:2">
      <c r="A46" s="1">
        <v>30635</v>
      </c>
      <c r="B46" t="s">
        <v>98</v>
      </c>
    </row>
    <row r="47" spans="1:2">
      <c r="A47" s="1">
        <v>30636</v>
      </c>
      <c r="B47" t="s">
        <v>98</v>
      </c>
    </row>
    <row r="48" spans="1:2">
      <c r="A48" s="1">
        <v>30637</v>
      </c>
      <c r="B48" t="s">
        <v>98</v>
      </c>
    </row>
    <row r="49" spans="1:2">
      <c r="A49" s="1">
        <v>30638</v>
      </c>
      <c r="B49" t="s">
        <v>98</v>
      </c>
    </row>
    <row r="50" spans="1:2">
      <c r="A50" s="1">
        <v>30639</v>
      </c>
      <c r="B50" t="s">
        <v>98</v>
      </c>
    </row>
    <row r="51" spans="1:2">
      <c r="A51" s="1">
        <v>30640</v>
      </c>
      <c r="B51" t="s">
        <v>98</v>
      </c>
    </row>
    <row r="52" spans="1:2">
      <c r="A52" s="1">
        <v>30641</v>
      </c>
      <c r="B52" t="s">
        <v>98</v>
      </c>
    </row>
    <row r="53" spans="1:2">
      <c r="A53" s="1">
        <v>30642</v>
      </c>
      <c r="B53" t="s">
        <v>98</v>
      </c>
    </row>
    <row r="54" spans="1:2">
      <c r="A54" s="1">
        <v>30643</v>
      </c>
      <c r="B54" t="s">
        <v>98</v>
      </c>
    </row>
    <row r="55" spans="1:2">
      <c r="A55" s="1">
        <v>30644</v>
      </c>
      <c r="B55" t="s">
        <v>98</v>
      </c>
    </row>
    <row r="56" spans="1:2">
      <c r="A56" s="1">
        <v>30645</v>
      </c>
      <c r="B56" t="s">
        <v>98</v>
      </c>
    </row>
    <row r="57" spans="1:2">
      <c r="A57" s="1">
        <v>30646</v>
      </c>
      <c r="B57" t="s">
        <v>98</v>
      </c>
    </row>
    <row r="58" spans="1:2">
      <c r="A58" s="1">
        <v>30647</v>
      </c>
      <c r="B58" t="s">
        <v>98</v>
      </c>
    </row>
    <row r="59" spans="1:2">
      <c r="A59" s="1">
        <v>30648</v>
      </c>
      <c r="B59" t="s">
        <v>98</v>
      </c>
    </row>
    <row r="60" spans="1:2">
      <c r="A60" s="1">
        <v>30649</v>
      </c>
      <c r="B60" t="s">
        <v>98</v>
      </c>
    </row>
    <row r="61" spans="1:2">
      <c r="A61" s="1">
        <v>30650</v>
      </c>
      <c r="B61" t="s">
        <v>98</v>
      </c>
    </row>
    <row r="62" spans="1:2">
      <c r="A62" s="1">
        <v>30651</v>
      </c>
      <c r="B62" t="s">
        <v>98</v>
      </c>
    </row>
    <row r="63" spans="1:2">
      <c r="A63" s="1">
        <v>30652</v>
      </c>
      <c r="B63" t="s">
        <v>98</v>
      </c>
    </row>
    <row r="64" spans="1:2">
      <c r="A64" s="1">
        <v>30653</v>
      </c>
      <c r="B64" t="s">
        <v>98</v>
      </c>
    </row>
    <row r="65" spans="1:2">
      <c r="A65" s="1">
        <v>30654</v>
      </c>
      <c r="B65" t="s">
        <v>98</v>
      </c>
    </row>
    <row r="66" spans="1:2">
      <c r="A66" s="1">
        <v>30655</v>
      </c>
      <c r="B66" t="s">
        <v>98</v>
      </c>
    </row>
    <row r="67" spans="1:2">
      <c r="A67" s="1">
        <v>30656</v>
      </c>
      <c r="B67" t="s">
        <v>98</v>
      </c>
    </row>
    <row r="68" spans="1:2">
      <c r="A68" s="1">
        <v>30657</v>
      </c>
      <c r="B68" t="s">
        <v>98</v>
      </c>
    </row>
    <row r="69" spans="1:2">
      <c r="A69" s="1">
        <v>30658</v>
      </c>
      <c r="B69" t="s">
        <v>98</v>
      </c>
    </row>
    <row r="70" spans="1:2">
      <c r="A70" s="1">
        <v>30659</v>
      </c>
      <c r="B70" t="s">
        <v>98</v>
      </c>
    </row>
    <row r="71" spans="1:2">
      <c r="A71" s="1">
        <v>30660</v>
      </c>
      <c r="B71" t="s">
        <v>98</v>
      </c>
    </row>
    <row r="72" spans="1:2">
      <c r="A72" s="1">
        <v>30661</v>
      </c>
      <c r="B72" t="s">
        <v>98</v>
      </c>
    </row>
    <row r="73" spans="1:2">
      <c r="A73" s="1">
        <v>30662</v>
      </c>
      <c r="B73" t="s">
        <v>98</v>
      </c>
    </row>
    <row r="74" spans="1:2">
      <c r="A74" s="1">
        <v>30663</v>
      </c>
      <c r="B74" t="s">
        <v>98</v>
      </c>
    </row>
    <row r="75" spans="1:2">
      <c r="A75" s="1">
        <v>30664</v>
      </c>
      <c r="B75" t="s">
        <v>98</v>
      </c>
    </row>
    <row r="76" spans="1:2">
      <c r="A76" s="1">
        <v>30665</v>
      </c>
      <c r="B76" t="s">
        <v>98</v>
      </c>
    </row>
    <row r="77" spans="1:2">
      <c r="A77" s="1">
        <v>30666</v>
      </c>
      <c r="B77" t="s">
        <v>98</v>
      </c>
    </row>
    <row r="78" spans="1:2">
      <c r="A78" s="1">
        <v>30667</v>
      </c>
      <c r="B78" t="s">
        <v>98</v>
      </c>
    </row>
    <row r="79" spans="1:2">
      <c r="A79" s="1">
        <v>30668</v>
      </c>
      <c r="B79" t="s">
        <v>98</v>
      </c>
    </row>
    <row r="80" spans="1:2">
      <c r="A80" s="1">
        <v>30669</v>
      </c>
      <c r="B80" t="s">
        <v>98</v>
      </c>
    </row>
    <row r="81" spans="1:2">
      <c r="A81" s="1">
        <v>30670</v>
      </c>
      <c r="B81" t="s">
        <v>98</v>
      </c>
    </row>
    <row r="82" spans="1:2">
      <c r="A82" s="1">
        <v>30671</v>
      </c>
      <c r="B82" t="s">
        <v>98</v>
      </c>
    </row>
    <row r="83" spans="1:2">
      <c r="A83" s="1">
        <v>30672</v>
      </c>
      <c r="B83" t="s">
        <v>98</v>
      </c>
    </row>
    <row r="84" spans="1:2">
      <c r="A84" s="1">
        <v>30673</v>
      </c>
      <c r="B84" t="s">
        <v>98</v>
      </c>
    </row>
    <row r="85" spans="1:2">
      <c r="A85" s="1">
        <v>30674</v>
      </c>
      <c r="B85" t="s">
        <v>98</v>
      </c>
    </row>
    <row r="86" spans="1:2">
      <c r="A86" s="1">
        <v>30675</v>
      </c>
      <c r="B86" t="s">
        <v>98</v>
      </c>
    </row>
    <row r="87" spans="1:2">
      <c r="A87" s="1">
        <v>30676</v>
      </c>
      <c r="B87" t="s">
        <v>98</v>
      </c>
    </row>
    <row r="88" spans="1:2">
      <c r="A88" s="1">
        <v>30677</v>
      </c>
      <c r="B88" t="s">
        <v>98</v>
      </c>
    </row>
    <row r="89" spans="1:2">
      <c r="A89" s="1">
        <v>30678</v>
      </c>
      <c r="B89" t="s">
        <v>98</v>
      </c>
    </row>
    <row r="90" spans="1:2">
      <c r="A90" s="1">
        <v>30679</v>
      </c>
      <c r="B90" t="s">
        <v>98</v>
      </c>
    </row>
    <row r="91" spans="1:2">
      <c r="A91" s="1">
        <v>30680</v>
      </c>
      <c r="B91" t="s">
        <v>98</v>
      </c>
    </row>
    <row r="92" spans="1:2">
      <c r="A92" s="1">
        <v>30681</v>
      </c>
      <c r="B92" t="s">
        <v>98</v>
      </c>
    </row>
    <row r="93" spans="1:2">
      <c r="A93" s="1">
        <v>30682</v>
      </c>
      <c r="B93" t="s">
        <v>98</v>
      </c>
    </row>
    <row r="94" spans="1:2">
      <c r="A94" s="1">
        <v>30683</v>
      </c>
      <c r="B94" t="s">
        <v>98</v>
      </c>
    </row>
    <row r="95" spans="1:2">
      <c r="A95" s="1">
        <v>30684</v>
      </c>
      <c r="B95" t="s">
        <v>98</v>
      </c>
    </row>
    <row r="96" spans="1:2">
      <c r="A96" s="1">
        <v>30685</v>
      </c>
      <c r="B96" t="s">
        <v>98</v>
      </c>
    </row>
    <row r="97" spans="1:2">
      <c r="A97" s="1">
        <v>30686</v>
      </c>
      <c r="B97" t="s">
        <v>98</v>
      </c>
    </row>
    <row r="98" spans="1:2">
      <c r="A98" s="1">
        <v>30687</v>
      </c>
      <c r="B98" t="s">
        <v>98</v>
      </c>
    </row>
    <row r="99" spans="1:2">
      <c r="A99" s="1">
        <v>30688</v>
      </c>
      <c r="B99" t="s">
        <v>98</v>
      </c>
    </row>
    <row r="100" spans="1:2">
      <c r="A100" s="1">
        <v>30689</v>
      </c>
      <c r="B100" t="s">
        <v>98</v>
      </c>
    </row>
    <row r="101" spans="1:2">
      <c r="A101" s="1">
        <v>30690</v>
      </c>
      <c r="B101" t="s">
        <v>98</v>
      </c>
    </row>
    <row r="102" spans="1:2">
      <c r="A102" s="1">
        <v>30691</v>
      </c>
      <c r="B102" t="s">
        <v>98</v>
      </c>
    </row>
    <row r="103" spans="1:2">
      <c r="A103" s="1">
        <v>30692</v>
      </c>
      <c r="B103" t="s">
        <v>98</v>
      </c>
    </row>
    <row r="104" spans="1:2">
      <c r="A104" s="1">
        <v>30693</v>
      </c>
      <c r="B104" t="s">
        <v>98</v>
      </c>
    </row>
    <row r="105" spans="1:2">
      <c r="A105" s="1">
        <v>30694</v>
      </c>
      <c r="B105" t="s">
        <v>98</v>
      </c>
    </row>
    <row r="106" spans="1:2">
      <c r="A106" s="1">
        <v>30695</v>
      </c>
      <c r="B106" t="s">
        <v>98</v>
      </c>
    </row>
    <row r="107" spans="1:2">
      <c r="A107" s="1">
        <v>30696</v>
      </c>
      <c r="B107" t="s">
        <v>98</v>
      </c>
    </row>
    <row r="108" spans="1:2">
      <c r="A108" s="1">
        <v>30697</v>
      </c>
      <c r="B108" t="s">
        <v>98</v>
      </c>
    </row>
    <row r="109" spans="1:2">
      <c r="A109" s="1">
        <v>30698</v>
      </c>
      <c r="B109" t="s">
        <v>98</v>
      </c>
    </row>
    <row r="110" spans="1:2">
      <c r="A110" s="1">
        <v>30699</v>
      </c>
      <c r="B110" t="s">
        <v>98</v>
      </c>
    </row>
    <row r="111" spans="1:2">
      <c r="A111" s="1">
        <v>30700</v>
      </c>
      <c r="B111" t="s">
        <v>98</v>
      </c>
    </row>
    <row r="112" spans="1:2">
      <c r="A112" s="1">
        <v>30701</v>
      </c>
      <c r="B112" t="s">
        <v>98</v>
      </c>
    </row>
    <row r="113" spans="1:2">
      <c r="A113" s="1">
        <v>30702</v>
      </c>
      <c r="B113" t="s">
        <v>98</v>
      </c>
    </row>
    <row r="114" spans="1:2">
      <c r="A114" s="1">
        <v>30703</v>
      </c>
      <c r="B114" t="s">
        <v>98</v>
      </c>
    </row>
    <row r="115" spans="1:2">
      <c r="A115" s="1">
        <v>30704</v>
      </c>
      <c r="B115" t="s">
        <v>98</v>
      </c>
    </row>
    <row r="116" spans="1:2">
      <c r="A116" s="1">
        <v>30705</v>
      </c>
      <c r="B116" t="s">
        <v>98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0.11811000000000001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0.11811000000000001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3.9370000000000002E-2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3.9370000000000002E-2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3.9370000000000002E-2</v>
      </c>
    </row>
    <row r="337" spans="1:2">
      <c r="A337" s="1">
        <v>30926</v>
      </c>
      <c r="B337">
        <v>0.27559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3.9370000000000002E-2</v>
      </c>
    </row>
    <row r="362" spans="1:3">
      <c r="A362" s="1">
        <v>30951</v>
      </c>
      <c r="B362">
        <v>0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0.66929000000000005</v>
      </c>
      <c r="C367" s="95">
        <f>SUM(B259:B366)</f>
        <v>0.66929000000000005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2026-01-05T17:34:44Z</dcterms:modified>
</cp:coreProperties>
</file>