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EB4053A-2B62-41D5-9FFC-39C3D8C6C8FB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39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25" i="21"/>
  <c r="F2" i="21"/>
  <c r="C367" i="55"/>
  <c r="B367" i="55"/>
  <c r="Q45" i="1"/>
  <c r="P45" i="1"/>
  <c r="D38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4"/>
  <c r="B367" i="54"/>
  <c r="Q44" i="1"/>
  <c r="P44" i="1"/>
  <c r="F3" i="21" l="1"/>
  <c r="F4" i="21"/>
  <c r="D37" i="6"/>
  <c r="C367" i="52"/>
  <c r="B367" i="52"/>
  <c r="Q43" i="1"/>
  <c r="P43" i="1"/>
  <c r="D36" i="6"/>
  <c r="C367" i="51"/>
  <c r="B367" i="51"/>
  <c r="Q42" i="1"/>
  <c r="P42" i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1" i="1" s="1"/>
  <c r="B367" i="49"/>
  <c r="P41" i="1" s="1"/>
  <c r="C367" i="48" l="1"/>
  <c r="Q40" i="1" s="1"/>
  <c r="B367" i="48"/>
  <c r="P40" i="1" s="1"/>
  <c r="F5" i="21"/>
  <c r="E8" i="47" l="1"/>
  <c r="E7" i="47"/>
  <c r="E6" i="47"/>
  <c r="E5" i="47"/>
  <c r="E3" i="47"/>
  <c r="E4" i="47"/>
  <c r="B8" i="47" l="1"/>
  <c r="B7" i="47"/>
  <c r="B6" i="47"/>
  <c r="B5" i="47"/>
  <c r="B4" i="47"/>
  <c r="B3" i="47"/>
  <c r="C367" i="46"/>
  <c r="Q39" i="1" s="1"/>
  <c r="B367" i="46"/>
  <c r="P39" i="1" s="1"/>
  <c r="C367" i="45" l="1"/>
  <c r="Q38" i="1" s="1"/>
  <c r="B367" i="45"/>
  <c r="P38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7" i="1" s="1"/>
  <c r="B367" i="43"/>
  <c r="P37" i="1" s="1"/>
  <c r="F24" i="21" l="1"/>
  <c r="F23" i="21"/>
  <c r="B7" i="1"/>
  <c r="E27" i="21" s="1"/>
  <c r="F27" i="21" s="1"/>
  <c r="C367" i="42" l="1"/>
  <c r="C367" i="41"/>
  <c r="C367" i="40"/>
  <c r="Q4" i="1" s="1"/>
  <c r="C367" i="39"/>
  <c r="Q5" i="1" s="1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367" i="42" l="1"/>
  <c r="B367" i="41"/>
  <c r="B367" i="40"/>
  <c r="B367" i="39"/>
  <c r="P5" i="1" s="1"/>
  <c r="B367" i="38"/>
  <c r="P6" i="1" s="1"/>
  <c r="B367" i="37"/>
  <c r="P7" i="1" s="1"/>
  <c r="B367" i="36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G30" i="3" l="1"/>
  <c r="H17" i="3"/>
  <c r="B7" i="3"/>
  <c r="G23" i="3"/>
  <c r="K21" i="3"/>
  <c r="H15" i="3"/>
  <c r="M11" i="3"/>
  <c r="E14" i="3"/>
  <c r="C15" i="3"/>
  <c r="L33" i="3"/>
  <c r="G29" i="3"/>
  <c r="M17" i="3"/>
  <c r="M12" i="3"/>
  <c r="D10" i="3"/>
  <c r="M30" i="3"/>
  <c r="I5" i="3"/>
  <c r="F10" i="3"/>
  <c r="K14" i="3"/>
  <c r="L18" i="3"/>
  <c r="E34" i="3"/>
  <c r="J24" i="3"/>
  <c r="I10" i="3"/>
  <c r="J11" i="3"/>
  <c r="K24" i="3"/>
  <c r="B27" i="3"/>
  <c r="J12" i="3"/>
  <c r="C6" i="3"/>
  <c r="G27" i="3"/>
  <c r="J16" i="3"/>
  <c r="E31" i="3"/>
  <c r="C30" i="3"/>
  <c r="J15" i="3"/>
  <c r="M23" i="3"/>
  <c r="L26" i="3"/>
  <c r="F28" i="3"/>
  <c r="D19" i="3"/>
  <c r="M5" i="3"/>
  <c r="C16" i="3"/>
  <c r="L8" i="3"/>
  <c r="I32" i="3"/>
  <c r="I22" i="3"/>
  <c r="H24" i="3"/>
  <c r="M26" i="3"/>
  <c r="L10" i="3"/>
  <c r="G33" i="3"/>
  <c r="K13" i="3"/>
  <c r="K15" i="3"/>
  <c r="K31" i="3"/>
  <c r="I4" i="3"/>
  <c r="D24" i="3"/>
  <c r="B8" i="3"/>
  <c r="J22" i="3"/>
  <c r="H20" i="3"/>
  <c r="B29" i="3"/>
  <c r="D33" i="3"/>
  <c r="H29" i="3"/>
  <c r="L28" i="3"/>
  <c r="H30" i="3"/>
  <c r="I8" i="3"/>
  <c r="E24" i="3"/>
  <c r="H33" i="3"/>
  <c r="E18" i="3"/>
  <c r="D28" i="3"/>
  <c r="B6" i="3"/>
  <c r="C14" i="3"/>
  <c r="L32" i="3"/>
  <c r="K27" i="3"/>
  <c r="K6" i="3"/>
  <c r="H12" i="3"/>
  <c r="I26" i="3"/>
  <c r="K32" i="3"/>
  <c r="J7" i="3"/>
  <c r="J10" i="3"/>
  <c r="D5" i="3"/>
  <c r="E17" i="3"/>
  <c r="L22" i="3"/>
  <c r="H9" i="3"/>
  <c r="H4" i="3"/>
  <c r="M16" i="3"/>
  <c r="C12" i="3"/>
  <c r="I29" i="3"/>
  <c r="I24" i="3"/>
  <c r="D8" i="3"/>
  <c r="F12" i="3"/>
  <c r="L9" i="3"/>
  <c r="B14" i="3"/>
  <c r="J6" i="3"/>
  <c r="D9" i="3"/>
  <c r="I33" i="3"/>
  <c r="E20" i="3"/>
  <c r="G7" i="3"/>
  <c r="I30" i="3"/>
  <c r="C23" i="3"/>
  <c r="J13" i="3"/>
  <c r="I12" i="3"/>
  <c r="I31" i="3"/>
  <c r="E26" i="3"/>
  <c r="D20" i="3"/>
  <c r="B30" i="3"/>
  <c r="J18" i="3"/>
  <c r="E23" i="3"/>
  <c r="B12" i="3"/>
  <c r="D31" i="3"/>
  <c r="K11" i="3"/>
  <c r="G21" i="3"/>
  <c r="H8" i="3"/>
  <c r="C29" i="3"/>
  <c r="B24" i="3"/>
  <c r="L15" i="3"/>
  <c r="D25" i="3"/>
  <c r="G8" i="3"/>
  <c r="H27" i="3"/>
  <c r="G11" i="3"/>
  <c r="D27" i="3"/>
  <c r="H28" i="3"/>
  <c r="K22" i="3"/>
  <c r="K9" i="3"/>
  <c r="M19" i="3"/>
  <c r="D32" i="3"/>
  <c r="M13" i="3"/>
  <c r="H11" i="3"/>
  <c r="M10" i="3"/>
  <c r="I11" i="3"/>
  <c r="J31" i="3"/>
  <c r="H25" i="3"/>
  <c r="C11" i="3"/>
  <c r="K16" i="3"/>
  <c r="F6" i="3"/>
  <c r="F27" i="3"/>
  <c r="L14" i="3"/>
  <c r="K20" i="3"/>
  <c r="G22" i="3"/>
  <c r="D22" i="3"/>
  <c r="D13" i="3"/>
  <c r="D17" i="3"/>
  <c r="K29" i="3"/>
  <c r="F16" i="3"/>
  <c r="F14" i="3"/>
  <c r="H19" i="3"/>
  <c r="L31" i="3"/>
  <c r="G31" i="3"/>
  <c r="L5" i="3"/>
  <c r="F8" i="3"/>
  <c r="B13" i="3"/>
  <c r="E11" i="3"/>
  <c r="K17" i="3"/>
  <c r="I25" i="3"/>
  <c r="M18" i="3"/>
  <c r="L4" i="3"/>
  <c r="E30" i="3"/>
  <c r="L23" i="3"/>
  <c r="K5" i="3"/>
  <c r="B32" i="3"/>
  <c r="E8" i="3"/>
  <c r="C26" i="3"/>
  <c r="D4" i="3"/>
  <c r="L20" i="3"/>
  <c r="F24" i="3"/>
  <c r="M32" i="3"/>
  <c r="M22" i="3"/>
  <c r="H10" i="3"/>
  <c r="F25" i="3"/>
  <c r="C31" i="3"/>
  <c r="F13" i="3"/>
  <c r="E27" i="3"/>
  <c r="H31" i="3"/>
  <c r="F4" i="3"/>
  <c r="I9" i="3"/>
  <c r="E33" i="3"/>
  <c r="L34" i="3"/>
  <c r="G19" i="3"/>
  <c r="H6" i="3"/>
  <c r="J30" i="3"/>
  <c r="K33" i="3"/>
  <c r="L13" i="3"/>
  <c r="I19" i="3"/>
  <c r="G28" i="3"/>
  <c r="D29" i="3"/>
  <c r="E12" i="3"/>
  <c r="H5" i="3"/>
  <c r="L25" i="3"/>
  <c r="C13" i="3"/>
  <c r="G17" i="3"/>
  <c r="G13" i="3"/>
  <c r="E7" i="3"/>
  <c r="J8" i="3"/>
  <c r="F22" i="3"/>
  <c r="D21" i="3"/>
  <c r="C24" i="3"/>
  <c r="L19" i="3"/>
  <c r="E19" i="3"/>
  <c r="B33" i="3"/>
  <c r="M29" i="3"/>
  <c r="M21" i="3"/>
  <c r="D6" i="3"/>
  <c r="B31" i="3"/>
  <c r="B21" i="3"/>
  <c r="G10" i="3"/>
  <c r="K12" i="3"/>
  <c r="E5" i="3"/>
  <c r="C19" i="3"/>
  <c r="C17" i="3"/>
  <c r="B5" i="3"/>
  <c r="B10" i="3"/>
  <c r="I23" i="3"/>
  <c r="M15" i="3"/>
  <c r="I6" i="3"/>
  <c r="F30" i="3"/>
  <c r="J19" i="3"/>
  <c r="B19" i="3"/>
  <c r="D7" i="3"/>
  <c r="J17" i="3"/>
  <c r="E4" i="3"/>
  <c r="J5" i="3"/>
  <c r="L12" i="3"/>
  <c r="D12" i="3"/>
  <c r="K25" i="3"/>
  <c r="C18" i="3"/>
  <c r="E13" i="3"/>
  <c r="F29" i="3"/>
  <c r="B4" i="3"/>
  <c r="M8" i="3"/>
  <c r="I21" i="3"/>
  <c r="L29" i="3"/>
  <c r="J29" i="3"/>
  <c r="B26" i="3"/>
  <c r="I16" i="3"/>
  <c r="I7" i="3"/>
  <c r="G26" i="3"/>
  <c r="C20" i="3"/>
  <c r="G9" i="3"/>
  <c r="H23" i="3"/>
  <c r="K4" i="3"/>
  <c r="K18" i="3"/>
  <c r="B15" i="3"/>
  <c r="H26" i="3"/>
  <c r="L21" i="3"/>
  <c r="F11" i="3"/>
  <c r="H18" i="3"/>
  <c r="E9" i="3"/>
  <c r="C4" i="3"/>
  <c r="F19" i="3"/>
  <c r="D23" i="3"/>
  <c r="C32" i="3"/>
  <c r="E21" i="3"/>
  <c r="D26" i="3"/>
  <c r="I18" i="3"/>
  <c r="C25" i="3"/>
  <c r="G18" i="3"/>
  <c r="C21" i="3"/>
  <c r="B25" i="3"/>
  <c r="L17" i="3"/>
  <c r="M33" i="3"/>
  <c r="M4" i="3"/>
  <c r="B23" i="3"/>
  <c r="K23" i="3"/>
  <c r="K34" i="3"/>
  <c r="K10" i="3"/>
  <c r="F7" i="3"/>
  <c r="D15" i="3"/>
  <c r="M20" i="3"/>
  <c r="C28" i="3"/>
  <c r="F26" i="3"/>
  <c r="B16" i="3"/>
  <c r="I15" i="3"/>
  <c r="E29" i="3"/>
  <c r="J21" i="3"/>
  <c r="E28" i="3"/>
  <c r="K8" i="3"/>
  <c r="H14" i="3"/>
  <c r="K28" i="3"/>
  <c r="J25" i="3"/>
  <c r="E15" i="3"/>
  <c r="J4" i="3"/>
  <c r="I20" i="3"/>
  <c r="I14" i="3"/>
  <c r="B34" i="3"/>
  <c r="I13" i="3"/>
  <c r="K30" i="3"/>
  <c r="I28" i="3"/>
  <c r="F31" i="3"/>
  <c r="G4" i="3"/>
  <c r="L7" i="3"/>
  <c r="L24" i="3"/>
  <c r="G15" i="3"/>
  <c r="C10" i="3"/>
  <c r="F17" i="3"/>
  <c r="G5" i="3"/>
  <c r="D18" i="3"/>
  <c r="H7" i="3"/>
  <c r="L6" i="3"/>
  <c r="C22" i="3"/>
  <c r="L30" i="3"/>
  <c r="J9" i="3"/>
  <c r="F32" i="3"/>
  <c r="C33" i="3"/>
  <c r="M7" i="3"/>
  <c r="H32" i="3"/>
  <c r="E32" i="3"/>
  <c r="H22" i="3"/>
  <c r="J32" i="3"/>
  <c r="F5" i="3"/>
  <c r="M24" i="3"/>
  <c r="G14" i="3"/>
  <c r="I27" i="3"/>
  <c r="K7" i="3"/>
  <c r="F23" i="3"/>
  <c r="M9" i="3"/>
  <c r="L11" i="3"/>
  <c r="H13" i="3"/>
  <c r="F21" i="3"/>
  <c r="B11" i="3"/>
  <c r="C5" i="3"/>
  <c r="F18" i="3"/>
  <c r="E10" i="3"/>
  <c r="C8" i="3"/>
  <c r="J20" i="3"/>
  <c r="F9" i="3"/>
  <c r="J27" i="3"/>
  <c r="G32" i="3"/>
  <c r="I17" i="3"/>
  <c r="H16" i="3"/>
  <c r="J23" i="3"/>
  <c r="D11" i="3"/>
  <c r="M28" i="3"/>
  <c r="J33" i="3"/>
  <c r="K26" i="3"/>
  <c r="B28" i="3"/>
  <c r="L27" i="3"/>
  <c r="L16" i="3"/>
  <c r="F15" i="3"/>
  <c r="M14" i="3"/>
  <c r="C27" i="3"/>
  <c r="B20" i="3"/>
  <c r="G20" i="3"/>
  <c r="D16" i="3"/>
  <c r="E6" i="3"/>
  <c r="K19" i="3"/>
  <c r="B9" i="3"/>
  <c r="D34" i="3"/>
  <c r="M31" i="3"/>
  <c r="G6" i="3"/>
  <c r="F20" i="3"/>
  <c r="E22" i="3"/>
  <c r="C9" i="3"/>
  <c r="G25" i="3"/>
  <c r="B17" i="3"/>
  <c r="E16" i="3"/>
  <c r="J28" i="3"/>
  <c r="B18" i="3"/>
  <c r="G16" i="3"/>
  <c r="I34" i="3"/>
  <c r="G24" i="3"/>
  <c r="G34" i="3"/>
  <c r="J14" i="3"/>
  <c r="M6" i="3"/>
  <c r="H21" i="3"/>
  <c r="M27" i="3"/>
  <c r="G12" i="3"/>
  <c r="M25" i="3"/>
  <c r="D30" i="3"/>
  <c r="J26" i="3"/>
  <c r="E25" i="3"/>
  <c r="C7" i="3"/>
  <c r="B22" i="3"/>
  <c r="D14" i="3"/>
  <c r="G38" i="3" l="1"/>
  <c r="G35" i="3"/>
  <c r="G37" i="3"/>
  <c r="J37" i="3"/>
  <c r="J38" i="3"/>
  <c r="J35" i="3"/>
  <c r="M37" i="3"/>
  <c r="M35" i="3"/>
  <c r="M38" i="3"/>
  <c r="C35" i="3"/>
  <c r="C37" i="3"/>
  <c r="C38" i="3"/>
  <c r="K35" i="3"/>
  <c r="K37" i="3"/>
  <c r="K38" i="3"/>
  <c r="B37" i="3"/>
  <c r="D40" i="3"/>
  <c r="B38" i="3"/>
  <c r="B35" i="3"/>
  <c r="E35" i="3"/>
  <c r="E37" i="3"/>
  <c r="E38" i="3"/>
  <c r="F37" i="3"/>
  <c r="F38" i="3"/>
  <c r="F35" i="3"/>
  <c r="D35" i="3"/>
  <c r="D37" i="3"/>
  <c r="D38" i="3"/>
  <c r="L38" i="3"/>
  <c r="L37" i="3"/>
  <c r="L35" i="3"/>
  <c r="D42" i="3"/>
  <c r="H38" i="3"/>
  <c r="H35" i="3"/>
  <c r="H37" i="3"/>
  <c r="I37" i="3"/>
  <c r="I35" i="3"/>
  <c r="I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<sst xmlns="http://schemas.openxmlformats.org/spreadsheetml/2006/main" count="1408" uniqueCount="498">
  <si>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</si>
  <si>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</si>
  <si>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</si>
  <si>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</si>
  <si>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</si>
  <si>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</si>
  <si>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</si>
  <si>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</si>
  <si>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</si>
  <si>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</si>
  <si>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</si>
  <si>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</si>
  <si>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</si>
  <si>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</si>
  <si>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</si>
  <si>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</si>
  <si>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</si>
  <si>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</si>
  <si>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</si>
  <si>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</si>
  <si>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</si>
  <si>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</si>
  <si>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</si>
  <si>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</si>
  <si>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</si>
  <si>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</si>
  <si>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</si>
  <si>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</si>
  <si>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</si>
  <si>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</si>
  <si>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</si>
  <si>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</si>
  <si>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</si>
  <si>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</si>
  <si>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</si>
  <si>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</si>
  <si>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</si>
  <si>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</si>
  <si>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</si>
  <si>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</si>
  <si>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</si>
  <si>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</si>
  <si>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</si>
  <si>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</si>
  <si>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</si>
  <si>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</si>
  <si>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</si>
  <si>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</si>
  <si>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</si>
  <si>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</si>
  <si>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</si>
  <si>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</si>
  <si>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</si>
  <si>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</si>
  <si>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</si>
  <si>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</si>
  <si>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</si>
  <si>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</si>
  <si>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</si>
  <si>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</si>
  <si>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</si>
  <si>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</si>
  <si>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</si>
  <si>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</si>
  <si>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</si>
  <si>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</si>
  <si>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</si>
  <si>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</si>
  <si>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</si>
  <si>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</si>
  <si>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</si>
  <si>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</si>
  <si>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Columbia Hill</t>
  </si>
  <si>
    <t>Rain</t>
  </si>
  <si>
    <t>Peoria</t>
  </si>
  <si>
    <t>Yavapai</t>
  </si>
  <si>
    <t>34° 01’ 04.7”</t>
  </si>
  <si>
    <r>
      <t>112</t>
    </r>
    <r>
      <rPr>
        <sz val="11"/>
        <color theme="1"/>
        <rFont val="Calibri"/>
        <family val="2"/>
      </rPr>
      <t>° 21’ 19.7”</t>
    </r>
  </si>
  <si>
    <t>5 mi. NNW of Castle Hot Springs</t>
  </si>
  <si>
    <t>11/82; 11/87</t>
  </si>
  <si>
    <t>12/81 02-10/82 11/86-01/87 05/87 10/87</t>
  </si>
  <si>
    <t>Records Fair; Good since 1989</t>
  </si>
  <si>
    <t>Repeater</t>
  </si>
  <si>
    <t>No rain fell</t>
  </si>
  <si>
    <t>Assigned 5mm to 7/03</t>
  </si>
  <si>
    <t>Data collision</t>
  </si>
  <si>
    <t>Battery</t>
  </si>
  <si>
    <t>Transmitter</t>
  </si>
  <si>
    <t>Assume no rain fell</t>
  </si>
  <si>
    <t>Programming error</t>
  </si>
  <si>
    <t>Data recovered from site</t>
  </si>
  <si>
    <t>Unknown</t>
  </si>
  <si>
    <t>Missing data added from download</t>
  </si>
  <si>
    <t>Assigned 1mm to 7/14</t>
  </si>
  <si>
    <t>Station installed on 7/27/1981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</si>
  <si>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</si>
  <si>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</si>
  <si>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</si>
  <si>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</si>
  <si>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</si>
  <si>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</si>
  <si>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</si>
  <si>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</si>
  <si>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</si>
  <si>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</si>
  <si>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</si>
  <si>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</si>
  <si>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Columbia Hill # 15800</t>
  </si>
  <si>
    <t>Gage ID # History:</t>
  </si>
  <si>
    <r>
      <rPr>
        <b/>
        <sz val="11"/>
        <color theme="1"/>
        <rFont val="Calibri"/>
        <family val="2"/>
        <scheme val="minor"/>
      </rPr>
      <t>15800</t>
    </r>
    <r>
      <rPr>
        <sz val="11"/>
        <color theme="1"/>
        <rFont val="Calibri"/>
        <family val="2"/>
        <scheme val="minor"/>
      </rPr>
      <t xml:space="preserve"> since 02/22/18; 5685 since 09/07/92; 4635 since 10/01/87; 0017 starting 07/01/81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</si>
  <si>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</si>
  <si>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</si>
  <si>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</si>
  <si>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</si>
  <si>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</si>
  <si>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</si>
  <si>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</si>
  <si>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</si>
  <si>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</si>
  <si>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</si>
  <si>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</si>
  <si>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</si>
  <si>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2,385 ft.</t>
  </si>
  <si>
    <t>?</t>
  </si>
  <si>
    <t>Plugged funnel</t>
  </si>
  <si>
    <t>Estimated 64mm for 1/14-17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</si>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</sst>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12" fillId="0" borderId="22" xfId="0" applyFont="1" applyBorder="1" applyAlignment="1">
      <alignment horizontal="right" vertical="center" wrapText="1"/>
    </xf>
    <xf numFmtId="0" fontId="12" fillId="0" borderId="22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7" xfId="0" applyNumberFormat="1" applyFont="1" applyBorder="1" applyAlignment="1">
      <alignment horizontal="right" vertical="center" wrapText="1"/>
    </xf>
    <xf numFmtId="2" fontId="12" fillId="0" borderId="26" xfId="0" applyNumberFormat="1" applyFont="1" applyBorder="1" applyAlignment="1">
      <alignment horizontal="right" vertical="center" wrapText="1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5" fillId="13" borderId="2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right" vertical="center" wrapText="1"/>
    </xf>
    <xf numFmtId="165" fontId="37" fillId="0" borderId="0" xfId="0" applyNumberFormat="1" applyFont="1" applyAlignment="1">
      <alignment horizontal="right" vertical="center" wrapText="1"/>
    </xf>
    <xf numFmtId="2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2" fontId="32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Meta_Stats!$O$5:$O$46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Meta_Stats!$P$5:$P$46</c:f>
              <c:numCache>
                <c:formatCode>0.00</c:formatCode>
                <c:ptCount val="42"/>
                <c:pt idx="0">
                  <c:v>9.7637600000000013</c:v>
                </c:pt>
                <c:pt idx="1">
                  <c:v>13.582649999999994</c:v>
                </c:pt>
                <c:pt idx="2">
                  <c:v>15.629889999999994</c:v>
                </c:pt>
                <c:pt idx="5">
                  <c:v>9.8818699999999975</c:v>
                </c:pt>
                <c:pt idx="6">
                  <c:v>13.110209999999997</c:v>
                </c:pt>
                <c:pt idx="7">
                  <c:v>10.433049999999996</c:v>
                </c:pt>
                <c:pt idx="8">
                  <c:v>23.031450000000014</c:v>
                </c:pt>
                <c:pt idx="9">
                  <c:v>26.062940000000012</c:v>
                </c:pt>
                <c:pt idx="10">
                  <c:v>12.716509999999998</c:v>
                </c:pt>
                <c:pt idx="11">
                  <c:v>20.354290000000006</c:v>
                </c:pt>
                <c:pt idx="12">
                  <c:v>7.8346299999999998</c:v>
                </c:pt>
                <c:pt idx="13">
                  <c:v>12.40155</c:v>
                </c:pt>
                <c:pt idx="14">
                  <c:v>16.456659999999992</c:v>
                </c:pt>
                <c:pt idx="15">
                  <c:v>14.448789999999995</c:v>
                </c:pt>
                <c:pt idx="16">
                  <c:v>6.5747899999999992</c:v>
                </c:pt>
                <c:pt idx="17">
                  <c:v>16.220439999999993</c:v>
                </c:pt>
                <c:pt idx="18">
                  <c:v>4.5669199999999996</c:v>
                </c:pt>
                <c:pt idx="19">
                  <c:v>16.338550000000001</c:v>
                </c:pt>
                <c:pt idx="20">
                  <c:v>12.795249999999998</c:v>
                </c:pt>
                <c:pt idx="21">
                  <c:v>23.070820000000008</c:v>
                </c:pt>
                <c:pt idx="22">
                  <c:v>9.9212399999999974</c:v>
                </c:pt>
                <c:pt idx="23">
                  <c:v>9.4881699999999984</c:v>
                </c:pt>
                <c:pt idx="24">
                  <c:v>13.110209999999995</c:v>
                </c:pt>
                <c:pt idx="25">
                  <c:v>10.118089999999999</c:v>
                </c:pt>
                <c:pt idx="26">
                  <c:v>14.842489999999991</c:v>
                </c:pt>
                <c:pt idx="27">
                  <c:v>7.75589</c:v>
                </c:pt>
                <c:pt idx="28">
                  <c:v>9.5275399999999966</c:v>
                </c:pt>
                <c:pt idx="29">
                  <c:v>9.4488000000000003</c:v>
                </c:pt>
                <c:pt idx="30">
                  <c:v>11.889739999999994</c:v>
                </c:pt>
                <c:pt idx="31">
                  <c:v>11.062969999999998</c:v>
                </c:pt>
                <c:pt idx="32">
                  <c:v>10.039349999999999</c:v>
                </c:pt>
                <c:pt idx="33">
                  <c:v>17.519649999999999</c:v>
                </c:pt>
                <c:pt idx="34">
                  <c:v>7.36219</c:v>
                </c:pt>
                <c:pt idx="35">
                  <c:v>19.330669999999994</c:v>
                </c:pt>
                <c:pt idx="36">
                  <c:v>12.480289999999997</c:v>
                </c:pt>
                <c:pt idx="37">
                  <c:v>10.511789999999998</c:v>
                </c:pt>
                <c:pt idx="38">
                  <c:v>9.2125799999999991</c:v>
                </c:pt>
                <c:pt idx="39">
                  <c:v>14.881859999999996</c:v>
                </c:pt>
                <c:pt idx="40">
                  <c:v>10.748009999999999</c:v>
                </c:pt>
                <c:pt idx="41">
                  <c:v>7.2440799999999994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5-4C2B-846E-9FEF5BE0C01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Meta_Stats!$O$5:$O$46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Meta_Stats!$Q$5:$Q$46</c:f>
              <c:numCache>
                <c:formatCode>0.00</c:formatCode>
                <c:ptCount val="42"/>
                <c:pt idx="0">
                  <c:v>6.1023499999999995</c:v>
                </c:pt>
                <c:pt idx="1">
                  <c:v>3.1495999999999995</c:v>
                </c:pt>
                <c:pt idx="2">
                  <c:v>7.047229999999999</c:v>
                </c:pt>
                <c:pt idx="3">
                  <c:v>2.6377899999999999</c:v>
                </c:pt>
                <c:pt idx="4">
                  <c:v>3.7795199999999998</c:v>
                </c:pt>
                <c:pt idx="5">
                  <c:v>2.8740099999999997</c:v>
                </c:pt>
                <c:pt idx="6">
                  <c:v>7.3228200000000001</c:v>
                </c:pt>
                <c:pt idx="7">
                  <c:v>2.7952699999999999</c:v>
                </c:pt>
                <c:pt idx="8">
                  <c:v>5.7480199999999995</c:v>
                </c:pt>
                <c:pt idx="9">
                  <c:v>2.6771599999999998</c:v>
                </c:pt>
                <c:pt idx="10">
                  <c:v>6.4960499999999994</c:v>
                </c:pt>
                <c:pt idx="11">
                  <c:v>4.6062899999999987</c:v>
                </c:pt>
                <c:pt idx="12">
                  <c:v>5.3936899999999994</c:v>
                </c:pt>
                <c:pt idx="13">
                  <c:v>5.5511699999999999</c:v>
                </c:pt>
                <c:pt idx="14">
                  <c:v>4.9606200000000005</c:v>
                </c:pt>
                <c:pt idx="15">
                  <c:v>9.0157299999999996</c:v>
                </c:pt>
                <c:pt idx="16">
                  <c:v>2.7559</c:v>
                </c:pt>
                <c:pt idx="17">
                  <c:v>4.2519599999999995</c:v>
                </c:pt>
                <c:pt idx="18">
                  <c:v>3.3070800000000005</c:v>
                </c:pt>
                <c:pt idx="19">
                  <c:v>4.8425099999999999</c:v>
                </c:pt>
                <c:pt idx="20">
                  <c:v>3.8976300000000004</c:v>
                </c:pt>
                <c:pt idx="21">
                  <c:v>3.6614099999999992</c:v>
                </c:pt>
                <c:pt idx="22">
                  <c:v>6.8897500000000003</c:v>
                </c:pt>
                <c:pt idx="23">
                  <c:v>5.7086499999999996</c:v>
                </c:pt>
                <c:pt idx="24">
                  <c:v>3.5433000000000003</c:v>
                </c:pt>
                <c:pt idx="25">
                  <c:v>2.992119999999999</c:v>
                </c:pt>
                <c:pt idx="26">
                  <c:v>1.85039</c:v>
                </c:pt>
                <c:pt idx="27">
                  <c:v>1.2598400000000001</c:v>
                </c:pt>
                <c:pt idx="28">
                  <c:v>3.8976299999999995</c:v>
                </c:pt>
                <c:pt idx="29">
                  <c:v>3.4251900000000002</c:v>
                </c:pt>
                <c:pt idx="30">
                  <c:v>8.1102199999999982</c:v>
                </c:pt>
                <c:pt idx="31">
                  <c:v>2.9133799999999996</c:v>
                </c:pt>
                <c:pt idx="32">
                  <c:v>4.4094399999999991</c:v>
                </c:pt>
                <c:pt idx="33">
                  <c:v>4.3700700000000001</c:v>
                </c:pt>
                <c:pt idx="34">
                  <c:v>5.0787300000000002</c:v>
                </c:pt>
                <c:pt idx="35">
                  <c:v>4.370070000000001</c:v>
                </c:pt>
                <c:pt idx="36">
                  <c:v>0.19685000000000002</c:v>
                </c:pt>
                <c:pt idx="37">
                  <c:v>6.8503799999999995</c:v>
                </c:pt>
                <c:pt idx="38">
                  <c:v>6.1417200000000003</c:v>
                </c:pt>
                <c:pt idx="39">
                  <c:v>1.0629900000000001</c:v>
                </c:pt>
                <c:pt idx="40">
                  <c:v>3.1889699999999999</c:v>
                </c:pt>
                <c:pt idx="41">
                  <c:v>2.9921199999999999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5-4C2B-846E-9FEF5BE0C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321168"/>
        <c:axId val="695319992"/>
      </c:barChart>
      <c:catAx>
        <c:axId val="695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319992"/>
        <c:crosses val="autoZero"/>
        <c:auto val="1"/>
        <c:lblAlgn val="ctr"/>
        <c:lblOffset val="100"/>
        <c:noMultiLvlLbl val="0"/>
      </c:catAx>
      <c:valAx>
        <c:axId val="695319992"/>
        <c:scaling>
          <c:orientation val="minMax"/>
          <c:max val="2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321168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Columbia Hill - 2,370 ft.</a:t>
            </a:r>
            <a:r>
              <a:rPr lang="en-US" sz="1400" b="1" i="0" u="none" strike="noStrike" baseline="0"/>
              <a:t>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D5D966E-D78D-4EE7-9922-F3D9578633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B51-4D78-8235-D2C33C767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52E58A6-CDE5-4F80-BD69-10348B7C7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B51-4D78-8235-D2C33C767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2BB9BFB-051F-4024-A491-9EFB2797DE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B51-4D78-8235-D2C33C767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F6B727E-FD5B-4716-ABD4-5AA8DA7883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B51-4D78-8235-D2C33C767006}"/>
                </c:ext>
              </c:extLst>
            </c:dLbl>
            <c:dLbl>
              <c:idx val="4"/>
              <c:layout>
                <c:manualLayout>
                  <c:x val="-3.2256035125106282E-2"/>
                  <c:y val="-2.1173875764827862E-2"/>
                </c:manualLayout>
              </c:layout>
              <c:tx>
                <c:rich>
                  <a:bodyPr/>
                  <a:lstStyle/>
                  <a:p>
                    <a:fld id="{C4F39E2A-5AAB-4CF7-9218-E8D6E23147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B51-4D78-8235-D2C33C767006}"/>
                </c:ext>
              </c:extLst>
            </c:dLbl>
            <c:dLbl>
              <c:idx val="5"/>
              <c:layout>
                <c:manualLayout>
                  <c:x val="-3.3399055505159828E-2"/>
                  <c:y val="-2.6116723600230252E-2"/>
                </c:manualLayout>
              </c:layout>
              <c:tx>
                <c:rich>
                  <a:bodyPr/>
                  <a:lstStyle/>
                  <a:p>
                    <a:fld id="{2A3AA7CD-F675-49D4-A360-01FD5D843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CB51-4D78-8235-D2C33C76700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2.0499999999999998</c:v>
                </c:pt>
                <c:pt idx="2">
                  <c:v>2.56</c:v>
                </c:pt>
                <c:pt idx="3">
                  <c:v>2.64</c:v>
                </c:pt>
                <c:pt idx="4">
                  <c:v>5.51</c:v>
                </c:pt>
                <c:pt idx="5">
                  <c:v>7.05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21</c:v>
                  </c:pt>
                  <c:pt idx="1">
                    <c:v>30</c:v>
                  </c:pt>
                  <c:pt idx="2">
                    <c:v>39</c:v>
                  </c:pt>
                  <c:pt idx="3">
                    <c:v>27</c:v>
                  </c:pt>
                  <c:pt idx="4">
                    <c:v>208</c:v>
                  </c:pt>
                  <c:pt idx="5">
                    <c:v>164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B51-4D78-8235-D2C33C76700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1.54</c:v>
                </c:pt>
                <c:pt idx="1">
                  <c:v>2.56</c:v>
                </c:pt>
                <c:pt idx="2">
                  <c:v>3.05</c:v>
                </c:pt>
                <c:pt idx="3">
                  <c:v>3.33</c:v>
                </c:pt>
                <c:pt idx="4">
                  <c:v>4.95</c:v>
                </c:pt>
                <c:pt idx="5">
                  <c:v>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51-4D78-8235-D2C33C76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398088"/>
        <c:axId val="601397696"/>
      </c:scatterChart>
      <c:valAx>
        <c:axId val="6013980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97696"/>
        <c:crosses val="autoZero"/>
        <c:crossBetween val="midCat"/>
      </c:valAx>
      <c:valAx>
        <c:axId val="601397696"/>
        <c:scaling>
          <c:orientation val="minMax"/>
          <c:max val="7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980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Columbia Hill: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706591966691283E-2"/>
                  <c:y val="-0.147020845346626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33</c:v>
                </c:pt>
                <c:pt idx="1">
                  <c:v>36</c:v>
                </c:pt>
                <c:pt idx="2">
                  <c:v>29</c:v>
                </c:pt>
                <c:pt idx="3">
                  <c:v>57</c:v>
                </c:pt>
                <c:pt idx="4">
                  <c:v>52</c:v>
                </c:pt>
                <c:pt idx="5">
                  <c:v>39</c:v>
                </c:pt>
                <c:pt idx="6">
                  <c:v>43</c:v>
                </c:pt>
                <c:pt idx="7">
                  <c:v>28</c:v>
                </c:pt>
                <c:pt idx="8">
                  <c:v>33</c:v>
                </c:pt>
                <c:pt idx="9">
                  <c:v>52</c:v>
                </c:pt>
                <c:pt idx="10">
                  <c:v>45</c:v>
                </c:pt>
                <c:pt idx="11">
                  <c:v>17</c:v>
                </c:pt>
                <c:pt idx="12">
                  <c:v>46</c:v>
                </c:pt>
                <c:pt idx="13">
                  <c:v>16</c:v>
                </c:pt>
                <c:pt idx="14">
                  <c:v>35</c:v>
                </c:pt>
                <c:pt idx="15">
                  <c:v>37</c:v>
                </c:pt>
                <c:pt idx="16">
                  <c:v>57</c:v>
                </c:pt>
                <c:pt idx="17">
                  <c:v>30</c:v>
                </c:pt>
                <c:pt idx="18">
                  <c:v>26</c:v>
                </c:pt>
                <c:pt idx="19">
                  <c:v>31</c:v>
                </c:pt>
                <c:pt idx="20">
                  <c:v>30</c:v>
                </c:pt>
                <c:pt idx="21">
                  <c:v>34</c:v>
                </c:pt>
                <c:pt idx="22">
                  <c:v>27</c:v>
                </c:pt>
                <c:pt idx="23">
                  <c:v>33</c:v>
                </c:pt>
                <c:pt idx="24">
                  <c:v>30</c:v>
                </c:pt>
                <c:pt idx="25">
                  <c:v>30</c:v>
                </c:pt>
                <c:pt idx="26">
                  <c:v>41</c:v>
                </c:pt>
                <c:pt idx="27">
                  <c:v>37</c:v>
                </c:pt>
                <c:pt idx="28">
                  <c:v>40</c:v>
                </c:pt>
                <c:pt idx="29">
                  <c:v>21</c:v>
                </c:pt>
                <c:pt idx="30">
                  <c:v>47</c:v>
                </c:pt>
                <c:pt idx="31">
                  <c:v>28</c:v>
                </c:pt>
                <c:pt idx="32">
                  <c:v>32</c:v>
                </c:pt>
                <c:pt idx="33">
                  <c:v>33</c:v>
                </c:pt>
                <c:pt idx="34">
                  <c:v>39</c:v>
                </c:pt>
                <c:pt idx="35">
                  <c:v>36</c:v>
                </c:pt>
                <c:pt idx="3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B-4761-9737-39B3D4CC4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0141375"/>
        <c:axId val="1178155231"/>
      </c:barChart>
      <c:catAx>
        <c:axId val="1050141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155231"/>
        <c:crosses val="autoZero"/>
        <c:auto val="1"/>
        <c:lblAlgn val="ctr"/>
        <c:lblOffset val="100"/>
        <c:noMultiLvlLbl val="0"/>
      </c:catAx>
      <c:valAx>
        <c:axId val="117815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141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4%C2%B001'04.7%22N+112%C2%B021'19.7%22W/@34.01798,-112.3554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137583</xdr:colOff>
      <xdr:row>2</xdr:row>
      <xdr:rowOff>21166</xdr:rowOff>
    </xdr:from>
    <xdr:to>
      <xdr:col>13</xdr:col>
      <xdr:colOff>190500</xdr:colOff>
      <xdr:row>15</xdr:row>
      <xdr:rowOff>68657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6" y="518583"/>
          <a:ext cx="6582834" cy="279915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189440</xdr:rowOff>
    </xdr:from>
    <xdr:to>
      <xdr:col>21</xdr:col>
      <xdr:colOff>10582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CC8D59-EE5D-4D3A-A2C9-F39FC47DF3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1798&amp;lon=-112.3554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8" t="s">
        <v>0</v>
      </c>
      <c r="B1" s="169"/>
      <c r="C1" s="169"/>
      <c r="D1" s="169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72</v>
      </c>
      <c r="C3" s="13"/>
      <c r="D3" s="14"/>
      <c r="O3" s="29" t="s">
        <v>14</v>
      </c>
      <c r="P3" s="90" t="s">
        <v>96</v>
      </c>
      <c r="Q3" s="90" t="s">
        <v>71</v>
      </c>
    </row>
    <row r="4" spans="1:17" ht="15" customHeight="1" thickBot="1">
      <c r="A4" s="17" t="s">
        <v>108</v>
      </c>
      <c r="B4" s="165" t="s">
        <v>109</v>
      </c>
      <c r="C4" s="166"/>
      <c r="D4" s="167"/>
      <c r="O4" s="2">
        <v>1983</v>
      </c>
      <c r="P4" s="152"/>
      <c r="Q4" s="92">
        <f>'1983'!C367</f>
        <v>5.5118</v>
      </c>
    </row>
    <row r="5" spans="1:17" ht="15" customHeight="1" thickBot="1">
      <c r="A5" s="17"/>
      <c r="B5" s="166"/>
      <c r="C5" s="166"/>
      <c r="D5" s="167"/>
      <c r="O5" s="2">
        <v>1984</v>
      </c>
      <c r="P5" s="91">
        <f>'1984'!B367</f>
        <v>9.7637600000000013</v>
      </c>
      <c r="Q5" s="92">
        <f>'1984'!C367</f>
        <v>6.1023499999999995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1985</v>
      </c>
      <c r="P6" s="91">
        <f>'1985'!B367</f>
        <v>13.582649999999994</v>
      </c>
      <c r="Q6" s="92">
        <f>'1985'!C367</f>
        <v>3.1495999999999995</v>
      </c>
    </row>
    <row r="7" spans="1:17" ht="15.75" thickBot="1">
      <c r="A7" s="17" t="s">
        <v>3</v>
      </c>
      <c r="B7" s="82">
        <f>(D7-B8)/365.25</f>
        <v>44.180698151950722</v>
      </c>
      <c r="C7" s="81" t="s">
        <v>70</v>
      </c>
      <c r="D7" s="80">
        <v>45931</v>
      </c>
      <c r="O7" s="2">
        <v>1986</v>
      </c>
      <c r="P7" s="91">
        <f>'1986'!B367</f>
        <v>15.629889999999994</v>
      </c>
      <c r="Q7" s="92">
        <f>'1986'!C367</f>
        <v>7.047229999999999</v>
      </c>
    </row>
    <row r="8" spans="1:17" ht="15.75" thickBot="1">
      <c r="A8" s="18" t="s">
        <v>4</v>
      </c>
      <c r="B8" s="19">
        <v>29794</v>
      </c>
      <c r="C8" s="6"/>
      <c r="D8" s="16"/>
      <c r="O8" s="2">
        <v>1987</v>
      </c>
      <c r="P8" s="152"/>
      <c r="Q8" s="92">
        <f>'1987'!C367</f>
        <v>2.6377899999999999</v>
      </c>
    </row>
    <row r="9" spans="1:17" ht="15.75" thickBot="1">
      <c r="A9" s="17" t="s">
        <v>54</v>
      </c>
      <c r="B9" s="12" t="s">
        <v>74</v>
      </c>
      <c r="C9" s="12"/>
      <c r="D9" s="15"/>
      <c r="O9" s="2">
        <v>1988</v>
      </c>
      <c r="P9" s="152"/>
      <c r="Q9" s="92">
        <f>'1988'!C367</f>
        <v>3.7795199999999998</v>
      </c>
    </row>
    <row r="10" spans="1:17" ht="15.75" thickBot="1">
      <c r="A10" s="17" t="s">
        <v>5</v>
      </c>
      <c r="B10" s="12" t="s">
        <v>75</v>
      </c>
      <c r="C10" s="12"/>
      <c r="D10" s="15"/>
      <c r="O10" s="2">
        <v>1989</v>
      </c>
      <c r="P10" s="91">
        <f>'1989'!B367</f>
        <v>9.8818699999999975</v>
      </c>
      <c r="Q10" s="92">
        <f>'1989'!C367</f>
        <v>2.8740099999999997</v>
      </c>
    </row>
    <row r="11" spans="1:17" ht="15.75" thickBot="1">
      <c r="A11" s="17" t="s">
        <v>6</v>
      </c>
      <c r="B11" s="98" t="s">
        <v>76</v>
      </c>
      <c r="C11" s="20">
        <v>34.017980000000001</v>
      </c>
      <c r="D11" s="15"/>
      <c r="O11" s="2">
        <v>1990</v>
      </c>
      <c r="P11" s="91">
        <f>'1990'!B367</f>
        <v>13.110209999999997</v>
      </c>
      <c r="Q11" s="92">
        <f>'1990'!C367</f>
        <v>7.3228200000000001</v>
      </c>
    </row>
    <row r="12" spans="1:17" ht="15.75" thickBot="1">
      <c r="A12" s="17" t="s">
        <v>7</v>
      </c>
      <c r="B12" s="12" t="s">
        <v>77</v>
      </c>
      <c r="C12" s="20">
        <v>-112.35545999999999</v>
      </c>
      <c r="D12" s="15"/>
      <c r="O12" s="2">
        <v>1991</v>
      </c>
      <c r="P12" s="91">
        <f>'1991'!B367</f>
        <v>10.433049999999996</v>
      </c>
      <c r="Q12" s="92">
        <f>'1991'!C367</f>
        <v>2.7952699999999999</v>
      </c>
    </row>
    <row r="13" spans="1:17" ht="15.75" thickBot="1">
      <c r="A13" s="17" t="s">
        <v>8</v>
      </c>
      <c r="B13" s="12" t="s">
        <v>122</v>
      </c>
      <c r="C13" s="12"/>
      <c r="D13" s="15"/>
      <c r="O13" s="2">
        <v>1992</v>
      </c>
      <c r="P13" s="91">
        <f>'1992'!B367</f>
        <v>23.031450000000014</v>
      </c>
      <c r="Q13" s="92">
        <f>'1992'!C367</f>
        <v>5.7480199999999995</v>
      </c>
    </row>
    <row r="14" spans="1:17" ht="15.75" thickBot="1">
      <c r="A14" s="18" t="s">
        <v>9</v>
      </c>
      <c r="B14" s="6" t="s">
        <v>78</v>
      </c>
      <c r="C14" s="6"/>
      <c r="D14" s="16"/>
      <c r="O14" s="2">
        <v>1993</v>
      </c>
      <c r="P14" s="91">
        <f>'1993'!B367</f>
        <v>26.062940000000012</v>
      </c>
      <c r="Q14" s="92">
        <f>'1993'!C367</f>
        <v>2.6771599999999998</v>
      </c>
    </row>
    <row r="15" spans="1:17" ht="15.75" thickBot="1">
      <c r="A15" s="84" t="s">
        <v>129</v>
      </c>
      <c r="B15" s="12"/>
      <c r="C15" s="12"/>
      <c r="D15" s="62">
        <f>AVERAGE(P4:P49)</f>
        <v>12.794265750000005</v>
      </c>
      <c r="O15" s="2">
        <v>1994</v>
      </c>
      <c r="P15" s="91">
        <f>'1994'!B367</f>
        <v>12.716509999999998</v>
      </c>
      <c r="Q15" s="92">
        <f>'1994'!C367</f>
        <v>6.4960499999999994</v>
      </c>
    </row>
    <row r="16" spans="1:17" ht="15.75" thickBot="1">
      <c r="A16" s="84" t="s">
        <v>10</v>
      </c>
      <c r="B16" s="12" t="s">
        <v>79</v>
      </c>
      <c r="C16" s="12"/>
      <c r="D16" s="15"/>
      <c r="O16" s="2">
        <v>1995</v>
      </c>
      <c r="P16" s="91">
        <f>'1995'!B367</f>
        <v>20.354290000000006</v>
      </c>
      <c r="Q16" s="92">
        <f>'1995'!C367</f>
        <v>4.6062899999999987</v>
      </c>
    </row>
    <row r="17" spans="1:17" ht="15.75" thickBot="1">
      <c r="A17" s="84" t="s">
        <v>11</v>
      </c>
      <c r="B17" s="12" t="s">
        <v>80</v>
      </c>
      <c r="C17" s="12"/>
      <c r="D17" s="15"/>
      <c r="O17" s="2">
        <v>1996</v>
      </c>
      <c r="P17" s="91">
        <f>'1996'!B367</f>
        <v>7.8346299999999998</v>
      </c>
      <c r="Q17" s="92">
        <f>'1996'!C367</f>
        <v>5.3936899999999994</v>
      </c>
    </row>
    <row r="18" spans="1:17" ht="15.75" thickBot="1">
      <c r="A18" s="18" t="s">
        <v>12</v>
      </c>
      <c r="B18" s="6" t="s">
        <v>81</v>
      </c>
      <c r="C18" s="6"/>
      <c r="D18" s="16"/>
      <c r="O18" s="2">
        <v>1997</v>
      </c>
      <c r="P18" s="91">
        <f>'1997'!B367</f>
        <v>12.40155</v>
      </c>
      <c r="Q18" s="92">
        <f>'1997'!C367</f>
        <v>5.5511699999999999</v>
      </c>
    </row>
    <row r="19" spans="1:17" ht="15.75" thickBot="1">
      <c r="O19" s="2">
        <v>1998</v>
      </c>
      <c r="P19" s="91">
        <f>'1998'!B367</f>
        <v>16.456659999999992</v>
      </c>
      <c r="Q19" s="92">
        <f>'1998'!C367</f>
        <v>4.9606200000000005</v>
      </c>
    </row>
    <row r="20" spans="1:17" ht="15.75" thickBot="1">
      <c r="A20" s="85" t="s">
        <v>13</v>
      </c>
      <c r="B20" s="30"/>
      <c r="C20" s="30"/>
      <c r="D20" s="31"/>
      <c r="O20" s="2">
        <v>1999</v>
      </c>
      <c r="P20" s="91">
        <f>'1999'!B367</f>
        <v>14.448789999999995</v>
      </c>
      <c r="Q20" s="92">
        <f>'1999'!C367</f>
        <v>9.0157299999999996</v>
      </c>
    </row>
    <row r="21" spans="1:17" ht="15.75" thickBot="1">
      <c r="A21" s="32" t="s">
        <v>52</v>
      </c>
      <c r="B21" s="33"/>
      <c r="C21" s="33"/>
      <c r="D21" s="34"/>
      <c r="O21" s="2">
        <v>2000</v>
      </c>
      <c r="P21" s="91">
        <f>'2000'!B367</f>
        <v>6.5747899999999992</v>
      </c>
      <c r="Q21" s="92">
        <f>'2000'!C367</f>
        <v>2.7559</v>
      </c>
    </row>
    <row r="22" spans="1:17" ht="15.75" thickBot="1">
      <c r="A22" s="35" t="s">
        <v>53</v>
      </c>
      <c r="B22" s="36"/>
      <c r="C22" s="36"/>
      <c r="D22" s="37"/>
      <c r="O22" s="2">
        <v>2001</v>
      </c>
      <c r="P22" s="91">
        <f>'2001'!B367</f>
        <v>16.220439999999993</v>
      </c>
      <c r="Q22" s="92">
        <f>'2001'!C367</f>
        <v>4.2519599999999995</v>
      </c>
    </row>
    <row r="23" spans="1:17" ht="15.75" thickBot="1">
      <c r="O23" s="2">
        <v>2002</v>
      </c>
      <c r="P23" s="91">
        <f>'2002'!B367</f>
        <v>4.5669199999999996</v>
      </c>
      <c r="Q23" s="92">
        <f>'2002'!C367</f>
        <v>3.3070800000000005</v>
      </c>
    </row>
    <row r="24" spans="1:17" ht="15.75" thickBot="1">
      <c r="A24" s="38" t="s">
        <v>51</v>
      </c>
      <c r="B24" s="54"/>
      <c r="C24" s="54"/>
      <c r="D24" s="39"/>
      <c r="O24" s="2">
        <v>2003</v>
      </c>
      <c r="P24" s="91">
        <f>'2003'!B367</f>
        <v>16.338550000000001</v>
      </c>
      <c r="Q24" s="92">
        <f>'2003'!C367</f>
        <v>4.8425099999999999</v>
      </c>
    </row>
    <row r="25" spans="1:17" ht="15.75" thickBot="1">
      <c r="A25" s="40"/>
      <c r="B25" s="40" t="s">
        <v>48</v>
      </c>
      <c r="C25" s="55">
        <v>137</v>
      </c>
      <c r="D25" s="57"/>
      <c r="O25" s="2">
        <v>2004</v>
      </c>
      <c r="P25" s="91">
        <f>'2004'!B367</f>
        <v>12.795249999999998</v>
      </c>
      <c r="Q25" s="92">
        <f>'2004'!C367</f>
        <v>3.8976300000000004</v>
      </c>
    </row>
    <row r="26" spans="1:17" ht="15.75" thickBot="1">
      <c r="A26" s="40"/>
      <c r="B26" s="40" t="s">
        <v>49</v>
      </c>
      <c r="C26" s="55">
        <v>28</v>
      </c>
      <c r="D26" s="57"/>
      <c r="O26" s="2">
        <v>2005</v>
      </c>
      <c r="P26" s="91">
        <f>'2005'!B367</f>
        <v>23.070820000000008</v>
      </c>
      <c r="Q26" s="92">
        <f>'2005'!C367</f>
        <v>3.6614099999999992</v>
      </c>
    </row>
    <row r="27" spans="1:17" ht="15.75" thickBot="1">
      <c r="A27" s="41"/>
      <c r="B27" s="41" t="s">
        <v>50</v>
      </c>
      <c r="C27" s="56">
        <v>7</v>
      </c>
      <c r="D27" s="58"/>
      <c r="O27" s="2">
        <v>2006</v>
      </c>
      <c r="P27" s="91">
        <f>'2006'!B367</f>
        <v>9.9212399999999974</v>
      </c>
      <c r="Q27" s="92">
        <f>'2006'!C367</f>
        <v>6.8897500000000003</v>
      </c>
    </row>
    <row r="28" spans="1:17" ht="15.75" thickBot="1">
      <c r="O28" s="2">
        <v>2007</v>
      </c>
      <c r="P28" s="91">
        <f>'2007'!B367</f>
        <v>9.4881699999999984</v>
      </c>
      <c r="Q28" s="92">
        <f>'2007'!C367</f>
        <v>5.7086499999999996</v>
      </c>
    </row>
    <row r="29" spans="1:17" ht="15" customHeight="1" thickBot="1">
      <c r="A29" s="42"/>
      <c r="B29" s="50"/>
      <c r="C29" s="50"/>
      <c r="D29" s="51" t="s">
        <v>23</v>
      </c>
      <c r="O29" s="2">
        <v>2008</v>
      </c>
      <c r="P29" s="91">
        <f>'2008'!B367</f>
        <v>13.110209999999995</v>
      </c>
      <c r="Q29" s="92">
        <f>'2008'!C367</f>
        <v>3.5433000000000003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2009</v>
      </c>
      <c r="P30" s="91">
        <f>'2009'!B367</f>
        <v>10.118089999999999</v>
      </c>
      <c r="Q30" s="92">
        <f>'2009'!C367</f>
        <v>2.992119999999999</v>
      </c>
    </row>
    <row r="31" spans="1:17" ht="15.75" thickBot="1">
      <c r="A31" s="44" t="s">
        <v>15</v>
      </c>
      <c r="B31" s="45">
        <f>FREQ!$B$49</f>
        <v>1.18</v>
      </c>
      <c r="C31" s="150">
        <f>FREQ!$C$49</f>
        <v>39284</v>
      </c>
      <c r="D31" s="46">
        <v>21</v>
      </c>
      <c r="O31" s="2">
        <v>2010</v>
      </c>
      <c r="P31" s="91">
        <f>'2010'!B367</f>
        <v>14.842489999999991</v>
      </c>
      <c r="Q31" s="92">
        <f>'2010'!C367</f>
        <v>1.85039</v>
      </c>
    </row>
    <row r="32" spans="1:17" ht="15.75" thickBot="1">
      <c r="A32" s="44" t="s">
        <v>16</v>
      </c>
      <c r="B32" s="45">
        <f>FREQ!$D$49</f>
        <v>2.0499999999999998</v>
      </c>
      <c r="C32" s="150">
        <f>FREQ!$E$49</f>
        <v>41863</v>
      </c>
      <c r="D32" s="46">
        <v>30</v>
      </c>
      <c r="O32" s="2">
        <v>2011</v>
      </c>
      <c r="P32" s="91">
        <f>'2011'!B367</f>
        <v>7.75589</v>
      </c>
      <c r="Q32" s="92">
        <f>'2011'!C367</f>
        <v>1.2598400000000001</v>
      </c>
    </row>
    <row r="33" spans="1:17" ht="15.75" thickBot="1">
      <c r="A33" s="44" t="s">
        <v>17</v>
      </c>
      <c r="B33" s="45">
        <f>FREQ!$F$49</f>
        <v>2.56</v>
      </c>
      <c r="C33" s="150">
        <f>FREQ!$G$49</f>
        <v>41863</v>
      </c>
      <c r="D33" s="46">
        <v>39</v>
      </c>
      <c r="O33" s="2">
        <v>2012</v>
      </c>
      <c r="P33" s="91">
        <f>'2012'!B367</f>
        <v>9.5275399999999966</v>
      </c>
      <c r="Q33" s="92">
        <f>'2012'!C367</f>
        <v>3.8976299999999995</v>
      </c>
    </row>
    <row r="34" spans="1:17" ht="15.75" customHeight="1" thickBot="1">
      <c r="A34" s="44" t="s">
        <v>18</v>
      </c>
      <c r="B34" s="45">
        <f>FREQ!$H$49</f>
        <v>2.64</v>
      </c>
      <c r="C34" s="150">
        <f>FREQ!$I$49</f>
        <v>41863</v>
      </c>
      <c r="D34" s="46">
        <v>27</v>
      </c>
      <c r="O34" s="2">
        <v>2013</v>
      </c>
      <c r="P34" s="91">
        <f>'2013'!B367</f>
        <v>9.4488000000000003</v>
      </c>
      <c r="Q34" s="92">
        <f>'2013'!C367</f>
        <v>3.4251900000000002</v>
      </c>
    </row>
    <row r="35" spans="1:17" ht="15.75" thickBot="1">
      <c r="A35" s="44" t="s">
        <v>19</v>
      </c>
      <c r="B35" s="45">
        <f>FREQ!$J$49</f>
        <v>5.51</v>
      </c>
      <c r="C35" s="150">
        <f>FREQ!$K$49</f>
        <v>40199</v>
      </c>
      <c r="D35" s="46">
        <v>208</v>
      </c>
      <c r="O35" s="2">
        <v>2014</v>
      </c>
      <c r="P35" s="91">
        <f>'2014'!B367</f>
        <v>11.889739999999994</v>
      </c>
      <c r="Q35" s="92">
        <f>'2014'!C367</f>
        <v>8.1102199999999982</v>
      </c>
    </row>
    <row r="36" spans="1:17" ht="15.75" thickBot="1">
      <c r="A36" s="47" t="s">
        <v>20</v>
      </c>
      <c r="B36" s="48">
        <f>FREQ!$L$49</f>
        <v>7.05</v>
      </c>
      <c r="C36" s="151">
        <f>FREQ!$M$49</f>
        <v>40199</v>
      </c>
      <c r="D36" s="49">
        <v>164</v>
      </c>
      <c r="O36" s="2">
        <v>2015</v>
      </c>
      <c r="P36" s="91">
        <f>'2015'!B367</f>
        <v>11.062969999999998</v>
      </c>
      <c r="Q36" s="92">
        <f>'2015'!C367</f>
        <v>2.9133799999999996</v>
      </c>
    </row>
    <row r="37" spans="1:17" ht="15.75" thickBot="1">
      <c r="O37" s="2">
        <v>2016</v>
      </c>
      <c r="P37" s="91">
        <f>'2016'!B367</f>
        <v>10.039349999999999</v>
      </c>
      <c r="Q37" s="92">
        <f>'2016'!C367</f>
        <v>4.4094399999999991</v>
      </c>
    </row>
    <row r="38" spans="1:17" ht="16.5" thickBot="1">
      <c r="A38" s="170" t="s">
        <v>69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2"/>
      <c r="O38" s="2">
        <v>2017</v>
      </c>
      <c r="P38" s="91">
        <f>'2017'!B367</f>
        <v>17.519649999999999</v>
      </c>
      <c r="Q38" s="92">
        <f>'2017'!C367</f>
        <v>4.3700700000000001</v>
      </c>
    </row>
    <row r="39" spans="1:17" ht="15.75" thickBot="1">
      <c r="O39" s="2">
        <v>2018</v>
      </c>
      <c r="P39" s="91">
        <f>'2018'!B367</f>
        <v>7.36219</v>
      </c>
      <c r="Q39" s="92">
        <f>'2018'!C367</f>
        <v>5.0787300000000002</v>
      </c>
    </row>
    <row r="40" spans="1:17" ht="15.75" thickBot="1">
      <c r="O40" s="2">
        <v>2019</v>
      </c>
      <c r="P40" s="91">
        <f>'2019'!B367</f>
        <v>19.330669999999994</v>
      </c>
      <c r="Q40" s="92">
        <f>'2019'!C367</f>
        <v>4.370070000000001</v>
      </c>
    </row>
    <row r="41" spans="1:17" ht="15.75" thickBot="1">
      <c r="O41" s="2">
        <v>2020</v>
      </c>
      <c r="P41" s="91">
        <f>'2020'!B367</f>
        <v>12.480289999999997</v>
      </c>
      <c r="Q41" s="92">
        <f>'2020'!C367</f>
        <v>0.19685000000000002</v>
      </c>
    </row>
    <row r="42" spans="1:17" ht="15.75" thickBot="1">
      <c r="O42" s="2">
        <v>2021</v>
      </c>
      <c r="P42" s="91">
        <f>'2021'!B367</f>
        <v>10.511789999999998</v>
      </c>
      <c r="Q42" s="92">
        <f>'2021'!C367</f>
        <v>6.8503799999999995</v>
      </c>
    </row>
    <row r="43" spans="1:17" ht="15.75" thickBot="1">
      <c r="O43" s="2">
        <v>2022</v>
      </c>
      <c r="P43" s="91">
        <f>'2022'!B367</f>
        <v>9.2125799999999991</v>
      </c>
      <c r="Q43" s="92">
        <f>'2022'!C367</f>
        <v>6.1417200000000003</v>
      </c>
    </row>
    <row r="44" spans="1:17" ht="15.75" thickBot="1">
      <c r="O44" s="2">
        <v>2023</v>
      </c>
      <c r="P44" s="91">
        <f>'2023'!B367</f>
        <v>14.881859999999996</v>
      </c>
      <c r="Q44" s="92">
        <f>'2023'!C367</f>
        <v>1.0629900000000001</v>
      </c>
    </row>
    <row r="45" spans="1:17" ht="15.75" thickBot="1">
      <c r="O45" s="2">
        <v>2024</v>
      </c>
      <c r="P45" s="91">
        <f>'2024'!B367</f>
        <v>10.748009999999999</v>
      </c>
      <c r="Q45" s="92">
        <f>'2024'!C367</f>
        <v>3.1889699999999999</v>
      </c>
    </row>
    <row r="46" spans="1:17" ht="15" customHeight="1" thickBot="1">
      <c r="O46" s="2">
        <v>2025</v>
      </c>
      <c r="P46" s="91">
        <f>'2025'!B367</f>
        <v>7.2440799999999994</v>
      </c>
      <c r="Q46" s="92">
        <f>'2025'!C367</f>
        <v>2.9921199999999999</v>
      </c>
    </row>
    <row r="47" spans="1:17" ht="15.75" thickBot="1">
      <c r="O47" s="2">
        <v>2026</v>
      </c>
      <c r="P47" s="91"/>
      <c r="Q47" s="92"/>
    </row>
    <row r="48" spans="1:17" ht="15" customHeight="1" thickBot="1">
      <c r="O48" s="2">
        <v>2027</v>
      </c>
      <c r="P48" s="91"/>
      <c r="Q48" s="92"/>
    </row>
    <row r="49" spans="15:17" ht="15.75" thickBot="1">
      <c r="O49" s="2">
        <v>2028</v>
      </c>
      <c r="P49" s="91"/>
      <c r="Q49" s="92"/>
    </row>
    <row r="50" spans="15:17">
      <c r="O50" s="162" t="s">
        <v>121</v>
      </c>
      <c r="P50" s="163"/>
      <c r="Q50" s="163"/>
    </row>
    <row r="51" spans="15:17">
      <c r="O51" s="164"/>
      <c r="P51" s="164"/>
      <c r="Q51" s="164"/>
    </row>
  </sheetData>
  <sheetProtection algorithmName="SHA-512" hashValue="fxlZwtFqi0cFRYJvgCIn9LQ/R5NFdIutzP/LhL6aJEoM3rEf0JKtrVvgvcD82CFx2UzJoviIT+bjaNW+x5WhFg==" saltValue="EFOsRrq42EtqN56PGYGSSQ==" spinCount="100000" sheet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0.15748000000000001</v>
      </c>
      <c r="I5" s="4">
        <f ca="1">INDIRECT("'"&amp;$M$1&amp;"'!"&amp;"$B$215")</f>
        <v>0</v>
      </c>
      <c r="J5" s="4">
        <f ca="1">INDIRECT("'"&amp;$M$1&amp;"'!"&amp;"$B$246")</f>
        <v>0.70865999999999996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0.19685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0.43307000000000001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0.55118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0.39369999999999999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0.90551000000000004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0.19685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1.10236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7.8740000000000004E-2</v>
      </c>
      <c r="C35" s="71">
        <f ca="1">SUM(C4:C34)</f>
        <v>0.19685</v>
      </c>
      <c r="D35" s="71">
        <f ca="1">SUM(D4:D34)</f>
        <v>0</v>
      </c>
      <c r="E35" s="71">
        <f ca="1">SUM(E4:E34)</f>
        <v>0.23621999999999999</v>
      </c>
      <c r="F35" s="71">
        <f t="shared" ref="F35:I35" ca="1" si="0">SUM(F4:F34)</f>
        <v>7.8740000000000004E-2</v>
      </c>
      <c r="G35" s="71">
        <f t="shared" ca="1" si="0"/>
        <v>1.6929100000000001</v>
      </c>
      <c r="H35" s="71">
        <f t="shared" ca="1" si="0"/>
        <v>0.31496000000000002</v>
      </c>
      <c r="I35" s="71">
        <f t="shared" ca="1" si="0"/>
        <v>0.35433000000000003</v>
      </c>
      <c r="J35" s="71">
        <f t="shared" ref="J35" ca="1" si="1">SUM(J4:J34)</f>
        <v>1.29921</v>
      </c>
      <c r="K35" s="71">
        <f t="shared" ref="K35" ca="1" si="2">SUM(K4:K34)</f>
        <v>0.11811000000000001</v>
      </c>
      <c r="L35" s="71">
        <f t="shared" ref="L35" ca="1" si="3">SUM(L4:L34)</f>
        <v>0.31496000000000002</v>
      </c>
      <c r="M35" s="71">
        <f t="shared" ref="M35" ca="1" si="4">SUM(M4:M34)</f>
        <v>2.55905</v>
      </c>
      <c r="U35" s="1"/>
      <c r="V35" s="3"/>
    </row>
    <row r="36" spans="1:22" ht="14.45" customHeight="1">
      <c r="A36" s="72" t="s">
        <v>46</v>
      </c>
      <c r="B36" s="73">
        <f ca="1">B35</f>
        <v>7.8740000000000004E-2</v>
      </c>
      <c r="C36" s="73">
        <f ca="1">B36+C35</f>
        <v>0.27559</v>
      </c>
      <c r="D36" s="73">
        <f t="shared" ref="D36:M36" ca="1" si="5">C36+D35</f>
        <v>0.27559</v>
      </c>
      <c r="E36" s="73">
        <f t="shared" ca="1" si="5"/>
        <v>0.51180999999999999</v>
      </c>
      <c r="F36" s="73">
        <f t="shared" ca="1" si="5"/>
        <v>0.59055000000000002</v>
      </c>
      <c r="G36" s="73">
        <f t="shared" ca="1" si="5"/>
        <v>2.2834600000000003</v>
      </c>
      <c r="H36" s="73">
        <f t="shared" ca="1" si="5"/>
        <v>2.5984200000000004</v>
      </c>
      <c r="I36" s="73">
        <f t="shared" ca="1" si="5"/>
        <v>2.9527500000000004</v>
      </c>
      <c r="J36" s="73">
        <f t="shared" ca="1" si="5"/>
        <v>4.2519600000000004</v>
      </c>
      <c r="K36" s="73">
        <f t="shared" ca="1" si="5"/>
        <v>4.3700700000000001</v>
      </c>
      <c r="L36" s="73">
        <f t="shared" ca="1" si="5"/>
        <v>4.6850300000000002</v>
      </c>
      <c r="M36" s="73">
        <f t="shared" ca="1" si="5"/>
        <v>7.2440800000000003</v>
      </c>
    </row>
    <row r="37" spans="1:22" ht="14.45" customHeight="1">
      <c r="A37" s="72" t="s">
        <v>40</v>
      </c>
      <c r="B37" s="73">
        <f t="shared" ref="B37:M37" ca="1" si="6">MAX(B4:B34)</f>
        <v>3.9370000000000002E-2</v>
      </c>
      <c r="C37" s="73">
        <f t="shared" ca="1" si="6"/>
        <v>0.19685</v>
      </c>
      <c r="D37" s="73">
        <f t="shared" ca="1" si="6"/>
        <v>0</v>
      </c>
      <c r="E37" s="73">
        <f ca="1">MAX(E4:E34)</f>
        <v>0.19685</v>
      </c>
      <c r="F37" s="73">
        <f t="shared" ca="1" si="6"/>
        <v>3.9370000000000002E-2</v>
      </c>
      <c r="G37" s="73">
        <f t="shared" ca="1" si="6"/>
        <v>0.66929000000000005</v>
      </c>
      <c r="H37" s="73">
        <f t="shared" ca="1" si="6"/>
        <v>0.15748000000000001</v>
      </c>
      <c r="I37" s="73">
        <f t="shared" ca="1" si="6"/>
        <v>0.19685</v>
      </c>
      <c r="J37" s="73">
        <f t="shared" ca="1" si="6"/>
        <v>0.70865999999999996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1.10236</v>
      </c>
    </row>
    <row r="38" spans="1:22" ht="14.45" customHeight="1">
      <c r="A38" s="72" t="s">
        <v>41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3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6</v>
      </c>
    </row>
    <row r="40" spans="1:22" ht="15.75">
      <c r="A40" s="75" t="s">
        <v>43</v>
      </c>
      <c r="B40" s="76"/>
      <c r="C40" s="76"/>
      <c r="D40" s="77">
        <f ca="1">MAX(B4:M34)</f>
        <v>1.10236</v>
      </c>
    </row>
    <row r="41" spans="1:22" ht="15.75">
      <c r="A41" s="75" t="s">
        <v>44</v>
      </c>
      <c r="B41" s="76"/>
      <c r="C41" s="76"/>
      <c r="D41" s="77">
        <f ca="1">MAX(B35:M35)</f>
        <v>2.55905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2.9921200000000003</v>
      </c>
    </row>
    <row r="43" spans="1:22" ht="15.75">
      <c r="A43" s="75" t="s">
        <v>67</v>
      </c>
      <c r="B43" s="76"/>
      <c r="C43" s="76"/>
      <c r="D43" s="77">
        <f ca="1">M36</f>
        <v>7.2440800000000003</v>
      </c>
    </row>
    <row r="44" spans="1:22" ht="15.75">
      <c r="A44" s="75" t="s">
        <v>63</v>
      </c>
      <c r="B44" s="76"/>
      <c r="C44" s="76"/>
      <c r="D44" s="78">
        <f ca="1">M36/Meta_Stats!$D$15</f>
        <v>0.5661973997999844</v>
      </c>
    </row>
    <row r="45" spans="1:22" ht="15.75">
      <c r="A45" s="75" t="s">
        <v>45</v>
      </c>
      <c r="B45" s="76"/>
      <c r="C45" s="76"/>
      <c r="D45" s="79">
        <f ca="1">SUM(B38:M38)</f>
        <v>31</v>
      </c>
    </row>
    <row r="47" spans="1:22" ht="15.75">
      <c r="A47" s="170" t="s">
        <v>69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1987</formula>
      <formula>1988</formula>
    </cfRule>
    <cfRule type="cellIs" dxfId="6" priority="2" operator="between">
      <formula>1981</formula>
      <formula>1983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7"/>
  <sheetViews>
    <sheetView workbookViewId="0">
      <selection activeCell="L9" sqref="L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21">
        <v>15800</v>
      </c>
      <c r="B2" s="122">
        <v>45668.5</v>
      </c>
      <c r="C2" s="121" t="s">
        <v>130</v>
      </c>
      <c r="D2" s="122">
        <v>45670.5</v>
      </c>
      <c r="E2" s="121" t="s">
        <v>130</v>
      </c>
      <c r="F2" s="123">
        <f>D2-B2</f>
        <v>2</v>
      </c>
      <c r="G2" s="124" t="s">
        <v>131</v>
      </c>
      <c r="H2" s="124" t="s">
        <v>83</v>
      </c>
      <c r="I2" s="121">
        <v>1</v>
      </c>
    </row>
    <row r="3" spans="1:9">
      <c r="A3" s="121">
        <v>15800</v>
      </c>
      <c r="B3" s="122">
        <v>45182.75</v>
      </c>
      <c r="C3" s="121">
        <v>378</v>
      </c>
      <c r="D3" s="122">
        <v>45185.5</v>
      </c>
      <c r="E3" s="121">
        <v>378</v>
      </c>
      <c r="F3" s="123">
        <f>D3-B3</f>
        <v>2.75</v>
      </c>
      <c r="G3" s="124" t="s">
        <v>82</v>
      </c>
      <c r="H3" s="124" t="s">
        <v>83</v>
      </c>
      <c r="I3" s="121">
        <v>1</v>
      </c>
    </row>
    <row r="4" spans="1:9">
      <c r="A4" s="153">
        <v>15800</v>
      </c>
      <c r="B4" s="154">
        <v>44940.5</v>
      </c>
      <c r="C4" s="153">
        <v>126</v>
      </c>
      <c r="D4" s="154">
        <v>44943.5</v>
      </c>
      <c r="E4" s="153" t="s">
        <v>123</v>
      </c>
      <c r="F4" s="155">
        <f>D4-B4</f>
        <v>3</v>
      </c>
      <c r="G4" s="156" t="s">
        <v>124</v>
      </c>
      <c r="H4" s="156" t="s">
        <v>125</v>
      </c>
      <c r="I4" s="153">
        <v>3</v>
      </c>
    </row>
    <row r="5" spans="1:9">
      <c r="A5" s="121">
        <v>15800</v>
      </c>
      <c r="B5" s="122">
        <v>43544.25</v>
      </c>
      <c r="C5" s="121">
        <v>366</v>
      </c>
      <c r="D5" s="122">
        <v>43550.5</v>
      </c>
      <c r="E5" s="121">
        <v>66</v>
      </c>
      <c r="F5" s="123">
        <f>D5-B5</f>
        <v>6.25</v>
      </c>
      <c r="G5" s="124" t="s">
        <v>87</v>
      </c>
      <c r="H5" s="124" t="s">
        <v>83</v>
      </c>
      <c r="I5" s="121">
        <v>1</v>
      </c>
    </row>
    <row r="6" spans="1:9">
      <c r="A6" s="121">
        <v>15800</v>
      </c>
      <c r="B6" s="122">
        <v>42867.75</v>
      </c>
      <c r="C6" s="121">
        <v>334</v>
      </c>
      <c r="D6" s="122">
        <v>42880.308333333334</v>
      </c>
      <c r="E6" s="121">
        <v>334</v>
      </c>
      <c r="F6" s="123">
        <f>D6-B6</f>
        <v>12.558333333334303</v>
      </c>
      <c r="G6" s="124" t="s">
        <v>87</v>
      </c>
      <c r="H6" s="124" t="s">
        <v>83</v>
      </c>
      <c r="I6" s="121">
        <v>1</v>
      </c>
    </row>
    <row r="7" spans="1:9">
      <c r="A7" s="121">
        <v>15800</v>
      </c>
      <c r="B7" s="22">
        <v>41817.150694444397</v>
      </c>
      <c r="C7" s="21">
        <v>96</v>
      </c>
      <c r="D7" s="22">
        <v>41820.400694444397</v>
      </c>
      <c r="E7" s="21">
        <v>96</v>
      </c>
      <c r="F7" s="23">
        <v>3.25</v>
      </c>
      <c r="G7" s="24" t="s">
        <v>82</v>
      </c>
      <c r="H7" s="24" t="s">
        <v>83</v>
      </c>
      <c r="I7" s="21">
        <v>1</v>
      </c>
    </row>
    <row r="8" spans="1:9">
      <c r="A8" s="121">
        <v>15800</v>
      </c>
      <c r="B8" s="22">
        <v>40727.179166666698</v>
      </c>
      <c r="C8" s="21">
        <v>165</v>
      </c>
      <c r="D8" s="22">
        <v>40729.429166666698</v>
      </c>
      <c r="E8" s="21">
        <v>170</v>
      </c>
      <c r="F8" s="23">
        <v>2.25</v>
      </c>
      <c r="G8" s="24" t="s">
        <v>82</v>
      </c>
      <c r="H8" s="24" t="s">
        <v>84</v>
      </c>
      <c r="I8" s="21">
        <v>1</v>
      </c>
    </row>
    <row r="9" spans="1:9">
      <c r="A9" s="121">
        <v>15800</v>
      </c>
      <c r="B9" s="22">
        <v>40711.179166666698</v>
      </c>
      <c r="C9" s="21">
        <v>165</v>
      </c>
      <c r="D9" s="22">
        <v>40713.679166666698</v>
      </c>
      <c r="E9" s="21">
        <v>165</v>
      </c>
      <c r="F9" s="23">
        <v>2.5</v>
      </c>
      <c r="G9" s="24" t="s">
        <v>85</v>
      </c>
      <c r="H9" s="24" t="s">
        <v>83</v>
      </c>
      <c r="I9" s="21">
        <v>1</v>
      </c>
    </row>
    <row r="10" spans="1:9">
      <c r="A10" s="121">
        <v>15800</v>
      </c>
      <c r="B10" s="22">
        <v>40317.3125</v>
      </c>
      <c r="C10" s="21">
        <v>330</v>
      </c>
      <c r="D10" s="22">
        <v>40320.0625</v>
      </c>
      <c r="E10" s="21">
        <v>330</v>
      </c>
      <c r="F10" s="23">
        <v>2.75</v>
      </c>
      <c r="G10" s="24" t="s">
        <v>85</v>
      </c>
      <c r="H10" s="24" t="s">
        <v>83</v>
      </c>
      <c r="I10" s="21">
        <v>1</v>
      </c>
    </row>
    <row r="11" spans="1:9">
      <c r="A11" s="121">
        <v>15800</v>
      </c>
      <c r="B11" s="22">
        <v>38919.713888888902</v>
      </c>
      <c r="C11" s="21">
        <v>111</v>
      </c>
      <c r="D11" s="22">
        <v>38922.370138888902</v>
      </c>
      <c r="E11" s="21">
        <v>111</v>
      </c>
      <c r="F11" s="23">
        <v>2.66</v>
      </c>
      <c r="G11" s="24" t="s">
        <v>86</v>
      </c>
      <c r="H11" s="24" t="s">
        <v>83</v>
      </c>
      <c r="I11" s="21">
        <v>1</v>
      </c>
    </row>
    <row r="12" spans="1:9">
      <c r="A12" s="121">
        <v>15800</v>
      </c>
      <c r="B12" s="22">
        <v>38195.71875</v>
      </c>
      <c r="C12" s="21">
        <v>244</v>
      </c>
      <c r="D12" s="22">
        <v>38201.390972222202</v>
      </c>
      <c r="E12" s="21">
        <v>244</v>
      </c>
      <c r="F12" s="23">
        <v>5.67</v>
      </c>
      <c r="G12" s="24" t="s">
        <v>87</v>
      </c>
      <c r="H12" s="24" t="s">
        <v>88</v>
      </c>
      <c r="I12" s="21">
        <v>1</v>
      </c>
    </row>
    <row r="13" spans="1:9">
      <c r="A13" s="121">
        <v>15800</v>
      </c>
      <c r="B13" s="22">
        <v>38141.096527777801</v>
      </c>
      <c r="C13" s="21">
        <v>226</v>
      </c>
      <c r="D13" s="22">
        <v>38144.596527777801</v>
      </c>
      <c r="E13" s="21">
        <v>226</v>
      </c>
      <c r="F13" s="23">
        <v>3.5</v>
      </c>
      <c r="G13" s="24" t="s">
        <v>86</v>
      </c>
      <c r="H13" s="24" t="s">
        <v>83</v>
      </c>
      <c r="I13" s="21">
        <v>1</v>
      </c>
    </row>
    <row r="14" spans="1:9">
      <c r="A14" s="121">
        <v>15800</v>
      </c>
      <c r="B14" s="22">
        <v>38136.1118055556</v>
      </c>
      <c r="C14" s="21">
        <v>226</v>
      </c>
      <c r="D14" s="22">
        <v>38139.1118055556</v>
      </c>
      <c r="E14" s="21">
        <v>226</v>
      </c>
      <c r="F14" s="23">
        <v>3</v>
      </c>
      <c r="G14" s="24" t="s">
        <v>89</v>
      </c>
      <c r="H14" s="24" t="s">
        <v>83</v>
      </c>
      <c r="I14" s="21">
        <v>1</v>
      </c>
    </row>
    <row r="15" spans="1:9">
      <c r="A15" s="121">
        <v>15800</v>
      </c>
      <c r="B15" s="22">
        <v>37852.870138888902</v>
      </c>
      <c r="C15" s="21">
        <v>355</v>
      </c>
      <c r="D15" s="22">
        <v>37860.457638888904</v>
      </c>
      <c r="E15" s="21">
        <v>389</v>
      </c>
      <c r="F15" s="23">
        <v>7.59</v>
      </c>
      <c r="G15" s="24" t="s">
        <v>87</v>
      </c>
      <c r="H15" s="24" t="s">
        <v>90</v>
      </c>
      <c r="I15" s="21">
        <v>1</v>
      </c>
    </row>
    <row r="16" spans="1:9">
      <c r="A16" s="121">
        <v>15800</v>
      </c>
      <c r="B16" s="22">
        <v>37673.208333333299</v>
      </c>
      <c r="C16" s="21">
        <v>177</v>
      </c>
      <c r="D16" s="22">
        <v>37676.3840277778</v>
      </c>
      <c r="E16" s="21">
        <v>177</v>
      </c>
      <c r="F16" s="23">
        <v>3.18</v>
      </c>
      <c r="G16" s="24" t="s">
        <v>91</v>
      </c>
      <c r="H16" s="24" t="s">
        <v>83</v>
      </c>
      <c r="I16" s="21">
        <v>1</v>
      </c>
    </row>
    <row r="17" spans="1:9">
      <c r="A17" s="121">
        <v>15800</v>
      </c>
      <c r="B17" s="22">
        <v>37609.120138888902</v>
      </c>
      <c r="C17" s="21">
        <v>47</v>
      </c>
      <c r="D17" s="22">
        <v>37616.463194444397</v>
      </c>
      <c r="E17" s="21">
        <v>52</v>
      </c>
      <c r="F17" s="23">
        <v>7.34</v>
      </c>
      <c r="G17" s="24" t="s">
        <v>89</v>
      </c>
      <c r="H17" s="24" t="s">
        <v>92</v>
      </c>
      <c r="I17" s="21">
        <v>1</v>
      </c>
    </row>
    <row r="18" spans="1:9">
      <c r="A18" s="121">
        <v>15800</v>
      </c>
      <c r="B18" s="22">
        <v>37365.2319444444</v>
      </c>
      <c r="C18" s="21">
        <v>32</v>
      </c>
      <c r="D18" s="22">
        <v>37368.498611111099</v>
      </c>
      <c r="E18" s="21">
        <v>32</v>
      </c>
      <c r="F18" s="23">
        <v>3.27</v>
      </c>
      <c r="G18" s="24" t="s">
        <v>89</v>
      </c>
      <c r="H18" s="24" t="s">
        <v>83</v>
      </c>
      <c r="I18" s="21">
        <v>1</v>
      </c>
    </row>
    <row r="19" spans="1:9">
      <c r="A19" s="121">
        <v>15800</v>
      </c>
      <c r="B19" s="22">
        <v>37216.5</v>
      </c>
      <c r="C19" s="21">
        <v>12</v>
      </c>
      <c r="D19" s="22">
        <v>37221.000694444403</v>
      </c>
      <c r="E19" s="21">
        <v>12</v>
      </c>
      <c r="F19" s="23">
        <v>4.5</v>
      </c>
      <c r="G19" s="24" t="s">
        <v>91</v>
      </c>
      <c r="H19" s="24" t="s">
        <v>83</v>
      </c>
      <c r="I19" s="21">
        <v>1</v>
      </c>
    </row>
    <row r="20" spans="1:9">
      <c r="A20" s="121">
        <v>15800</v>
      </c>
      <c r="B20" s="22">
        <v>36551.534722222197</v>
      </c>
      <c r="C20" s="21">
        <v>5</v>
      </c>
      <c r="D20" s="22">
        <v>36556.034722222197</v>
      </c>
      <c r="E20" s="21">
        <v>5</v>
      </c>
      <c r="F20" s="23">
        <v>4.5</v>
      </c>
      <c r="G20" s="24" t="s">
        <v>91</v>
      </c>
      <c r="H20" s="24" t="s">
        <v>83</v>
      </c>
      <c r="I20" s="21">
        <v>1</v>
      </c>
    </row>
    <row r="21" spans="1:9">
      <c r="A21" s="121">
        <v>15800</v>
      </c>
      <c r="B21" s="22">
        <v>36453.036111111098</v>
      </c>
      <c r="C21" s="21">
        <v>0</v>
      </c>
      <c r="D21" s="22">
        <v>36458.322916666701</v>
      </c>
      <c r="E21" s="21">
        <v>0</v>
      </c>
      <c r="F21" s="23">
        <v>5.29</v>
      </c>
      <c r="G21" s="24" t="s">
        <v>82</v>
      </c>
      <c r="H21" s="24" t="s">
        <v>83</v>
      </c>
      <c r="I21" s="21">
        <v>1</v>
      </c>
    </row>
    <row r="22" spans="1:9">
      <c r="A22" s="121">
        <v>15800</v>
      </c>
      <c r="B22" s="22">
        <v>35508.548611111102</v>
      </c>
      <c r="C22" s="21">
        <v>145</v>
      </c>
      <c r="D22" s="22">
        <v>35511.548611111102</v>
      </c>
      <c r="E22" s="21">
        <v>145</v>
      </c>
      <c r="F22" s="23">
        <v>3</v>
      </c>
      <c r="G22" s="24" t="s">
        <v>87</v>
      </c>
      <c r="H22" s="24" t="s">
        <v>83</v>
      </c>
      <c r="I22" s="21">
        <v>1</v>
      </c>
    </row>
    <row r="23" spans="1:9">
      <c r="A23" s="121">
        <v>15800</v>
      </c>
      <c r="B23" s="22">
        <v>35145.945833333331</v>
      </c>
      <c r="C23" s="21">
        <v>62</v>
      </c>
      <c r="D23" s="22">
        <v>35149.445138888892</v>
      </c>
      <c r="E23" s="99">
        <v>62</v>
      </c>
      <c r="F23" s="23">
        <f>D23-B23</f>
        <v>3.4993055555605679</v>
      </c>
      <c r="G23" s="100" t="s">
        <v>91</v>
      </c>
      <c r="H23" s="100" t="s">
        <v>83</v>
      </c>
      <c r="I23" s="99">
        <v>1</v>
      </c>
    </row>
    <row r="24" spans="1:9">
      <c r="A24" s="121">
        <v>15800</v>
      </c>
      <c r="B24" s="22">
        <v>35257.795138888891</v>
      </c>
      <c r="C24" s="21">
        <v>63</v>
      </c>
      <c r="D24" s="22">
        <v>35260.929861111108</v>
      </c>
      <c r="E24" s="99">
        <v>64</v>
      </c>
      <c r="F24" s="126">
        <f>D24-B24</f>
        <v>3.1347222222175333</v>
      </c>
      <c r="G24" s="100" t="s">
        <v>91</v>
      </c>
      <c r="H24" s="100" t="s">
        <v>93</v>
      </c>
      <c r="I24" s="99">
        <v>1</v>
      </c>
    </row>
    <row r="25" spans="1:9">
      <c r="F25" s="125">
        <f>SUM(F2:F24)</f>
        <v>97.442361111112405</v>
      </c>
    </row>
    <row r="27" spans="1:9">
      <c r="C27" s="157" t="s">
        <v>126</v>
      </c>
      <c r="D27" s="157"/>
      <c r="E27" s="159">
        <f>Meta_Stats!B7*365.25</f>
        <v>16137.000000000002</v>
      </c>
      <c r="F27" s="158">
        <f>100-(F25/E27)*100</f>
        <v>99.396155660214959</v>
      </c>
      <c r="G27" s="157" t="s">
        <v>127</v>
      </c>
      <c r="H27" s="100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O52" sqref="O52"/>
    </sheetView>
  </sheetViews>
  <sheetFormatPr defaultRowHeight="15"/>
  <cols>
    <col min="1" max="1" width="20.71093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5"/>
      <c r="B1" s="106"/>
      <c r="C1" s="107"/>
      <c r="D1" s="108" t="s">
        <v>97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98</v>
      </c>
      <c r="B2" s="111" t="s">
        <v>99</v>
      </c>
      <c r="C2" s="112" t="s">
        <v>100</v>
      </c>
      <c r="D2" s="111" t="s">
        <v>101</v>
      </c>
      <c r="E2" s="112" t="s">
        <v>100</v>
      </c>
      <c r="F2" s="111" t="s">
        <v>102</v>
      </c>
      <c r="G2" s="112" t="s">
        <v>100</v>
      </c>
      <c r="H2" s="111" t="s">
        <v>103</v>
      </c>
      <c r="I2" s="112" t="s">
        <v>100</v>
      </c>
      <c r="J2" s="111" t="s">
        <v>104</v>
      </c>
      <c r="K2" s="112" t="s">
        <v>100</v>
      </c>
      <c r="L2" s="111" t="s">
        <v>105</v>
      </c>
      <c r="M2" s="112" t="s">
        <v>100</v>
      </c>
      <c r="N2" s="113"/>
      <c r="O2" s="113"/>
      <c r="P2" s="113"/>
    </row>
    <row r="3" spans="1:16">
      <c r="A3" s="110">
        <v>1981</v>
      </c>
      <c r="B3" s="114"/>
      <c r="C3" s="115"/>
      <c r="D3" s="114"/>
      <c r="E3" s="115"/>
      <c r="F3" s="114">
        <v>0.71</v>
      </c>
      <c r="G3" s="115">
        <v>29852</v>
      </c>
      <c r="H3" s="114">
        <v>0.71</v>
      </c>
      <c r="I3" s="115">
        <v>29852</v>
      </c>
      <c r="J3" s="114">
        <v>0.91</v>
      </c>
      <c r="K3" s="115">
        <v>29852</v>
      </c>
      <c r="L3" s="114">
        <v>1.1399999999999999</v>
      </c>
      <c r="M3" s="115">
        <v>29799</v>
      </c>
      <c r="N3" s="113"/>
      <c r="O3" s="113"/>
      <c r="P3" s="113"/>
    </row>
    <row r="4" spans="1:16">
      <c r="A4" s="110">
        <v>1982</v>
      </c>
      <c r="B4" s="116"/>
      <c r="C4" s="115"/>
      <c r="D4" s="116"/>
      <c r="E4" s="115"/>
      <c r="F4" s="116">
        <v>0.63</v>
      </c>
      <c r="G4" s="115">
        <v>29972</v>
      </c>
      <c r="H4" s="116">
        <v>0.71</v>
      </c>
      <c r="I4" s="115">
        <v>29972</v>
      </c>
      <c r="J4" s="116">
        <v>1.1399999999999999</v>
      </c>
      <c r="K4" s="115">
        <v>29918</v>
      </c>
      <c r="L4" s="116">
        <v>1.73</v>
      </c>
      <c r="M4" s="115">
        <v>29919</v>
      </c>
      <c r="N4" s="113"/>
      <c r="O4" s="113"/>
      <c r="P4" s="113"/>
    </row>
    <row r="5" spans="1:16">
      <c r="A5" s="110">
        <v>1983</v>
      </c>
      <c r="B5" s="116"/>
      <c r="C5" s="115"/>
      <c r="D5" s="116"/>
      <c r="E5" s="115"/>
      <c r="F5" s="116">
        <v>1.22</v>
      </c>
      <c r="G5" s="115">
        <v>30285</v>
      </c>
      <c r="H5" s="116">
        <v>1.5</v>
      </c>
      <c r="I5" s="115">
        <v>30285</v>
      </c>
      <c r="J5" s="116">
        <v>3.15</v>
      </c>
      <c r="K5" s="115">
        <v>30589</v>
      </c>
      <c r="L5" s="116">
        <v>3.15</v>
      </c>
      <c r="M5" s="115">
        <v>30589</v>
      </c>
      <c r="N5" s="113"/>
      <c r="O5" s="113"/>
      <c r="P5" s="113"/>
    </row>
    <row r="6" spans="1:16">
      <c r="A6" s="110">
        <v>1984</v>
      </c>
      <c r="B6" s="116"/>
      <c r="C6" s="115"/>
      <c r="D6" s="116"/>
      <c r="E6" s="115"/>
      <c r="F6" s="116">
        <v>0.79</v>
      </c>
      <c r="G6" s="115">
        <v>30917</v>
      </c>
      <c r="H6" s="116">
        <v>0.79</v>
      </c>
      <c r="I6" s="115">
        <v>30917</v>
      </c>
      <c r="J6" s="116">
        <v>1.02</v>
      </c>
      <c r="K6" s="115">
        <v>30885</v>
      </c>
      <c r="L6" s="116">
        <v>1.22</v>
      </c>
      <c r="M6" s="115">
        <v>30918</v>
      </c>
      <c r="N6" s="113"/>
      <c r="O6" s="113"/>
      <c r="P6" s="113"/>
    </row>
    <row r="7" spans="1:16">
      <c r="A7" s="110">
        <v>1985</v>
      </c>
      <c r="B7" s="116"/>
      <c r="C7" s="115"/>
      <c r="D7" s="116"/>
      <c r="E7" s="115"/>
      <c r="F7" s="116">
        <v>1.3</v>
      </c>
      <c r="G7" s="115">
        <v>31266</v>
      </c>
      <c r="H7" s="116">
        <v>1.3</v>
      </c>
      <c r="I7" s="115">
        <v>31266</v>
      </c>
      <c r="J7" s="116">
        <v>1.97</v>
      </c>
      <c r="K7" s="115">
        <v>31044</v>
      </c>
      <c r="L7" s="116">
        <v>2.56</v>
      </c>
      <c r="M7" s="115">
        <v>31045</v>
      </c>
      <c r="N7" s="113"/>
      <c r="O7" s="113"/>
      <c r="P7" s="113"/>
    </row>
    <row r="8" spans="1:16">
      <c r="A8" s="110">
        <v>1986</v>
      </c>
      <c r="B8" s="116"/>
      <c r="C8" s="115"/>
      <c r="D8" s="116"/>
      <c r="E8" s="115"/>
      <c r="F8" s="116">
        <v>1.38</v>
      </c>
      <c r="G8" s="115">
        <v>31595</v>
      </c>
      <c r="H8" s="116">
        <v>1.38</v>
      </c>
      <c r="I8" s="115">
        <v>31595</v>
      </c>
      <c r="J8" s="116">
        <v>2.44</v>
      </c>
      <c r="K8" s="115">
        <v>31377</v>
      </c>
      <c r="L8" s="116">
        <v>2.44</v>
      </c>
      <c r="M8" s="115">
        <v>31377</v>
      </c>
      <c r="N8" s="113"/>
      <c r="O8" s="113"/>
      <c r="P8" s="113"/>
    </row>
    <row r="9" spans="1:16">
      <c r="A9" s="110">
        <v>1987</v>
      </c>
      <c r="B9" s="116"/>
      <c r="C9" s="115"/>
      <c r="D9" s="116"/>
      <c r="E9" s="115"/>
      <c r="F9" s="116">
        <v>0.63</v>
      </c>
      <c r="G9" s="115">
        <v>31695</v>
      </c>
      <c r="H9" s="116">
        <v>0.63</v>
      </c>
      <c r="I9" s="115">
        <v>31832</v>
      </c>
      <c r="J9" s="116">
        <v>1.1399999999999999</v>
      </c>
      <c r="K9" s="115">
        <v>31833</v>
      </c>
      <c r="L9" s="116">
        <v>1.65</v>
      </c>
      <c r="M9" s="115">
        <v>31834</v>
      </c>
      <c r="N9" s="113"/>
      <c r="O9" s="113"/>
      <c r="P9" s="113"/>
    </row>
    <row r="10" spans="1:16">
      <c r="A10" s="110">
        <v>1988</v>
      </c>
      <c r="B10" s="116">
        <v>0.39</v>
      </c>
      <c r="C10" s="115">
        <v>32384</v>
      </c>
      <c r="D10" s="116">
        <v>0.98</v>
      </c>
      <c r="E10" s="115">
        <v>32384</v>
      </c>
      <c r="F10" s="116">
        <v>1.26</v>
      </c>
      <c r="G10" s="115">
        <v>32384</v>
      </c>
      <c r="H10" s="116">
        <v>1.26</v>
      </c>
      <c r="I10" s="115">
        <v>32384</v>
      </c>
      <c r="J10" s="116">
        <v>1.81</v>
      </c>
      <c r="K10" s="115">
        <v>32160</v>
      </c>
      <c r="L10" s="116">
        <v>2.17</v>
      </c>
      <c r="M10" s="115">
        <v>32385</v>
      </c>
      <c r="N10" s="113"/>
      <c r="O10" s="113"/>
      <c r="P10" s="113"/>
    </row>
    <row r="11" spans="1:16">
      <c r="A11" s="110">
        <v>1989</v>
      </c>
      <c r="B11" s="116">
        <v>0.31</v>
      </c>
      <c r="C11" s="115">
        <v>32710</v>
      </c>
      <c r="D11" s="116">
        <v>0.91</v>
      </c>
      <c r="E11" s="115">
        <v>32735</v>
      </c>
      <c r="F11" s="116">
        <v>1.1000000000000001</v>
      </c>
      <c r="G11" s="115">
        <v>32512</v>
      </c>
      <c r="H11" s="116">
        <v>1.26</v>
      </c>
      <c r="I11" s="115">
        <v>32512</v>
      </c>
      <c r="J11" s="116">
        <v>1.93</v>
      </c>
      <c r="K11" s="115">
        <v>32512</v>
      </c>
      <c r="L11" s="116">
        <v>2.2400000000000002</v>
      </c>
      <c r="M11" s="115">
        <v>32514</v>
      </c>
      <c r="N11" s="113"/>
      <c r="O11" s="113"/>
      <c r="P11" s="113"/>
    </row>
    <row r="12" spans="1:16">
      <c r="A12" s="110">
        <v>1990</v>
      </c>
      <c r="B12" s="116">
        <v>0.55000000000000004</v>
      </c>
      <c r="C12" s="115">
        <v>33099</v>
      </c>
      <c r="D12" s="116">
        <v>1.02</v>
      </c>
      <c r="E12" s="115">
        <v>33099</v>
      </c>
      <c r="F12" s="116">
        <v>1.38</v>
      </c>
      <c r="G12" s="115">
        <v>33099</v>
      </c>
      <c r="H12" s="116">
        <v>1.65</v>
      </c>
      <c r="I12" s="115">
        <v>33099</v>
      </c>
      <c r="J12" s="116">
        <v>1.85</v>
      </c>
      <c r="K12" s="115">
        <v>33100</v>
      </c>
      <c r="L12" s="116">
        <v>1.89</v>
      </c>
      <c r="M12" s="115">
        <v>33102</v>
      </c>
      <c r="N12" s="113"/>
      <c r="O12" s="113"/>
      <c r="P12" s="113"/>
    </row>
    <row r="13" spans="1:16">
      <c r="A13" s="110">
        <v>1991</v>
      </c>
      <c r="B13" s="116">
        <v>0.39</v>
      </c>
      <c r="C13" s="115">
        <v>33243</v>
      </c>
      <c r="D13" s="116">
        <v>0.55000000000000004</v>
      </c>
      <c r="E13" s="115">
        <v>33460</v>
      </c>
      <c r="F13" s="116">
        <v>0.83</v>
      </c>
      <c r="G13" s="115">
        <v>33482</v>
      </c>
      <c r="H13" s="116">
        <v>0.98</v>
      </c>
      <c r="I13" s="115">
        <v>33482</v>
      </c>
      <c r="J13" s="116">
        <v>2.48</v>
      </c>
      <c r="K13" s="115">
        <v>33297</v>
      </c>
      <c r="L13" s="116">
        <v>3.66</v>
      </c>
      <c r="M13" s="115">
        <v>33299</v>
      </c>
      <c r="N13" s="113"/>
      <c r="O13" s="113"/>
      <c r="P13" s="113"/>
    </row>
    <row r="14" spans="1:16">
      <c r="A14" s="110">
        <v>1992</v>
      </c>
      <c r="B14" s="116">
        <v>0.67</v>
      </c>
      <c r="C14" s="115">
        <v>33809</v>
      </c>
      <c r="D14" s="116">
        <v>1.42</v>
      </c>
      <c r="E14" s="115">
        <v>33809</v>
      </c>
      <c r="F14" s="116">
        <v>1.73</v>
      </c>
      <c r="G14" s="115">
        <v>33809</v>
      </c>
      <c r="H14" s="116">
        <v>1.77</v>
      </c>
      <c r="I14" s="115">
        <v>33809</v>
      </c>
      <c r="J14" s="116">
        <v>2.2799999999999998</v>
      </c>
      <c r="K14" s="115">
        <v>33641</v>
      </c>
      <c r="L14" s="116">
        <v>2.3199999999999998</v>
      </c>
      <c r="M14" s="115">
        <v>33643</v>
      </c>
      <c r="N14" s="113"/>
      <c r="O14" s="113"/>
      <c r="P14" s="113"/>
    </row>
    <row r="15" spans="1:16">
      <c r="A15" s="110">
        <v>1993</v>
      </c>
      <c r="B15" s="116">
        <v>0.43</v>
      </c>
      <c r="C15" s="115">
        <v>33977</v>
      </c>
      <c r="D15" s="116">
        <v>0.83</v>
      </c>
      <c r="E15" s="115">
        <v>33977</v>
      </c>
      <c r="F15" s="116">
        <v>1.26</v>
      </c>
      <c r="G15" s="115">
        <v>33977</v>
      </c>
      <c r="H15" s="116">
        <v>1.89</v>
      </c>
      <c r="I15" s="115">
        <v>33977</v>
      </c>
      <c r="J15" s="116">
        <v>3.43</v>
      </c>
      <c r="K15" s="115">
        <v>33977</v>
      </c>
      <c r="L15" s="116">
        <v>5.47</v>
      </c>
      <c r="M15" s="115">
        <v>33977</v>
      </c>
      <c r="N15" s="113"/>
      <c r="O15" s="113"/>
      <c r="P15" s="113"/>
    </row>
    <row r="16" spans="1:16">
      <c r="A16" s="110">
        <v>1994</v>
      </c>
      <c r="B16" s="116">
        <v>0.59</v>
      </c>
      <c r="C16" s="115">
        <v>34573</v>
      </c>
      <c r="D16" s="116">
        <v>1.22</v>
      </c>
      <c r="E16" s="115">
        <v>34581</v>
      </c>
      <c r="F16" s="116">
        <v>1.34</v>
      </c>
      <c r="G16" s="115">
        <v>34581</v>
      </c>
      <c r="H16" s="116">
        <v>1.46</v>
      </c>
      <c r="I16" s="115">
        <v>34581</v>
      </c>
      <c r="J16" s="116">
        <v>1.46</v>
      </c>
      <c r="K16" s="115">
        <v>34581</v>
      </c>
      <c r="L16" s="116">
        <v>2.13</v>
      </c>
      <c r="M16" s="115">
        <v>34582</v>
      </c>
      <c r="N16" s="113"/>
      <c r="O16" s="113"/>
      <c r="P16" s="113"/>
    </row>
    <row r="17" spans="1:16">
      <c r="A17" s="110">
        <v>1995</v>
      </c>
      <c r="B17" s="116">
        <v>0.75</v>
      </c>
      <c r="C17" s="115">
        <v>34931</v>
      </c>
      <c r="D17" s="116">
        <v>1.3</v>
      </c>
      <c r="E17" s="115">
        <v>34932</v>
      </c>
      <c r="F17" s="116">
        <v>1.38</v>
      </c>
      <c r="G17" s="115">
        <v>34932</v>
      </c>
      <c r="H17" s="116">
        <v>1.81</v>
      </c>
      <c r="I17" s="115">
        <v>34932</v>
      </c>
      <c r="J17" s="116">
        <v>2.83</v>
      </c>
      <c r="K17" s="115">
        <v>34745</v>
      </c>
      <c r="L17" s="116">
        <v>3.35</v>
      </c>
      <c r="M17" s="115">
        <v>34746</v>
      </c>
      <c r="N17" s="113"/>
      <c r="O17" s="113"/>
      <c r="P17" s="113"/>
    </row>
    <row r="18" spans="1:16">
      <c r="A18" s="110">
        <v>1996</v>
      </c>
      <c r="B18" s="116">
        <v>0.59</v>
      </c>
      <c r="C18" s="115">
        <v>35295</v>
      </c>
      <c r="D18" s="116">
        <v>0.63</v>
      </c>
      <c r="E18" s="115">
        <v>35319</v>
      </c>
      <c r="F18" s="116">
        <v>0.79</v>
      </c>
      <c r="G18" s="115">
        <v>35319</v>
      </c>
      <c r="H18" s="116">
        <v>0.94</v>
      </c>
      <c r="I18" s="115">
        <v>35319</v>
      </c>
      <c r="J18" s="116">
        <v>0.98</v>
      </c>
      <c r="K18" s="115">
        <v>35319</v>
      </c>
      <c r="L18" s="116">
        <v>1.22</v>
      </c>
      <c r="M18" s="115">
        <v>35315</v>
      </c>
      <c r="N18" s="113"/>
      <c r="O18" s="113"/>
      <c r="P18" s="113"/>
    </row>
    <row r="19" spans="1:16">
      <c r="A19" s="110">
        <v>1997</v>
      </c>
      <c r="B19" s="116">
        <v>0.55000000000000004</v>
      </c>
      <c r="C19" s="115">
        <v>35699</v>
      </c>
      <c r="D19" s="116">
        <v>0.71</v>
      </c>
      <c r="E19" s="115">
        <v>35699</v>
      </c>
      <c r="F19" s="116">
        <v>0.79</v>
      </c>
      <c r="G19" s="115">
        <v>35699</v>
      </c>
      <c r="H19" s="116">
        <v>1.1399999999999999</v>
      </c>
      <c r="I19" s="115">
        <v>35488</v>
      </c>
      <c r="J19" s="116">
        <v>2.09</v>
      </c>
      <c r="K19" s="115">
        <v>35489</v>
      </c>
      <c r="L19" s="116">
        <v>2.2799999999999998</v>
      </c>
      <c r="M19" s="115">
        <v>35490</v>
      </c>
      <c r="N19" s="113"/>
      <c r="O19" s="113"/>
      <c r="P19" s="113"/>
    </row>
    <row r="20" spans="1:16">
      <c r="A20" s="110">
        <v>1998</v>
      </c>
      <c r="B20" s="116">
        <v>0.28000000000000003</v>
      </c>
      <c r="C20" s="115">
        <v>35993</v>
      </c>
      <c r="D20" s="116">
        <v>0.47</v>
      </c>
      <c r="E20" s="115">
        <v>36014</v>
      </c>
      <c r="F20" s="116">
        <v>0.67</v>
      </c>
      <c r="G20" s="115">
        <v>35830</v>
      </c>
      <c r="H20" s="116">
        <v>0.98</v>
      </c>
      <c r="I20" s="115">
        <v>35786</v>
      </c>
      <c r="J20" s="116">
        <v>1.46</v>
      </c>
      <c r="K20" s="115">
        <v>35830</v>
      </c>
      <c r="L20" s="116">
        <v>1.65</v>
      </c>
      <c r="M20" s="115">
        <v>35843</v>
      </c>
      <c r="N20" s="113"/>
      <c r="O20" s="113"/>
      <c r="P20" s="113"/>
    </row>
    <row r="21" spans="1:16">
      <c r="A21" s="110">
        <v>1999</v>
      </c>
      <c r="B21" s="116">
        <v>0.59</v>
      </c>
      <c r="C21" s="115">
        <v>36422</v>
      </c>
      <c r="D21" s="116">
        <v>1.1399999999999999</v>
      </c>
      <c r="E21" s="115">
        <v>36402</v>
      </c>
      <c r="F21" s="116">
        <v>1.34</v>
      </c>
      <c r="G21" s="115">
        <v>36402</v>
      </c>
      <c r="H21" s="116">
        <v>1.38</v>
      </c>
      <c r="I21" s="115">
        <v>36356</v>
      </c>
      <c r="J21" s="116">
        <v>1.85</v>
      </c>
      <c r="K21" s="115">
        <v>36356</v>
      </c>
      <c r="L21" s="116">
        <v>1.89</v>
      </c>
      <c r="M21" s="115">
        <v>36357</v>
      </c>
      <c r="N21" s="113"/>
      <c r="O21" s="113"/>
      <c r="P21" s="113"/>
    </row>
    <row r="22" spans="1:16">
      <c r="A22" s="110">
        <v>2000</v>
      </c>
      <c r="B22" s="116">
        <v>0.31</v>
      </c>
      <c r="C22" s="115">
        <v>36705</v>
      </c>
      <c r="D22" s="116">
        <v>0.87</v>
      </c>
      <c r="E22" s="115">
        <v>36705</v>
      </c>
      <c r="F22" s="116">
        <v>1.02</v>
      </c>
      <c r="G22" s="115">
        <v>36591</v>
      </c>
      <c r="H22" s="116">
        <v>1.18</v>
      </c>
      <c r="I22" s="115">
        <v>36591</v>
      </c>
      <c r="J22" s="116">
        <v>2.36</v>
      </c>
      <c r="K22" s="115">
        <v>36591</v>
      </c>
      <c r="L22" s="116">
        <v>3.03</v>
      </c>
      <c r="M22" s="115">
        <v>36592</v>
      </c>
    </row>
    <row r="23" spans="1:16">
      <c r="A23" s="110">
        <v>2001</v>
      </c>
      <c r="B23" s="116">
        <v>0.71</v>
      </c>
      <c r="C23" s="115">
        <v>36826</v>
      </c>
      <c r="D23" s="116">
        <v>0.98</v>
      </c>
      <c r="E23" s="115">
        <v>36826</v>
      </c>
      <c r="F23" s="116">
        <v>1.26</v>
      </c>
      <c r="G23" s="115">
        <v>36826</v>
      </c>
      <c r="H23" s="116">
        <v>1.42</v>
      </c>
      <c r="I23" s="115">
        <v>36826</v>
      </c>
      <c r="J23" s="116">
        <v>2.2000000000000002</v>
      </c>
      <c r="K23" s="115">
        <v>36827</v>
      </c>
      <c r="L23" s="116">
        <v>2.2000000000000002</v>
      </c>
      <c r="M23" s="115">
        <v>36829</v>
      </c>
    </row>
    <row r="24" spans="1:16">
      <c r="A24" s="110">
        <v>2002</v>
      </c>
      <c r="B24" s="116">
        <v>0.39</v>
      </c>
      <c r="C24" s="115">
        <v>37505</v>
      </c>
      <c r="D24" s="116">
        <v>0.75</v>
      </c>
      <c r="E24" s="115">
        <v>37455</v>
      </c>
      <c r="F24" s="116">
        <v>0.75</v>
      </c>
      <c r="G24" s="115">
        <v>37455</v>
      </c>
      <c r="H24" s="116">
        <v>0.91</v>
      </c>
      <c r="I24" s="115">
        <v>37505</v>
      </c>
      <c r="J24" s="116">
        <v>1.22</v>
      </c>
      <c r="K24" s="115">
        <v>37506</v>
      </c>
      <c r="L24" s="116">
        <v>1.46</v>
      </c>
      <c r="M24" s="115">
        <v>38969</v>
      </c>
    </row>
    <row r="25" spans="1:16">
      <c r="A25" s="110">
        <v>2003</v>
      </c>
      <c r="B25" s="116">
        <v>0.47</v>
      </c>
      <c r="C25" s="115">
        <v>37861</v>
      </c>
      <c r="D25" s="116">
        <v>0.98</v>
      </c>
      <c r="E25" s="115">
        <v>37860</v>
      </c>
      <c r="F25" s="116">
        <v>1.34</v>
      </c>
      <c r="G25" s="115">
        <v>37860</v>
      </c>
      <c r="H25" s="116">
        <v>1.77</v>
      </c>
      <c r="I25" s="115">
        <v>37666</v>
      </c>
      <c r="J25" s="116">
        <v>3.9</v>
      </c>
      <c r="K25" s="115">
        <v>37665</v>
      </c>
      <c r="L25" s="116">
        <v>4.57</v>
      </c>
      <c r="M25" s="115">
        <v>37667</v>
      </c>
    </row>
    <row r="26" spans="1:16">
      <c r="A26" s="110">
        <v>2004</v>
      </c>
      <c r="B26" s="116">
        <v>0.55000000000000004</v>
      </c>
      <c r="C26" s="115">
        <v>38217</v>
      </c>
      <c r="D26" s="116">
        <v>0.63</v>
      </c>
      <c r="E26" s="115">
        <v>37937</v>
      </c>
      <c r="F26" s="116">
        <v>1.02</v>
      </c>
      <c r="G26" s="115">
        <v>37937</v>
      </c>
      <c r="H26" s="116">
        <v>1.26</v>
      </c>
      <c r="I26" s="115">
        <v>37937</v>
      </c>
      <c r="J26" s="116">
        <v>2.0499999999999998</v>
      </c>
      <c r="K26" s="115">
        <v>37937</v>
      </c>
      <c r="L26" s="116">
        <v>2.0499999999999998</v>
      </c>
      <c r="M26" s="115">
        <v>37937</v>
      </c>
    </row>
    <row r="27" spans="1:16">
      <c r="A27" s="110">
        <v>2005</v>
      </c>
      <c r="B27" s="116">
        <v>0.59</v>
      </c>
      <c r="C27" s="115">
        <v>38575</v>
      </c>
      <c r="D27" s="116">
        <v>0.94</v>
      </c>
      <c r="E27" s="115">
        <v>38556</v>
      </c>
      <c r="F27" s="116">
        <v>0.94</v>
      </c>
      <c r="G27" s="115">
        <v>38556</v>
      </c>
      <c r="H27" s="116">
        <v>1.26</v>
      </c>
      <c r="I27" s="115">
        <v>38350</v>
      </c>
      <c r="J27" s="116">
        <v>3.46</v>
      </c>
      <c r="K27" s="115">
        <v>38395</v>
      </c>
      <c r="L27" s="116">
        <v>4.13</v>
      </c>
      <c r="M27" s="115">
        <v>38395</v>
      </c>
    </row>
    <row r="28" spans="1:16">
      <c r="A28" s="110">
        <v>2006</v>
      </c>
      <c r="B28" s="116">
        <v>0.87</v>
      </c>
      <c r="C28" s="115">
        <v>38657</v>
      </c>
      <c r="D28" s="116">
        <v>1.18</v>
      </c>
      <c r="E28" s="115">
        <v>38967</v>
      </c>
      <c r="F28" s="116">
        <v>1.38</v>
      </c>
      <c r="G28" s="115">
        <v>38967</v>
      </c>
      <c r="H28" s="116">
        <v>1.38</v>
      </c>
      <c r="I28" s="115">
        <v>38967</v>
      </c>
      <c r="J28" s="116">
        <v>1.38</v>
      </c>
      <c r="K28" s="115">
        <v>38967</v>
      </c>
      <c r="L28" s="116">
        <v>2.48</v>
      </c>
      <c r="M28" s="115">
        <v>38967</v>
      </c>
    </row>
    <row r="29" spans="1:16">
      <c r="A29" s="110">
        <v>2007</v>
      </c>
      <c r="B29" s="116">
        <v>1.18</v>
      </c>
      <c r="C29" s="115">
        <v>39284</v>
      </c>
      <c r="D29" s="116">
        <v>1.5</v>
      </c>
      <c r="E29" s="115">
        <v>39284</v>
      </c>
      <c r="F29" s="116">
        <v>1.97</v>
      </c>
      <c r="G29" s="115">
        <v>39291</v>
      </c>
      <c r="H29" s="116">
        <v>1.97</v>
      </c>
      <c r="I29" s="115">
        <v>39291</v>
      </c>
      <c r="J29" s="116">
        <v>1.97</v>
      </c>
      <c r="K29" s="115">
        <v>39291</v>
      </c>
      <c r="L29" s="116">
        <v>1.97</v>
      </c>
      <c r="M29" s="115">
        <v>39291</v>
      </c>
    </row>
    <row r="30" spans="1:16">
      <c r="A30" s="110">
        <v>2008</v>
      </c>
      <c r="B30" s="116">
        <v>0.51</v>
      </c>
      <c r="C30" s="115">
        <v>39700</v>
      </c>
      <c r="D30" s="116">
        <v>0.75</v>
      </c>
      <c r="E30" s="115">
        <v>39700</v>
      </c>
      <c r="F30" s="116">
        <v>1.06</v>
      </c>
      <c r="G30" s="115">
        <v>39416</v>
      </c>
      <c r="H30" s="116">
        <v>1.61</v>
      </c>
      <c r="I30" s="115">
        <v>39416</v>
      </c>
      <c r="J30" s="116">
        <v>2.83</v>
      </c>
      <c r="K30" s="115">
        <v>39417</v>
      </c>
      <c r="L30" s="116">
        <v>2.87</v>
      </c>
      <c r="M30" s="115">
        <v>39419</v>
      </c>
    </row>
    <row r="31" spans="1:16">
      <c r="A31" s="110">
        <v>2009</v>
      </c>
      <c r="B31" s="116">
        <v>0.51</v>
      </c>
      <c r="C31" s="115">
        <v>40016</v>
      </c>
      <c r="D31" s="116">
        <v>0.87</v>
      </c>
      <c r="E31" s="115">
        <v>39997</v>
      </c>
      <c r="F31" s="116">
        <v>0.91</v>
      </c>
      <c r="G31" s="115">
        <v>39997</v>
      </c>
      <c r="H31" s="116">
        <v>0.91</v>
      </c>
      <c r="I31" s="115">
        <v>39997</v>
      </c>
      <c r="J31" s="116">
        <v>1.22</v>
      </c>
      <c r="K31" s="115">
        <v>39779</v>
      </c>
      <c r="L31" s="116">
        <v>1.69</v>
      </c>
      <c r="M31" s="115">
        <v>39800</v>
      </c>
    </row>
    <row r="32" spans="1:16">
      <c r="A32" s="110">
        <v>2010</v>
      </c>
      <c r="B32" s="116">
        <v>0.31</v>
      </c>
      <c r="C32" s="115">
        <v>40199</v>
      </c>
      <c r="D32" s="116">
        <v>0.67</v>
      </c>
      <c r="E32" s="115">
        <v>40197</v>
      </c>
      <c r="F32" s="116">
        <v>1.54</v>
      </c>
      <c r="G32" s="115">
        <v>40199</v>
      </c>
      <c r="H32" s="116">
        <v>2.3199999999999998</v>
      </c>
      <c r="I32" s="115">
        <v>40199</v>
      </c>
      <c r="J32" s="116">
        <v>5.51</v>
      </c>
      <c r="K32" s="115">
        <v>40199</v>
      </c>
      <c r="L32" s="116">
        <v>7.05</v>
      </c>
      <c r="M32" s="115">
        <v>40199</v>
      </c>
    </row>
    <row r="33" spans="1:13">
      <c r="A33" s="110">
        <v>2011</v>
      </c>
      <c r="B33" s="116">
        <v>0.28000000000000003</v>
      </c>
      <c r="C33" s="115">
        <v>40623</v>
      </c>
      <c r="D33" s="116">
        <v>0.43</v>
      </c>
      <c r="E33" s="115">
        <v>40600</v>
      </c>
      <c r="F33" s="116">
        <v>0.75</v>
      </c>
      <c r="G33" s="115">
        <v>40534</v>
      </c>
      <c r="H33" s="116">
        <v>1.06</v>
      </c>
      <c r="I33" s="115">
        <v>40534</v>
      </c>
      <c r="J33" s="116">
        <v>1.57</v>
      </c>
      <c r="K33" s="115">
        <v>40542</v>
      </c>
      <c r="L33" s="116">
        <v>1.57</v>
      </c>
      <c r="M33" s="115">
        <v>40544</v>
      </c>
    </row>
    <row r="34" spans="1:13">
      <c r="A34" s="110">
        <v>2012</v>
      </c>
      <c r="B34" s="116">
        <v>0.51</v>
      </c>
      <c r="C34" s="115">
        <v>41144</v>
      </c>
      <c r="D34" s="116">
        <v>1.1399999999999999</v>
      </c>
      <c r="E34" s="115">
        <v>41144</v>
      </c>
      <c r="F34" s="116">
        <v>1.26</v>
      </c>
      <c r="G34" s="115">
        <v>41144</v>
      </c>
      <c r="H34" s="116">
        <v>1.26</v>
      </c>
      <c r="I34" s="115">
        <v>41144</v>
      </c>
      <c r="J34" s="116">
        <v>1.46</v>
      </c>
      <c r="K34" s="115">
        <v>40890</v>
      </c>
      <c r="L34" s="116">
        <v>2.36</v>
      </c>
      <c r="M34" s="115">
        <v>40892</v>
      </c>
    </row>
    <row r="35" spans="1:13">
      <c r="A35" s="110">
        <v>2013</v>
      </c>
      <c r="B35" s="116">
        <v>0.39</v>
      </c>
      <c r="C35" s="115">
        <v>41527</v>
      </c>
      <c r="D35" s="116">
        <v>0.63</v>
      </c>
      <c r="E35" s="115">
        <v>41341</v>
      </c>
      <c r="F35" s="116">
        <v>0.79</v>
      </c>
      <c r="G35" s="115">
        <v>41341</v>
      </c>
      <c r="H35" s="116">
        <v>1.38</v>
      </c>
      <c r="I35" s="115">
        <v>41341</v>
      </c>
      <c r="J35" s="116">
        <v>1.65</v>
      </c>
      <c r="K35" s="115">
        <v>41300</v>
      </c>
      <c r="L35" s="116">
        <v>2.2400000000000002</v>
      </c>
      <c r="M35" s="115">
        <v>41302</v>
      </c>
    </row>
    <row r="36" spans="1:13">
      <c r="A36" s="110">
        <v>2014</v>
      </c>
      <c r="B36" s="116">
        <v>0.94</v>
      </c>
      <c r="C36" s="115">
        <v>41863</v>
      </c>
      <c r="D36" s="116">
        <v>2.0499999999999998</v>
      </c>
      <c r="E36" s="115">
        <v>41863</v>
      </c>
      <c r="F36" s="116">
        <v>2.56</v>
      </c>
      <c r="G36" s="115">
        <v>41863</v>
      </c>
      <c r="H36" s="116">
        <v>2.64</v>
      </c>
      <c r="I36" s="115">
        <v>41863</v>
      </c>
      <c r="J36" s="116">
        <v>2.8</v>
      </c>
      <c r="K36" s="115">
        <v>41864</v>
      </c>
      <c r="L36" s="116">
        <v>2.8</v>
      </c>
      <c r="M36" s="115">
        <v>41866</v>
      </c>
    </row>
    <row r="37" spans="1:13">
      <c r="A37" s="110">
        <v>2015</v>
      </c>
      <c r="B37" s="116">
        <v>0.55000000000000004</v>
      </c>
      <c r="C37" s="115">
        <v>41921</v>
      </c>
      <c r="D37" s="116">
        <v>0.79</v>
      </c>
      <c r="E37" s="115">
        <v>41921</v>
      </c>
      <c r="F37" s="116">
        <v>1.06</v>
      </c>
      <c r="G37" s="115">
        <v>41921</v>
      </c>
      <c r="H37" s="116">
        <v>1.1399999999999999</v>
      </c>
      <c r="I37" s="115">
        <v>41921</v>
      </c>
      <c r="J37" s="116">
        <v>1.69</v>
      </c>
      <c r="K37" s="115">
        <v>42034</v>
      </c>
      <c r="L37" s="116">
        <v>1.73</v>
      </c>
      <c r="M37" s="115">
        <v>42036</v>
      </c>
    </row>
    <row r="38" spans="1:13">
      <c r="A38" s="110">
        <v>2016</v>
      </c>
      <c r="B38" s="116">
        <v>0.39</v>
      </c>
      <c r="C38" s="115">
        <v>42585</v>
      </c>
      <c r="D38" s="116">
        <v>0.67</v>
      </c>
      <c r="E38" s="115">
        <v>42585</v>
      </c>
      <c r="F38" s="116">
        <v>1.02</v>
      </c>
      <c r="G38" s="115">
        <v>42585</v>
      </c>
      <c r="H38" s="116">
        <v>1.02</v>
      </c>
      <c r="I38" s="115">
        <v>42585</v>
      </c>
      <c r="J38" s="116">
        <v>1.5</v>
      </c>
      <c r="K38" s="115">
        <v>42375</v>
      </c>
      <c r="L38" s="116">
        <v>2.4</v>
      </c>
      <c r="M38" s="115">
        <v>42376</v>
      </c>
    </row>
    <row r="39" spans="1:13">
      <c r="A39" s="110">
        <v>2017</v>
      </c>
      <c r="B39" s="116">
        <v>1.06</v>
      </c>
      <c r="C39" s="115">
        <v>42934</v>
      </c>
      <c r="D39" s="116">
        <v>1.38</v>
      </c>
      <c r="E39" s="115">
        <v>42934</v>
      </c>
      <c r="F39" s="116">
        <v>1.38</v>
      </c>
      <c r="G39" s="115">
        <v>42934</v>
      </c>
      <c r="H39" s="116">
        <v>1.38</v>
      </c>
      <c r="I39" s="115">
        <v>42934</v>
      </c>
      <c r="J39" s="116">
        <v>1.89</v>
      </c>
      <c r="K39" s="115">
        <v>42793</v>
      </c>
      <c r="L39" s="116">
        <v>2.52</v>
      </c>
      <c r="M39" s="115">
        <v>42726</v>
      </c>
    </row>
    <row r="40" spans="1:13">
      <c r="A40" s="110">
        <v>2018</v>
      </c>
      <c r="B40" s="116">
        <v>0.87</v>
      </c>
      <c r="C40" s="115">
        <v>43292</v>
      </c>
      <c r="D40" s="116">
        <v>2.0099999999999998</v>
      </c>
      <c r="E40" s="115">
        <v>43292</v>
      </c>
      <c r="F40" s="116">
        <v>2.52</v>
      </c>
      <c r="G40" s="115">
        <v>43292</v>
      </c>
      <c r="H40" s="116">
        <v>2.52</v>
      </c>
      <c r="I40" s="115">
        <v>43292</v>
      </c>
      <c r="J40" s="116">
        <v>2.52</v>
      </c>
      <c r="K40" s="115">
        <v>43292</v>
      </c>
      <c r="L40" s="116">
        <v>2.72</v>
      </c>
      <c r="M40" s="115">
        <v>43292</v>
      </c>
    </row>
    <row r="41" spans="1:13">
      <c r="A41" s="110">
        <v>2019</v>
      </c>
      <c r="B41" s="116">
        <v>0.55000000000000004</v>
      </c>
      <c r="C41" s="115">
        <v>43731</v>
      </c>
      <c r="D41" s="116">
        <v>0.87</v>
      </c>
      <c r="E41" s="115">
        <v>43731</v>
      </c>
      <c r="F41" s="116">
        <v>1.77</v>
      </c>
      <c r="G41" s="115">
        <v>43731</v>
      </c>
      <c r="H41" s="116">
        <v>2.2000000000000002</v>
      </c>
      <c r="I41" s="115">
        <v>43375</v>
      </c>
      <c r="J41" s="116">
        <v>3.7</v>
      </c>
      <c r="K41" s="115">
        <v>43375</v>
      </c>
      <c r="L41" s="116">
        <v>3.78</v>
      </c>
      <c r="M41" s="115">
        <v>43375</v>
      </c>
    </row>
    <row r="42" spans="1:13">
      <c r="A42" s="110">
        <v>2020</v>
      </c>
      <c r="B42" s="116">
        <v>0.28000000000000003</v>
      </c>
      <c r="C42" s="115">
        <v>43789</v>
      </c>
      <c r="D42" s="116">
        <v>0.59</v>
      </c>
      <c r="E42" s="115">
        <v>43902</v>
      </c>
      <c r="F42" s="116">
        <v>1.26</v>
      </c>
      <c r="G42" s="115">
        <v>43902</v>
      </c>
      <c r="H42" s="116">
        <v>1.3</v>
      </c>
      <c r="I42" s="115">
        <v>43902</v>
      </c>
      <c r="J42" s="116">
        <v>2.4</v>
      </c>
      <c r="K42" s="115">
        <v>43789</v>
      </c>
      <c r="L42" s="116">
        <v>3.35</v>
      </c>
      <c r="M42" s="115">
        <v>43902</v>
      </c>
    </row>
    <row r="43" spans="1:13">
      <c r="A43" s="110">
        <v>2021</v>
      </c>
      <c r="B43" s="116">
        <v>0.83</v>
      </c>
      <c r="C43" s="115">
        <v>44426</v>
      </c>
      <c r="D43" s="116">
        <v>1.38</v>
      </c>
      <c r="E43" s="115">
        <v>44419</v>
      </c>
      <c r="F43" s="116">
        <v>1.38</v>
      </c>
      <c r="G43" s="115">
        <v>44419</v>
      </c>
      <c r="H43" s="116">
        <v>1.42</v>
      </c>
      <c r="I43" s="115">
        <v>44419</v>
      </c>
      <c r="J43" s="116">
        <v>1.42</v>
      </c>
      <c r="K43" s="115">
        <v>44419</v>
      </c>
      <c r="L43" s="116">
        <v>2.0499999999999998</v>
      </c>
      <c r="M43" s="115">
        <v>44221</v>
      </c>
    </row>
    <row r="44" spans="1:13">
      <c r="A44" s="110">
        <v>2022</v>
      </c>
      <c r="B44" s="116">
        <v>0.51</v>
      </c>
      <c r="C44" s="115">
        <v>44816</v>
      </c>
      <c r="D44" s="116">
        <v>0.83</v>
      </c>
      <c r="E44" s="115">
        <v>44827</v>
      </c>
      <c r="F44" s="116">
        <v>0.83</v>
      </c>
      <c r="G44" s="115">
        <v>44827</v>
      </c>
      <c r="H44" s="116">
        <v>0.94</v>
      </c>
      <c r="I44" s="115">
        <v>44825</v>
      </c>
      <c r="J44" s="116">
        <v>1.46</v>
      </c>
      <c r="K44" s="115">
        <v>44554</v>
      </c>
      <c r="L44" s="116">
        <v>1.93</v>
      </c>
      <c r="M44" s="115">
        <v>44825</v>
      </c>
    </row>
    <row r="45" spans="1:13">
      <c r="A45" s="110">
        <v>2023</v>
      </c>
      <c r="B45" s="116">
        <v>0.35</v>
      </c>
      <c r="C45" s="115">
        <v>44837</v>
      </c>
      <c r="D45" s="116">
        <v>0.59</v>
      </c>
      <c r="E45" s="115">
        <v>45000</v>
      </c>
      <c r="F45" s="116">
        <v>0.91</v>
      </c>
      <c r="G45" s="115">
        <v>45000</v>
      </c>
      <c r="H45" s="116">
        <v>1.02</v>
      </c>
      <c r="I45" s="115">
        <v>44942</v>
      </c>
      <c r="J45" s="116">
        <v>2.2000000000000002</v>
      </c>
      <c r="K45" s="115">
        <v>44942</v>
      </c>
      <c r="L45" s="116">
        <v>2.76</v>
      </c>
      <c r="M45" s="115">
        <v>44942</v>
      </c>
    </row>
    <row r="46" spans="1:13">
      <c r="A46" s="110">
        <v>2024</v>
      </c>
      <c r="B46" s="116">
        <v>0.71</v>
      </c>
      <c r="C46" s="115">
        <v>45487</v>
      </c>
      <c r="D46" s="116">
        <v>0.98</v>
      </c>
      <c r="E46" s="115">
        <v>45487</v>
      </c>
      <c r="F46" s="116">
        <v>0.98</v>
      </c>
      <c r="G46" s="115">
        <v>45487</v>
      </c>
      <c r="H46" s="116">
        <v>1.06</v>
      </c>
      <c r="I46" s="115">
        <v>45383</v>
      </c>
      <c r="J46" s="116">
        <v>1.22</v>
      </c>
      <c r="K46" s="115">
        <v>45324</v>
      </c>
      <c r="L46" s="116">
        <v>1.5</v>
      </c>
      <c r="M46" s="115">
        <v>45384</v>
      </c>
    </row>
    <row r="47" spans="1:13" ht="15.75" thickBot="1">
      <c r="A47" s="110">
        <v>2025</v>
      </c>
      <c r="B47" s="117">
        <v>0.35</v>
      </c>
      <c r="C47" s="115">
        <v>45926</v>
      </c>
      <c r="D47" s="117">
        <v>0.63</v>
      </c>
      <c r="E47" s="115">
        <v>45926</v>
      </c>
      <c r="F47" s="117">
        <v>0.67</v>
      </c>
      <c r="G47" s="115">
        <v>45926</v>
      </c>
      <c r="H47" s="117">
        <v>1.1000000000000001</v>
      </c>
      <c r="I47" s="115">
        <v>45926</v>
      </c>
      <c r="J47" s="117">
        <v>1.1399999999999999</v>
      </c>
      <c r="K47" s="115">
        <v>45927</v>
      </c>
      <c r="L47" s="117">
        <v>1.3</v>
      </c>
      <c r="M47" s="115">
        <v>45923</v>
      </c>
    </row>
    <row r="48" spans="1:13">
      <c r="A48" s="118"/>
      <c r="B48" s="119"/>
      <c r="C48" s="115"/>
      <c r="D48" s="119"/>
      <c r="E48" s="115"/>
      <c r="F48" s="119"/>
      <c r="G48" s="115"/>
      <c r="H48" s="119"/>
      <c r="I48" s="115"/>
      <c r="J48" s="119"/>
      <c r="K48" s="115"/>
      <c r="L48" s="119"/>
      <c r="M48" s="115"/>
    </row>
    <row r="49" spans="1:13">
      <c r="A49" s="110" t="s">
        <v>106</v>
      </c>
      <c r="B49" s="111">
        <f>MAX(B3:B47)</f>
        <v>1.18</v>
      </c>
      <c r="C49" s="120">
        <f>VLOOKUP(MAX($B$3:$B$47), $B$3:$C$47, 2, FALSE)</f>
        <v>39284</v>
      </c>
      <c r="D49" s="111">
        <f>MAX(D3:D47)</f>
        <v>2.0499999999999998</v>
      </c>
      <c r="E49" s="120">
        <f>VLOOKUP(MAX($D$3:$D$47), $D$3:$E$47, 2, FALSE)</f>
        <v>41863</v>
      </c>
      <c r="F49" s="111">
        <f>MAX(F3:F47)</f>
        <v>2.56</v>
      </c>
      <c r="G49" s="120">
        <f>VLOOKUP(MAX($F$3:$F$47), $F$3:$G$47, 2, FALSE)</f>
        <v>41863</v>
      </c>
      <c r="H49" s="111">
        <f>MAX(H3:H47)</f>
        <v>2.64</v>
      </c>
      <c r="I49" s="120">
        <f>VLOOKUP(MAX($H$3:$H$47), $H$3:$I$47, 2, FALSE)</f>
        <v>41863</v>
      </c>
      <c r="J49" s="111">
        <f>MAX(J3:J47)</f>
        <v>5.51</v>
      </c>
      <c r="K49" s="120">
        <f>VLOOKUP(MAX($J$3:$J$47), $J$3:$K$47, 2, FALSE)</f>
        <v>40199</v>
      </c>
      <c r="L49" s="111">
        <f>MAX(L3:L47)</f>
        <v>7.05</v>
      </c>
      <c r="M49" s="120">
        <f>VLOOKUP(MAX($L$3:$L$47), $L$3:$M$47, 2, FALSE)</f>
        <v>40199</v>
      </c>
    </row>
    <row r="51" spans="1:13">
      <c r="A51" s="127" t="s">
        <v>110</v>
      </c>
      <c r="B51" s="128">
        <f>AVERAGE(B3:B46)</f>
        <v>0.5597297297297299</v>
      </c>
      <c r="C51" s="129"/>
      <c r="D51" s="128">
        <f>AVERAGE(D3:D46)</f>
        <v>0.9632432432432434</v>
      </c>
      <c r="E51" s="129"/>
      <c r="F51" s="128">
        <f>AVERAGE(F3:F46)</f>
        <v>1.1861363636363635</v>
      </c>
      <c r="G51" s="129"/>
      <c r="H51" s="128">
        <f>AVERAGE(H3:H46)</f>
        <v>1.3606818181818185</v>
      </c>
      <c r="I51" s="129"/>
      <c r="J51" s="128">
        <f>AVERAGE(J3:J46)</f>
        <v>2.0863636363636364</v>
      </c>
      <c r="K51" s="129"/>
      <c r="L51" s="135">
        <f>AVERAGE(L3:L46)</f>
        <v>2.5311363636363633</v>
      </c>
      <c r="M51" s="130" t="s">
        <v>111</v>
      </c>
    </row>
    <row r="52" spans="1:13">
      <c r="A52" s="131" t="s">
        <v>112</v>
      </c>
      <c r="B52" s="132">
        <f>STDEV(B3:B46)</f>
        <v>0.22282886415970121</v>
      </c>
      <c r="C52" s="133"/>
      <c r="D52" s="132">
        <f>STDEV(D3:D46)</f>
        <v>0.37808768863889208</v>
      </c>
      <c r="E52" s="133"/>
      <c r="F52" s="132">
        <f>STDEV(F3:F46)</f>
        <v>0.43487617007384749</v>
      </c>
      <c r="G52" s="133"/>
      <c r="H52" s="132">
        <f>STDEV(H3:H46)</f>
        <v>0.46593939982887828</v>
      </c>
      <c r="I52" s="133"/>
      <c r="J52" s="132">
        <f>STDEV(J3:J46)</f>
        <v>0.91874052036644871</v>
      </c>
      <c r="K52" s="133"/>
      <c r="L52" s="136">
        <f>STDEV(L3:L46)</f>
        <v>1.1371326974765037</v>
      </c>
      <c r="M52" s="134"/>
    </row>
    <row r="53" spans="1:13" ht="18">
      <c r="A53" s="137" t="s">
        <v>113</v>
      </c>
      <c r="B53" s="138">
        <v>1.54</v>
      </c>
      <c r="C53" s="139"/>
      <c r="D53" s="138">
        <v>2.56</v>
      </c>
      <c r="E53" s="139"/>
      <c r="F53" s="138">
        <v>3.05</v>
      </c>
      <c r="G53" s="139"/>
      <c r="H53" s="138">
        <v>3.33</v>
      </c>
      <c r="I53" s="139"/>
      <c r="J53" s="138">
        <v>4.95</v>
      </c>
      <c r="K53" s="139"/>
      <c r="L53" s="138">
        <v>6.52</v>
      </c>
      <c r="M53" s="140" t="s">
        <v>114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D55" sqref="D55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115</v>
      </c>
      <c r="B1" s="173"/>
      <c r="C1" s="173"/>
      <c r="D1" s="173"/>
      <c r="E1" s="173"/>
    </row>
    <row r="2" spans="1:12" ht="18.75" thickBot="1">
      <c r="A2" s="141" t="s">
        <v>116</v>
      </c>
      <c r="B2" s="142" t="s">
        <v>117</v>
      </c>
      <c r="C2" s="142" t="s">
        <v>119</v>
      </c>
      <c r="D2" s="143" t="s">
        <v>128</v>
      </c>
      <c r="E2" s="144" t="s">
        <v>118</v>
      </c>
      <c r="G2" s="118"/>
      <c r="H2" s="118"/>
      <c r="I2" s="118"/>
      <c r="J2" s="118"/>
      <c r="K2" s="118"/>
      <c r="L2" s="118"/>
    </row>
    <row r="3" spans="1:12">
      <c r="A3" s="145">
        <v>0.25</v>
      </c>
      <c r="B3" s="146">
        <f>FREQ!B49</f>
        <v>1.18</v>
      </c>
      <c r="C3" s="149">
        <f>Meta_Stats!D31</f>
        <v>21</v>
      </c>
      <c r="D3" s="147">
        <f>LOG(C3)</f>
        <v>1.3222192947339193</v>
      </c>
      <c r="E3" s="148">
        <f>FREQ!B53</f>
        <v>1.54</v>
      </c>
    </row>
    <row r="4" spans="1:12">
      <c r="A4" s="145">
        <v>1</v>
      </c>
      <c r="B4" s="146">
        <f>FREQ!D49</f>
        <v>2.0499999999999998</v>
      </c>
      <c r="C4" s="149">
        <f>Meta_Stats!D32</f>
        <v>30</v>
      </c>
      <c r="D4" s="147">
        <f t="shared" ref="D4:D8" si="0">LOG(C4)</f>
        <v>1.4771212547196624</v>
      </c>
      <c r="E4" s="148">
        <f>FREQ!D53</f>
        <v>2.56</v>
      </c>
    </row>
    <row r="5" spans="1:12">
      <c r="A5" s="145">
        <v>3</v>
      </c>
      <c r="B5" s="146">
        <f>FREQ!F49</f>
        <v>2.56</v>
      </c>
      <c r="C5" s="149">
        <f>Meta_Stats!D33</f>
        <v>39</v>
      </c>
      <c r="D5" s="147">
        <f t="shared" si="0"/>
        <v>1.5910646070264991</v>
      </c>
      <c r="E5" s="148">
        <f>FREQ!F53</f>
        <v>3.05</v>
      </c>
    </row>
    <row r="6" spans="1:12">
      <c r="A6" s="145">
        <v>6</v>
      </c>
      <c r="B6" s="146">
        <f>FREQ!H49</f>
        <v>2.64</v>
      </c>
      <c r="C6" s="149">
        <f>Meta_Stats!D34</f>
        <v>27</v>
      </c>
      <c r="D6" s="147">
        <f t="shared" si="0"/>
        <v>1.4313637641589874</v>
      </c>
      <c r="E6" s="148">
        <f>FREQ!H53</f>
        <v>3.33</v>
      </c>
    </row>
    <row r="7" spans="1:12">
      <c r="A7" s="145">
        <v>24</v>
      </c>
      <c r="B7" s="146">
        <f>FREQ!J49</f>
        <v>5.51</v>
      </c>
      <c r="C7" s="149">
        <f>Meta_Stats!D35</f>
        <v>208</v>
      </c>
      <c r="D7" s="147">
        <f t="shared" si="0"/>
        <v>2.3180633349627615</v>
      </c>
      <c r="E7" s="148">
        <f>FREQ!J53</f>
        <v>4.95</v>
      </c>
    </row>
    <row r="8" spans="1:12">
      <c r="A8" s="145">
        <v>72</v>
      </c>
      <c r="B8" s="146">
        <f>FREQ!L49</f>
        <v>7.05</v>
      </c>
      <c r="C8" s="149">
        <f>Meta_Stats!D36</f>
        <v>164</v>
      </c>
      <c r="D8" s="160">
        <f t="shared" si="0"/>
        <v>2.214843848047698</v>
      </c>
      <c r="E8" s="148">
        <f>FREQ!L53</f>
        <v>6.52</v>
      </c>
    </row>
    <row r="9" spans="1:12">
      <c r="D9" s="146">
        <f>10^(AVERAGE(D3:D8))</f>
        <v>53.183798288071081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K40" sqref="K40"/>
    </sheetView>
  </sheetViews>
  <sheetFormatPr defaultRowHeight="15"/>
  <sheetData>
    <row r="1" spans="1:4">
      <c r="A1">
        <v>2025</v>
      </c>
    </row>
    <row r="2" spans="1:4">
      <c r="A2">
        <v>2024</v>
      </c>
      <c r="C2" s="174" t="s">
        <v>120</v>
      </c>
      <c r="D2" s="174"/>
    </row>
    <row r="3" spans="1:4">
      <c r="A3">
        <v>2023</v>
      </c>
      <c r="C3">
        <v>1989</v>
      </c>
      <c r="D3">
        <f>COUNTIF('1989'!B1:B366,"&gt;.01")</f>
        <v>33</v>
      </c>
    </row>
    <row r="4" spans="1:4">
      <c r="A4">
        <v>2022</v>
      </c>
      <c r="C4">
        <v>1990</v>
      </c>
      <c r="D4">
        <f>COUNTIF('1990'!B1:B366,"&gt;.01")</f>
        <v>36</v>
      </c>
    </row>
    <row r="5" spans="1:4">
      <c r="A5">
        <v>2021</v>
      </c>
      <c r="C5">
        <v>1991</v>
      </c>
      <c r="D5">
        <f>COUNTIF('1991'!B1:B366,"&gt;.01")</f>
        <v>29</v>
      </c>
    </row>
    <row r="6" spans="1:4">
      <c r="A6">
        <v>2020</v>
      </c>
      <c r="C6">
        <v>1992</v>
      </c>
      <c r="D6">
        <f>COUNTIF('1992'!B1:B366,"&gt;.01")</f>
        <v>57</v>
      </c>
    </row>
    <row r="7" spans="1:4">
      <c r="A7">
        <v>2019</v>
      </c>
      <c r="C7">
        <v>1993</v>
      </c>
      <c r="D7">
        <f>COUNTIF('1993'!B1:B366,"&gt;.01")</f>
        <v>52</v>
      </c>
    </row>
    <row r="8" spans="1:4">
      <c r="A8">
        <v>2018</v>
      </c>
      <c r="C8">
        <v>1994</v>
      </c>
      <c r="D8">
        <f>COUNTIF('1994'!B1:B366,"&gt;.01")</f>
        <v>39</v>
      </c>
    </row>
    <row r="9" spans="1:4">
      <c r="A9">
        <v>2017</v>
      </c>
      <c r="C9">
        <v>1995</v>
      </c>
      <c r="D9">
        <f>COUNTIF('1995'!B1:B366,"&gt;.01")</f>
        <v>43</v>
      </c>
    </row>
    <row r="10" spans="1:4">
      <c r="A10">
        <v>2016</v>
      </c>
      <c r="C10">
        <v>1996</v>
      </c>
      <c r="D10">
        <f>COUNTIF('1996'!B1:B366,"&gt;.01")</f>
        <v>28</v>
      </c>
    </row>
    <row r="11" spans="1:4">
      <c r="A11">
        <v>2015</v>
      </c>
      <c r="C11">
        <v>1997</v>
      </c>
      <c r="D11">
        <f>COUNTIF('1997'!B1:B366,"&gt;.01")</f>
        <v>33</v>
      </c>
    </row>
    <row r="12" spans="1:4">
      <c r="A12">
        <v>2014</v>
      </c>
      <c r="C12">
        <v>1998</v>
      </c>
      <c r="D12">
        <f>COUNTIF('1998'!B1:B366,"&gt;.01")</f>
        <v>52</v>
      </c>
    </row>
    <row r="13" spans="1:4">
      <c r="A13">
        <v>2013</v>
      </c>
      <c r="C13">
        <v>1999</v>
      </c>
      <c r="D13">
        <f>COUNTIF('1999'!B1:B366,"&gt;.01")</f>
        <v>45</v>
      </c>
    </row>
    <row r="14" spans="1:4">
      <c r="A14">
        <v>2012</v>
      </c>
      <c r="C14">
        <v>2000</v>
      </c>
      <c r="D14">
        <f>COUNTIF('2000'!B1:B366,"&gt;.01")</f>
        <v>17</v>
      </c>
    </row>
    <row r="15" spans="1:4">
      <c r="A15">
        <v>2011</v>
      </c>
      <c r="C15">
        <v>2001</v>
      </c>
      <c r="D15">
        <f>COUNTIF('2001'!B1:B366,"&gt;.01")</f>
        <v>46</v>
      </c>
    </row>
    <row r="16" spans="1:4">
      <c r="A16">
        <v>2010</v>
      </c>
      <c r="C16">
        <v>2002</v>
      </c>
      <c r="D16">
        <f>COUNTIF('2002'!B1:B366,"&gt;.01")</f>
        <v>16</v>
      </c>
    </row>
    <row r="17" spans="1:4">
      <c r="A17">
        <v>2009</v>
      </c>
      <c r="C17">
        <v>2003</v>
      </c>
      <c r="D17">
        <f>COUNTIF('2003'!B1:B366,"&gt;.01")</f>
        <v>35</v>
      </c>
    </row>
    <row r="18" spans="1:4">
      <c r="A18">
        <v>2008</v>
      </c>
      <c r="C18">
        <v>2004</v>
      </c>
      <c r="D18">
        <f>COUNTIF('2004'!B1:B366,"&gt;.01")</f>
        <v>37</v>
      </c>
    </row>
    <row r="19" spans="1:4">
      <c r="A19">
        <v>2007</v>
      </c>
      <c r="C19">
        <v>2005</v>
      </c>
      <c r="D19">
        <f>COUNTIF('2005'!B1:B366,"&gt;.01")</f>
        <v>57</v>
      </c>
    </row>
    <row r="20" spans="1:4">
      <c r="A20">
        <v>2006</v>
      </c>
      <c r="C20">
        <v>2006</v>
      </c>
      <c r="D20">
        <f>COUNTIF('2006'!B1:B366,"&gt;.01")</f>
        <v>30</v>
      </c>
    </row>
    <row r="21" spans="1:4">
      <c r="A21">
        <v>2005</v>
      </c>
      <c r="C21">
        <v>2007</v>
      </c>
      <c r="D21">
        <f>COUNTIF('2007'!B1:B366,"&gt;.01")</f>
        <v>26</v>
      </c>
    </row>
    <row r="22" spans="1:4">
      <c r="A22">
        <v>2004</v>
      </c>
      <c r="C22">
        <v>2008</v>
      </c>
      <c r="D22">
        <f>COUNTIF('2008'!B1:B366,"&gt;.01")</f>
        <v>31</v>
      </c>
    </row>
    <row r="23" spans="1:4">
      <c r="A23">
        <v>2003</v>
      </c>
      <c r="C23">
        <v>2009</v>
      </c>
      <c r="D23">
        <f>COUNTIF('2009'!B1:B366,"&gt;.01")</f>
        <v>30</v>
      </c>
    </row>
    <row r="24" spans="1:4">
      <c r="A24">
        <v>2002</v>
      </c>
      <c r="C24">
        <v>2010</v>
      </c>
      <c r="D24">
        <f>COUNTIF('2010'!B1:B366,"&gt;.01")</f>
        <v>34</v>
      </c>
    </row>
    <row r="25" spans="1:4">
      <c r="A25">
        <v>2001</v>
      </c>
      <c r="C25">
        <v>2011</v>
      </c>
      <c r="D25">
        <f>COUNTIF('2011'!B1:B366,"&gt;.01")</f>
        <v>27</v>
      </c>
    </row>
    <row r="26" spans="1:4">
      <c r="A26">
        <v>2000</v>
      </c>
      <c r="C26">
        <v>2012</v>
      </c>
      <c r="D26">
        <f>COUNTIF('2012'!B1:B366,"&gt;.01")</f>
        <v>33</v>
      </c>
    </row>
    <row r="27" spans="1:4">
      <c r="A27">
        <v>1999</v>
      </c>
      <c r="C27">
        <v>2013</v>
      </c>
      <c r="D27">
        <f>COUNTIF('2013'!B1:B366,"&gt;.01")</f>
        <v>30</v>
      </c>
    </row>
    <row r="28" spans="1:4">
      <c r="A28">
        <v>1998</v>
      </c>
      <c r="C28">
        <v>2014</v>
      </c>
      <c r="D28">
        <f>COUNTIF('2014'!B1:B366,"&gt;.01")</f>
        <v>30</v>
      </c>
    </row>
    <row r="29" spans="1:4">
      <c r="A29">
        <v>1997</v>
      </c>
      <c r="C29">
        <v>2015</v>
      </c>
      <c r="D29">
        <f>COUNTIF('2015'!B1:B366,"&gt;.01")</f>
        <v>41</v>
      </c>
    </row>
    <row r="30" spans="1:4">
      <c r="A30">
        <v>1996</v>
      </c>
      <c r="C30">
        <v>2016</v>
      </c>
      <c r="D30">
        <f>COUNTIF('2016'!B1:B366,"&gt;.01")</f>
        <v>37</v>
      </c>
    </row>
    <row r="31" spans="1:4">
      <c r="A31">
        <v>1995</v>
      </c>
      <c r="C31">
        <v>2017</v>
      </c>
      <c r="D31">
        <f>COUNTIF('2017'!B1:B366,"&gt;.01")</f>
        <v>40</v>
      </c>
    </row>
    <row r="32" spans="1:4">
      <c r="A32">
        <v>1994</v>
      </c>
      <c r="C32">
        <v>2018</v>
      </c>
      <c r="D32">
        <f>COUNTIF('2018'!B1:B366,"&gt;.01")</f>
        <v>21</v>
      </c>
    </row>
    <row r="33" spans="1:4">
      <c r="A33">
        <v>1993</v>
      </c>
      <c r="C33">
        <v>2019</v>
      </c>
      <c r="D33">
        <f>COUNTIF('2019'!B1:B366,"&gt;.01")</f>
        <v>47</v>
      </c>
    </row>
    <row r="34" spans="1:4">
      <c r="A34">
        <v>1992</v>
      </c>
      <c r="C34">
        <v>2020</v>
      </c>
      <c r="D34">
        <f>COUNTIF('2020'!B1:B366,"&gt;.01")</f>
        <v>28</v>
      </c>
    </row>
    <row r="35" spans="1:4">
      <c r="A35">
        <v>1991</v>
      </c>
      <c r="C35">
        <v>2021</v>
      </c>
      <c r="D35">
        <f>COUNTIF('2021'!B1:B366,"&gt;.01")</f>
        <v>32</v>
      </c>
    </row>
    <row r="36" spans="1:4">
      <c r="A36">
        <v>1990</v>
      </c>
      <c r="C36">
        <v>2022</v>
      </c>
      <c r="D36">
        <f>COUNTIF('2022'!B1:B366,"&gt;.01")</f>
        <v>33</v>
      </c>
    </row>
    <row r="37" spans="1:4">
      <c r="A37">
        <v>1989</v>
      </c>
      <c r="C37">
        <v>2023</v>
      </c>
      <c r="D37">
        <f>COUNTIF('2023'!B1:B366,"&gt;.01")</f>
        <v>39</v>
      </c>
    </row>
    <row r="38" spans="1:4">
      <c r="A38">
        <v>1988</v>
      </c>
      <c r="C38">
        <v>2024</v>
      </c>
      <c r="D38">
        <f>COUNTIF('2024'!B1:B366,"&gt;.01")</f>
        <v>36</v>
      </c>
    </row>
    <row r="39" spans="1:4">
      <c r="A39">
        <v>1987</v>
      </c>
      <c r="C39">
        <v>2025</v>
      </c>
      <c r="D39">
        <f>COUNTIF('2025'!B1:B366,"&gt;.01")</f>
        <v>31</v>
      </c>
    </row>
    <row r="40" spans="1:4">
      <c r="A40">
        <v>1986</v>
      </c>
    </row>
    <row r="41" spans="1:4">
      <c r="A41">
        <v>1985</v>
      </c>
    </row>
    <row r="42" spans="1:4">
      <c r="A42">
        <v>1984</v>
      </c>
    </row>
    <row r="43" spans="1:4">
      <c r="A43">
        <v>1983</v>
      </c>
    </row>
    <row r="44" spans="1:4">
      <c r="A44">
        <v>1982</v>
      </c>
    </row>
    <row r="45" spans="1:4">
      <c r="A45">
        <v>1981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84D9-E679-49E4-918A-D6E8FDF8044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5" t="s">
        <v>132</v>
      </c>
      <c r="B1" s="3">
        <v>0</v>
      </c>
    </row>
    <row r="2" spans="1:2" ht="15" customHeight="1">
      <c r="A2" s="175" t="s">
        <v>133</v>
      </c>
      <c r="B2" s="3">
        <v>0</v>
      </c>
    </row>
    <row r="3" spans="1:2" ht="15" customHeight="1">
      <c r="A3" s="175" t="s">
        <v>134</v>
      </c>
      <c r="B3" s="3">
        <v>0</v>
      </c>
    </row>
    <row r="4" spans="1:2" ht="15" customHeight="1">
      <c r="A4" s="175" t="s">
        <v>135</v>
      </c>
      <c r="B4" s="3">
        <v>0</v>
      </c>
    </row>
    <row r="5" spans="1:2" ht="15" customHeight="1">
      <c r="A5" s="175" t="s">
        <v>136</v>
      </c>
      <c r="B5" s="3">
        <v>0</v>
      </c>
    </row>
    <row r="6" spans="1:2" ht="15" customHeight="1">
      <c r="A6" s="175" t="s">
        <v>137</v>
      </c>
      <c r="B6" s="3">
        <v>0</v>
      </c>
    </row>
    <row r="7" spans="1:2" ht="15" customHeight="1">
      <c r="A7" s="175" t="s">
        <v>138</v>
      </c>
      <c r="B7" s="3">
        <v>0</v>
      </c>
    </row>
    <row r="8" spans="1:2" ht="15" customHeight="1">
      <c r="A8" s="175" t="s">
        <v>139</v>
      </c>
      <c r="B8" s="3">
        <v>0</v>
      </c>
    </row>
    <row r="9" spans="1:2" ht="15" customHeight="1">
      <c r="A9" s="175" t="s">
        <v>140</v>
      </c>
      <c r="B9" s="3">
        <v>0</v>
      </c>
    </row>
    <row r="10" spans="1:2" ht="15" customHeight="1">
      <c r="A10" s="175" t="s">
        <v>141</v>
      </c>
      <c r="B10" s="3">
        <v>0</v>
      </c>
    </row>
    <row r="11" spans="1:2" ht="15" customHeight="1">
      <c r="A11" s="175" t="s">
        <v>142</v>
      </c>
      <c r="B11" s="3">
        <v>0</v>
      </c>
    </row>
    <row r="12" spans="1:2" ht="15" customHeight="1">
      <c r="A12" s="175" t="s">
        <v>143</v>
      </c>
      <c r="B12" s="3">
        <v>0</v>
      </c>
    </row>
    <row r="13" spans="1:2" ht="15" customHeight="1">
      <c r="A13" s="175" t="s">
        <v>144</v>
      </c>
      <c r="B13" s="3">
        <v>0</v>
      </c>
    </row>
    <row r="14" spans="1:2" ht="15" customHeight="1">
      <c r="A14" s="175" t="s">
        <v>145</v>
      </c>
      <c r="B14" s="3">
        <v>0</v>
      </c>
    </row>
    <row r="15" spans="1:2" ht="15" customHeight="1">
      <c r="A15" s="175" t="s">
        <v>146</v>
      </c>
      <c r="B15" s="3">
        <v>0</v>
      </c>
    </row>
    <row r="16" spans="1:2" ht="15" customHeight="1">
      <c r="A16" s="175" t="s">
        <v>147</v>
      </c>
      <c r="B16" s="3">
        <v>0</v>
      </c>
    </row>
    <row r="17" spans="1:2" ht="15" customHeight="1">
      <c r="A17" s="175" t="s">
        <v>148</v>
      </c>
      <c r="B17" s="3">
        <v>0</v>
      </c>
    </row>
    <row r="18" spans="1:2" ht="15" customHeight="1">
      <c r="A18" s="175" t="s">
        <v>149</v>
      </c>
      <c r="B18" s="3">
        <v>3.9370000000000002E-2</v>
      </c>
    </row>
    <row r="19" spans="1:2" ht="15" customHeight="1">
      <c r="A19" s="175" t="s">
        <v>150</v>
      </c>
      <c r="B19" s="3">
        <v>3.9370000000000002E-2</v>
      </c>
    </row>
    <row r="20" spans="1:2" ht="15" customHeight="1">
      <c r="A20" s="175" t="s">
        <v>151</v>
      </c>
      <c r="B20" s="3">
        <v>0</v>
      </c>
    </row>
    <row r="21" spans="1:2" ht="15" customHeight="1">
      <c r="A21" s="175" t="s">
        <v>152</v>
      </c>
      <c r="B21" s="3">
        <v>0</v>
      </c>
    </row>
    <row r="22" spans="1:2" ht="15" customHeight="1">
      <c r="A22" s="175" t="s">
        <v>153</v>
      </c>
      <c r="B22" s="3">
        <v>0</v>
      </c>
    </row>
    <row r="23" spans="1:2" ht="15" customHeight="1">
      <c r="A23" s="175" t="s">
        <v>154</v>
      </c>
      <c r="B23" s="3">
        <v>0</v>
      </c>
    </row>
    <row r="24" spans="1:2" ht="15" customHeight="1">
      <c r="A24" s="175" t="s">
        <v>155</v>
      </c>
      <c r="B24" s="3">
        <v>0</v>
      </c>
    </row>
    <row r="25" spans="1:2" ht="15" customHeight="1">
      <c r="A25" s="175" t="s">
        <v>156</v>
      </c>
      <c r="B25" s="3">
        <v>0</v>
      </c>
    </row>
    <row r="26" spans="1:2" ht="15" customHeight="1">
      <c r="A26" s="175" t="s">
        <v>157</v>
      </c>
      <c r="B26" s="3">
        <v>0</v>
      </c>
    </row>
    <row r="27" spans="1:2" ht="15" customHeight="1">
      <c r="A27" s="175" t="s">
        <v>158</v>
      </c>
      <c r="B27" s="3">
        <v>0</v>
      </c>
    </row>
    <row r="28" spans="1:2" ht="15" customHeight="1">
      <c r="A28" s="175" t="s">
        <v>159</v>
      </c>
      <c r="B28" s="3">
        <v>0</v>
      </c>
    </row>
    <row r="29" spans="1:2" ht="15" customHeight="1">
      <c r="A29" s="175" t="s">
        <v>160</v>
      </c>
      <c r="B29" s="3">
        <v>0</v>
      </c>
    </row>
    <row r="30" spans="1:2" ht="15" customHeight="1">
      <c r="A30" s="175" t="s">
        <v>161</v>
      </c>
      <c r="B30" s="3">
        <v>0</v>
      </c>
    </row>
    <row r="31" spans="1:2" ht="15" customHeight="1">
      <c r="A31" s="175" t="s">
        <v>162</v>
      </c>
      <c r="B31" s="3">
        <v>0</v>
      </c>
    </row>
    <row r="32" spans="1:2" ht="15" customHeight="1">
      <c r="A32" s="175" t="s">
        <v>163</v>
      </c>
      <c r="B32" s="3">
        <v>0</v>
      </c>
    </row>
    <row r="33" spans="1:2" ht="15" customHeight="1">
      <c r="A33" s="175" t="s">
        <v>164</v>
      </c>
      <c r="B33" s="3">
        <v>0</v>
      </c>
    </row>
    <row r="34" spans="1:2" ht="15" customHeight="1">
      <c r="A34" s="175" t="s">
        <v>165</v>
      </c>
      <c r="B34" s="3">
        <v>0.19685</v>
      </c>
    </row>
    <row r="35" spans="1:2" ht="15" customHeight="1">
      <c r="A35" s="175" t="s">
        <v>166</v>
      </c>
      <c r="B35" s="3">
        <v>0</v>
      </c>
    </row>
    <row r="36" spans="1:2" ht="15" customHeight="1">
      <c r="A36" s="175" t="s">
        <v>167</v>
      </c>
      <c r="B36" s="3">
        <v>0</v>
      </c>
    </row>
    <row r="37" spans="1:2" ht="15" customHeight="1">
      <c r="A37" s="175" t="s">
        <v>168</v>
      </c>
      <c r="B37" s="3">
        <v>0</v>
      </c>
    </row>
    <row r="38" spans="1:2" ht="15" customHeight="1">
      <c r="A38" s="175" t="s">
        <v>169</v>
      </c>
      <c r="B38" s="3">
        <v>0</v>
      </c>
    </row>
    <row r="39" spans="1:2" ht="15" customHeight="1">
      <c r="A39" s="175" t="s">
        <v>170</v>
      </c>
      <c r="B39" s="3">
        <v>0</v>
      </c>
    </row>
    <row r="40" spans="1:2" ht="15" customHeight="1">
      <c r="A40" s="175" t="s">
        <v>171</v>
      </c>
      <c r="B40" s="3">
        <v>0</v>
      </c>
    </row>
    <row r="41" spans="1:2" ht="15" customHeight="1">
      <c r="A41" s="175" t="s">
        <v>172</v>
      </c>
      <c r="B41" s="3">
        <v>0</v>
      </c>
    </row>
    <row r="42" spans="1:2" ht="15" customHeight="1">
      <c r="A42" s="175" t="s">
        <v>173</v>
      </c>
      <c r="B42" s="3">
        <v>0</v>
      </c>
    </row>
    <row r="43" spans="1:2" ht="15" customHeight="1">
      <c r="A43" s="175" t="s">
        <v>174</v>
      </c>
      <c r="B43" s="3">
        <v>0</v>
      </c>
    </row>
    <row r="44" spans="1:2" ht="15" customHeight="1">
      <c r="A44" s="175" t="s">
        <v>175</v>
      </c>
      <c r="B44" s="3">
        <v>0</v>
      </c>
    </row>
    <row r="45" spans="1:2" ht="15" customHeight="1">
      <c r="A45" s="175" t="s">
        <v>176</v>
      </c>
      <c r="B45" s="3">
        <v>0</v>
      </c>
    </row>
    <row r="46" spans="1:2" ht="15" customHeight="1">
      <c r="A46" s="175" t="s">
        <v>177</v>
      </c>
      <c r="B46" s="3">
        <v>0</v>
      </c>
    </row>
    <row r="47" spans="1:2" ht="15" customHeight="1">
      <c r="A47" s="175" t="s">
        <v>178</v>
      </c>
      <c r="B47" s="3">
        <v>0</v>
      </c>
    </row>
    <row r="48" spans="1:2" ht="15" customHeight="1">
      <c r="A48" s="175" t="s">
        <v>179</v>
      </c>
      <c r="B48" s="3">
        <v>0</v>
      </c>
    </row>
    <row r="49" spans="1:2" ht="15" customHeight="1">
      <c r="A49" s="175" t="s">
        <v>180</v>
      </c>
      <c r="B49" s="3">
        <v>0</v>
      </c>
    </row>
    <row r="50" spans="1:2" ht="15" customHeight="1">
      <c r="A50" s="175" t="s">
        <v>181</v>
      </c>
      <c r="B50" s="3">
        <v>0</v>
      </c>
    </row>
    <row r="51" spans="1:2" ht="15" customHeight="1">
      <c r="A51" s="175" t="s">
        <v>182</v>
      </c>
      <c r="B51" s="3">
        <v>0</v>
      </c>
    </row>
    <row r="52" spans="1:2" ht="15" customHeight="1">
      <c r="A52" s="175" t="s">
        <v>183</v>
      </c>
      <c r="B52" s="3">
        <v>0</v>
      </c>
    </row>
    <row r="53" spans="1:2" ht="15" customHeight="1">
      <c r="A53" s="175" t="s">
        <v>184</v>
      </c>
      <c r="B53" s="3">
        <v>0</v>
      </c>
    </row>
    <row r="54" spans="1:2" ht="15" customHeight="1">
      <c r="A54" s="175" t="s">
        <v>185</v>
      </c>
      <c r="B54" s="3">
        <v>0</v>
      </c>
    </row>
    <row r="55" spans="1:2" ht="15" customHeight="1">
      <c r="A55" s="175" t="s">
        <v>186</v>
      </c>
      <c r="B55" s="3">
        <v>0</v>
      </c>
    </row>
    <row r="56" spans="1:2" ht="15" customHeight="1">
      <c r="A56" s="175" t="s">
        <v>187</v>
      </c>
      <c r="B56" s="3">
        <v>0</v>
      </c>
    </row>
    <row r="57" spans="1:2" ht="15" customHeight="1">
      <c r="A57" s="175" t="s">
        <v>188</v>
      </c>
      <c r="B57" s="3">
        <v>0</v>
      </c>
    </row>
    <row r="58" spans="1:2" ht="15" customHeight="1">
      <c r="A58" s="175" t="s">
        <v>189</v>
      </c>
      <c r="B58" s="3">
        <v>0</v>
      </c>
    </row>
    <row r="59" spans="1:2" ht="15" customHeight="1">
      <c r="A59" s="175" t="s">
        <v>190</v>
      </c>
      <c r="B59" s="3">
        <v>0</v>
      </c>
    </row>
    <row r="60" spans="1:2" ht="15" customHeight="1">
      <c r="A60" s="175" t="s">
        <v>191</v>
      </c>
      <c r="B60" s="3">
        <v>0</v>
      </c>
    </row>
    <row r="61" spans="1:2" ht="15" customHeight="1">
      <c r="A61" s="175" t="s">
        <v>192</v>
      </c>
      <c r="B61" s="3">
        <v>0</v>
      </c>
    </row>
    <row r="62" spans="1:2" ht="15" customHeight="1">
      <c r="A62" s="175" t="s">
        <v>193</v>
      </c>
      <c r="B62" s="3">
        <v>0</v>
      </c>
    </row>
    <row r="63" spans="1:2" ht="15" customHeight="1">
      <c r="A63" s="175" t="s">
        <v>194</v>
      </c>
      <c r="B63" s="3">
        <v>0</v>
      </c>
    </row>
    <row r="64" spans="1:2" ht="15" customHeight="1">
      <c r="A64" s="175" t="s">
        <v>195</v>
      </c>
      <c r="B64" s="3">
        <v>0</v>
      </c>
    </row>
    <row r="65" spans="1:2" ht="15" customHeight="1">
      <c r="A65" s="175" t="s">
        <v>196</v>
      </c>
      <c r="B65" s="3">
        <v>0</v>
      </c>
    </row>
    <row r="66" spans="1:2" ht="15" customHeight="1">
      <c r="A66" s="175" t="s">
        <v>197</v>
      </c>
      <c r="B66" s="3">
        <v>0</v>
      </c>
    </row>
    <row r="67" spans="1:2" ht="15" customHeight="1">
      <c r="A67" s="175" t="s">
        <v>198</v>
      </c>
      <c r="B67" s="3">
        <v>0</v>
      </c>
    </row>
    <row r="68" spans="1:2" ht="15" customHeight="1">
      <c r="A68" s="175" t="s">
        <v>199</v>
      </c>
      <c r="B68" s="3">
        <v>0</v>
      </c>
    </row>
    <row r="69" spans="1:2" ht="15" customHeight="1">
      <c r="A69" s="175" t="s">
        <v>200</v>
      </c>
      <c r="B69" s="3">
        <v>0</v>
      </c>
    </row>
    <row r="70" spans="1:2" ht="15" customHeight="1">
      <c r="A70" s="175" t="s">
        <v>201</v>
      </c>
      <c r="B70" s="3">
        <v>0</v>
      </c>
    </row>
    <row r="71" spans="1:2" ht="15" customHeight="1">
      <c r="A71" s="175" t="s">
        <v>202</v>
      </c>
      <c r="B71" s="3">
        <v>0</v>
      </c>
    </row>
    <row r="72" spans="1:2" ht="15" customHeight="1">
      <c r="A72" s="175" t="s">
        <v>203</v>
      </c>
      <c r="B72" s="3">
        <v>0</v>
      </c>
    </row>
    <row r="73" spans="1:2" ht="15" customHeight="1">
      <c r="A73" s="175" t="s">
        <v>204</v>
      </c>
      <c r="B73" s="3">
        <v>0</v>
      </c>
    </row>
    <row r="74" spans="1:2" ht="15" customHeight="1">
      <c r="A74" s="175" t="s">
        <v>205</v>
      </c>
      <c r="B74" s="3">
        <v>0</v>
      </c>
    </row>
    <row r="75" spans="1:2" ht="15" customHeight="1">
      <c r="A75" s="175" t="s">
        <v>206</v>
      </c>
      <c r="B75" s="3">
        <v>0</v>
      </c>
    </row>
    <row r="76" spans="1:2" ht="15" customHeight="1">
      <c r="A76" s="175" t="s">
        <v>207</v>
      </c>
      <c r="B76" s="3">
        <v>0</v>
      </c>
    </row>
    <row r="77" spans="1:2" ht="15" customHeight="1">
      <c r="A77" s="175" t="s">
        <v>208</v>
      </c>
      <c r="B77" s="3">
        <v>0</v>
      </c>
    </row>
    <row r="78" spans="1:2" ht="15" customHeight="1">
      <c r="A78" s="175" t="s">
        <v>209</v>
      </c>
      <c r="B78" s="3">
        <v>0</v>
      </c>
    </row>
    <row r="79" spans="1:2" ht="15" customHeight="1">
      <c r="A79" s="175" t="s">
        <v>210</v>
      </c>
      <c r="B79" s="3">
        <v>0</v>
      </c>
    </row>
    <row r="80" spans="1:2" ht="15" customHeight="1">
      <c r="A80" s="175" t="s">
        <v>211</v>
      </c>
      <c r="B80" s="3">
        <v>0</v>
      </c>
    </row>
    <row r="81" spans="1:2" ht="15" customHeight="1">
      <c r="A81" s="175" t="s">
        <v>212</v>
      </c>
      <c r="B81" s="3">
        <v>0</v>
      </c>
    </row>
    <row r="82" spans="1:2" ht="15" customHeight="1">
      <c r="A82" s="175" t="s">
        <v>213</v>
      </c>
      <c r="B82" s="3">
        <v>0</v>
      </c>
    </row>
    <row r="83" spans="1:2" ht="15" customHeight="1">
      <c r="A83" s="175" t="s">
        <v>214</v>
      </c>
      <c r="B83" s="3">
        <v>0</v>
      </c>
    </row>
    <row r="84" spans="1:2" ht="15" customHeight="1">
      <c r="A84" s="175" t="s">
        <v>215</v>
      </c>
      <c r="B84" s="3">
        <v>0</v>
      </c>
    </row>
    <row r="85" spans="1:2" ht="15" customHeight="1">
      <c r="A85" s="175" t="s">
        <v>216</v>
      </c>
      <c r="B85" s="3">
        <v>0</v>
      </c>
    </row>
    <row r="86" spans="1:2" ht="15" customHeight="1">
      <c r="A86" s="175" t="s">
        <v>217</v>
      </c>
      <c r="B86" s="3">
        <v>0</v>
      </c>
    </row>
    <row r="87" spans="1:2" ht="15" customHeight="1">
      <c r="A87" s="175" t="s">
        <v>218</v>
      </c>
      <c r="B87" s="3">
        <v>0</v>
      </c>
    </row>
    <row r="88" spans="1:2" ht="15" customHeight="1">
      <c r="A88" s="175" t="s">
        <v>219</v>
      </c>
      <c r="B88" s="3">
        <v>0</v>
      </c>
    </row>
    <row r="89" spans="1:2" ht="15" customHeight="1">
      <c r="A89" s="175" t="s">
        <v>220</v>
      </c>
      <c r="B89" s="3">
        <v>0</v>
      </c>
    </row>
    <row r="90" spans="1:2" ht="15" customHeight="1">
      <c r="A90" s="175" t="s">
        <v>221</v>
      </c>
      <c r="B90" s="3">
        <v>0</v>
      </c>
    </row>
    <row r="91" spans="1:2" ht="15" customHeight="1">
      <c r="A91" s="175" t="s">
        <v>222</v>
      </c>
      <c r="B91" s="3">
        <v>0</v>
      </c>
    </row>
    <row r="92" spans="1:2" ht="15" customHeight="1">
      <c r="A92" s="175" t="s">
        <v>223</v>
      </c>
      <c r="B92" s="3">
        <v>0</v>
      </c>
    </row>
    <row r="93" spans="1:2" ht="15" customHeight="1">
      <c r="A93" s="175" t="s">
        <v>224</v>
      </c>
      <c r="B93" s="3">
        <v>0</v>
      </c>
    </row>
    <row r="94" spans="1:2" ht="15" customHeight="1">
      <c r="A94" s="175" t="s">
        <v>225</v>
      </c>
      <c r="B94" s="3">
        <v>0</v>
      </c>
    </row>
    <row r="95" spans="1:2" ht="15" customHeight="1">
      <c r="A95" s="175" t="s">
        <v>226</v>
      </c>
      <c r="B95" s="3">
        <v>0</v>
      </c>
    </row>
    <row r="96" spans="1:2" ht="15" customHeight="1">
      <c r="A96" s="175" t="s">
        <v>227</v>
      </c>
      <c r="B96" s="3">
        <v>0</v>
      </c>
    </row>
    <row r="97" spans="1:2" ht="15" customHeight="1">
      <c r="A97" s="175" t="s">
        <v>228</v>
      </c>
      <c r="B97" s="3">
        <v>0</v>
      </c>
    </row>
    <row r="98" spans="1:2" ht="15" customHeight="1">
      <c r="A98" s="175" t="s">
        <v>229</v>
      </c>
      <c r="B98" s="3">
        <v>0</v>
      </c>
    </row>
    <row r="99" spans="1:2" ht="15" customHeight="1">
      <c r="A99" s="175" t="s">
        <v>230</v>
      </c>
      <c r="B99" s="3">
        <v>0</v>
      </c>
    </row>
    <row r="100" spans="1:2" ht="15" customHeight="1">
      <c r="A100" s="175" t="s">
        <v>231</v>
      </c>
      <c r="B100" s="3">
        <v>0</v>
      </c>
    </row>
    <row r="101" spans="1:2" ht="15" customHeight="1">
      <c r="A101" s="175" t="s">
        <v>232</v>
      </c>
      <c r="B101" s="3">
        <v>0</v>
      </c>
    </row>
    <row r="102" spans="1:2" ht="15" customHeight="1">
      <c r="A102" s="175" t="s">
        <v>233</v>
      </c>
      <c r="B102" s="3">
        <v>0</v>
      </c>
    </row>
    <row r="103" spans="1:2" ht="15" customHeight="1">
      <c r="A103" s="175" t="s">
        <v>234</v>
      </c>
      <c r="B103" s="3">
        <v>0</v>
      </c>
    </row>
    <row r="104" spans="1:2" ht="15" customHeight="1">
      <c r="A104" s="175" t="s">
        <v>235</v>
      </c>
      <c r="B104" s="3" t="s">
        <v>95</v>
      </c>
    </row>
    <row r="105" spans="1:2" ht="15" customHeight="1">
      <c r="A105" s="175" t="s">
        <v>236</v>
      </c>
      <c r="B105" s="3">
        <v>0</v>
      </c>
    </row>
    <row r="106" spans="1:2" ht="15" customHeight="1">
      <c r="A106" s="175" t="s">
        <v>237</v>
      </c>
      <c r="B106" s="3">
        <v>0</v>
      </c>
    </row>
    <row r="107" spans="1:2" ht="15" customHeight="1">
      <c r="A107" s="175" t="s">
        <v>238</v>
      </c>
      <c r="B107" s="3">
        <v>0</v>
      </c>
    </row>
    <row r="108" spans="1:2" ht="15" customHeight="1">
      <c r="A108" s="175" t="s">
        <v>239</v>
      </c>
      <c r="B108" s="3">
        <v>0</v>
      </c>
    </row>
    <row r="109" spans="1:2" ht="15" customHeight="1">
      <c r="A109" s="175" t="s">
        <v>240</v>
      </c>
      <c r="B109" s="3">
        <v>0</v>
      </c>
    </row>
    <row r="110" spans="1:2" ht="15" customHeight="1">
      <c r="A110" s="175" t="s">
        <v>241</v>
      </c>
      <c r="B110" s="3">
        <v>0</v>
      </c>
    </row>
    <row r="111" spans="1:2" ht="15" customHeight="1">
      <c r="A111" s="175" t="s">
        <v>242</v>
      </c>
      <c r="B111" s="3">
        <v>0</v>
      </c>
    </row>
    <row r="112" spans="1:2" ht="15" customHeight="1">
      <c r="A112" s="175" t="s">
        <v>243</v>
      </c>
      <c r="B112" s="3">
        <v>0</v>
      </c>
    </row>
    <row r="113" spans="1:2" ht="15" customHeight="1">
      <c r="A113" s="175" t="s">
        <v>244</v>
      </c>
      <c r="B113" s="3">
        <v>0</v>
      </c>
    </row>
    <row r="114" spans="1:2" ht="15" customHeight="1">
      <c r="A114" s="175" t="s">
        <v>245</v>
      </c>
      <c r="B114" s="3">
        <v>0</v>
      </c>
    </row>
    <row r="115" spans="1:2" ht="15" customHeight="1">
      <c r="A115" s="175" t="s">
        <v>246</v>
      </c>
      <c r="B115" s="3">
        <v>0</v>
      </c>
    </row>
    <row r="116" spans="1:2" ht="15" customHeight="1">
      <c r="A116" s="175" t="s">
        <v>247</v>
      </c>
      <c r="B116" s="3">
        <v>0</v>
      </c>
    </row>
    <row r="117" spans="1:2" ht="15" customHeight="1">
      <c r="A117" s="175" t="s">
        <v>248</v>
      </c>
      <c r="B117" s="3">
        <v>0</v>
      </c>
    </row>
    <row r="118" spans="1:2" ht="15" customHeight="1">
      <c r="A118" s="175" t="s">
        <v>249</v>
      </c>
      <c r="B118" s="3">
        <v>0</v>
      </c>
    </row>
    <row r="119" spans="1:2" ht="15" customHeight="1">
      <c r="A119" s="175" t="s">
        <v>250</v>
      </c>
      <c r="B119" s="3">
        <v>0.19685</v>
      </c>
    </row>
    <row r="120" spans="1:2" ht="15" customHeight="1">
      <c r="A120" s="175" t="s">
        <v>251</v>
      </c>
      <c r="B120" s="3">
        <v>3.9370000000000002E-2</v>
      </c>
    </row>
    <row r="121" spans="1:2" ht="15" customHeight="1">
      <c r="A121" s="175" t="s">
        <v>252</v>
      </c>
      <c r="B121" s="3">
        <v>0</v>
      </c>
    </row>
    <row r="122" spans="1:2" ht="15" customHeight="1">
      <c r="A122" s="175" t="s">
        <v>253</v>
      </c>
      <c r="B122" s="3">
        <v>0</v>
      </c>
    </row>
    <row r="123" spans="1:2" ht="15" customHeight="1">
      <c r="A123" s="175" t="s">
        <v>254</v>
      </c>
      <c r="B123" s="3">
        <v>0</v>
      </c>
    </row>
    <row r="124" spans="1:2" ht="15" customHeight="1">
      <c r="A124" s="175" t="s">
        <v>255</v>
      </c>
      <c r="B124" s="3">
        <v>0</v>
      </c>
    </row>
    <row r="125" spans="1:2" ht="15" customHeight="1">
      <c r="A125" s="175" t="s">
        <v>256</v>
      </c>
      <c r="B125" s="3">
        <v>0</v>
      </c>
    </row>
    <row r="126" spans="1:2" ht="15" customHeight="1">
      <c r="A126" s="175" t="s">
        <v>257</v>
      </c>
      <c r="B126" s="3">
        <v>0</v>
      </c>
    </row>
    <row r="127" spans="1:2" ht="15" customHeight="1">
      <c r="A127" s="175" t="s">
        <v>258</v>
      </c>
      <c r="B127" s="3">
        <v>0</v>
      </c>
    </row>
    <row r="128" spans="1:2" ht="15" customHeight="1">
      <c r="A128" s="175" t="s">
        <v>259</v>
      </c>
      <c r="B128" s="3">
        <v>0</v>
      </c>
    </row>
    <row r="129" spans="1:2" ht="15" customHeight="1">
      <c r="A129" s="175" t="s">
        <v>260</v>
      </c>
      <c r="B129" s="3">
        <v>0</v>
      </c>
    </row>
    <row r="130" spans="1:2" ht="15" customHeight="1">
      <c r="A130" s="175" t="s">
        <v>261</v>
      </c>
      <c r="B130" s="3">
        <v>0</v>
      </c>
    </row>
    <row r="131" spans="1:2" ht="15" customHeight="1">
      <c r="A131" s="175" t="s">
        <v>262</v>
      </c>
      <c r="B131" s="3">
        <v>0</v>
      </c>
    </row>
    <row r="132" spans="1:2" ht="15" customHeight="1">
      <c r="A132" s="175" t="s">
        <v>263</v>
      </c>
      <c r="B132" s="3">
        <v>0</v>
      </c>
    </row>
    <row r="133" spans="1:2" ht="15" customHeight="1">
      <c r="A133" s="175" t="s">
        <v>264</v>
      </c>
      <c r="B133" s="3">
        <v>0</v>
      </c>
    </row>
    <row r="134" spans="1:2" ht="15" customHeight="1">
      <c r="A134" s="175" t="s">
        <v>265</v>
      </c>
      <c r="B134" s="3">
        <v>0</v>
      </c>
    </row>
    <row r="135" spans="1:2" ht="15" customHeight="1">
      <c r="A135" s="175" t="s">
        <v>266</v>
      </c>
      <c r="B135" s="3">
        <v>0</v>
      </c>
    </row>
    <row r="136" spans="1:2" ht="15" customHeight="1">
      <c r="A136" s="175" t="s">
        <v>267</v>
      </c>
      <c r="B136" s="3">
        <v>3.9370000000000002E-2</v>
      </c>
    </row>
    <row r="137" spans="1:2" ht="15" customHeight="1">
      <c r="A137" s="175" t="s">
        <v>268</v>
      </c>
      <c r="B137" s="3">
        <v>3.9370000000000002E-2</v>
      </c>
    </row>
    <row r="138" spans="1:2" ht="15" customHeight="1">
      <c r="A138" s="175" t="s">
        <v>269</v>
      </c>
      <c r="B138" s="3">
        <v>0</v>
      </c>
    </row>
    <row r="139" spans="1:2" ht="15" customHeight="1">
      <c r="A139" s="175" t="s">
        <v>270</v>
      </c>
      <c r="B139" s="3">
        <v>0</v>
      </c>
    </row>
    <row r="140" spans="1:2" ht="15" customHeight="1">
      <c r="A140" s="175" t="s">
        <v>271</v>
      </c>
      <c r="B140" s="3">
        <v>0</v>
      </c>
    </row>
    <row r="141" spans="1:2" ht="15" customHeight="1">
      <c r="A141" s="175" t="s">
        <v>272</v>
      </c>
      <c r="B141" s="3">
        <v>0</v>
      </c>
    </row>
    <row r="142" spans="1:2" ht="15" customHeight="1">
      <c r="A142" s="175" t="s">
        <v>273</v>
      </c>
      <c r="B142" s="3">
        <v>0</v>
      </c>
    </row>
    <row r="143" spans="1:2" ht="15" customHeight="1">
      <c r="A143" s="175" t="s">
        <v>274</v>
      </c>
      <c r="B143" s="3">
        <v>0</v>
      </c>
    </row>
    <row r="144" spans="1:2" ht="15" customHeight="1">
      <c r="A144" s="175" t="s">
        <v>275</v>
      </c>
      <c r="B144" s="3">
        <v>0</v>
      </c>
    </row>
    <row r="145" spans="1:2" ht="15" customHeight="1">
      <c r="A145" s="175" t="s">
        <v>276</v>
      </c>
      <c r="B145" s="3">
        <v>0</v>
      </c>
    </row>
    <row r="146" spans="1:2" ht="15" customHeight="1">
      <c r="A146" s="175" t="s">
        <v>277</v>
      </c>
      <c r="B146" s="3">
        <v>0</v>
      </c>
    </row>
    <row r="147" spans="1:2" ht="15" customHeight="1">
      <c r="A147" s="175" t="s">
        <v>278</v>
      </c>
      <c r="B147" s="3">
        <v>0</v>
      </c>
    </row>
    <row r="148" spans="1:2" ht="15" customHeight="1">
      <c r="A148" s="175" t="s">
        <v>279</v>
      </c>
      <c r="B148" s="3">
        <v>0</v>
      </c>
    </row>
    <row r="149" spans="1:2" ht="15" customHeight="1">
      <c r="A149" s="175" t="s">
        <v>280</v>
      </c>
      <c r="B149" s="3">
        <v>0</v>
      </c>
    </row>
    <row r="150" spans="1:2" ht="15" customHeight="1">
      <c r="A150" s="175" t="s">
        <v>281</v>
      </c>
      <c r="B150" s="3">
        <v>0</v>
      </c>
    </row>
    <row r="151" spans="1:2" ht="15" customHeight="1">
      <c r="A151" s="175" t="s">
        <v>282</v>
      </c>
      <c r="B151" s="3">
        <v>0</v>
      </c>
    </row>
    <row r="152" spans="1:2" ht="15" customHeight="1">
      <c r="A152" s="175" t="s">
        <v>283</v>
      </c>
    </row>
    <row r="153" spans="1:2" ht="15" customHeight="1">
      <c r="A153" s="175" t="s">
        <v>284</v>
      </c>
      <c r="B153" s="3">
        <v>0</v>
      </c>
    </row>
    <row r="154" spans="1:2" ht="15" customHeight="1">
      <c r="A154" s="175" t="s">
        <v>285</v>
      </c>
      <c r="B154" s="3">
        <v>0</v>
      </c>
    </row>
    <row r="155" spans="1:2" ht="15" customHeight="1">
      <c r="A155" s="175" t="s">
        <v>286</v>
      </c>
      <c r="B155" s="3">
        <v>0</v>
      </c>
    </row>
    <row r="156" spans="1:2" ht="15" customHeight="1">
      <c r="A156" s="175" t="s">
        <v>287</v>
      </c>
      <c r="B156" s="3">
        <v>0</v>
      </c>
    </row>
    <row r="157" spans="1:2" ht="15" customHeight="1">
      <c r="A157" s="175" t="s">
        <v>288</v>
      </c>
      <c r="B157" s="3">
        <v>0</v>
      </c>
    </row>
    <row r="158" spans="1:2" ht="15" customHeight="1">
      <c r="A158" s="175" t="s">
        <v>289</v>
      </c>
      <c r="B158" s="3">
        <v>0</v>
      </c>
    </row>
    <row r="159" spans="1:2" ht="15" customHeight="1">
      <c r="A159" s="175" t="s">
        <v>290</v>
      </c>
      <c r="B159" s="3">
        <v>0.66929000000000005</v>
      </c>
    </row>
    <row r="160" spans="1:2" ht="15" customHeight="1">
      <c r="A160" s="175" t="s">
        <v>291</v>
      </c>
      <c r="B160" s="3">
        <v>0</v>
      </c>
    </row>
    <row r="161" spans="1:2" ht="15" customHeight="1">
      <c r="A161" s="175" t="s">
        <v>292</v>
      </c>
      <c r="B161" s="3">
        <v>0</v>
      </c>
    </row>
    <row r="162" spans="1:2" ht="15" customHeight="1">
      <c r="A162" s="175" t="s">
        <v>293</v>
      </c>
      <c r="B162" s="3">
        <v>0</v>
      </c>
    </row>
    <row r="163" spans="1:2" ht="15" customHeight="1">
      <c r="A163" s="175" t="s">
        <v>294</v>
      </c>
      <c r="B163" s="3">
        <v>7.8740000000000004E-2</v>
      </c>
    </row>
    <row r="164" spans="1:2" ht="15" customHeight="1">
      <c r="A164" s="175" t="s">
        <v>295</v>
      </c>
      <c r="B164" s="3">
        <v>0.15748000000000001</v>
      </c>
    </row>
    <row r="165" spans="1:2" ht="15" customHeight="1">
      <c r="A165" s="175" t="s">
        <v>296</v>
      </c>
      <c r="B165" s="3">
        <v>0.55118</v>
      </c>
    </row>
    <row r="166" spans="1:2" ht="15" customHeight="1">
      <c r="A166" s="175" t="s">
        <v>297</v>
      </c>
      <c r="B166" s="3">
        <v>7.8740000000000004E-2</v>
      </c>
    </row>
    <row r="167" spans="1:2" ht="15" customHeight="1">
      <c r="A167" s="175" t="s">
        <v>298</v>
      </c>
      <c r="B167" s="3">
        <v>0.15748000000000001</v>
      </c>
    </row>
    <row r="168" spans="1:2" ht="15" customHeight="1">
      <c r="A168" s="175" t="s">
        <v>299</v>
      </c>
      <c r="B168" s="3">
        <v>0</v>
      </c>
    </row>
    <row r="169" spans="1:2" ht="15" customHeight="1">
      <c r="A169" s="175" t="s">
        <v>300</v>
      </c>
      <c r="B169" s="3">
        <v>0</v>
      </c>
    </row>
    <row r="170" spans="1:2" ht="15" customHeight="1">
      <c r="A170" s="175" t="s">
        <v>301</v>
      </c>
      <c r="B170" s="3">
        <v>0</v>
      </c>
    </row>
    <row r="171" spans="1:2" ht="15" customHeight="1">
      <c r="A171" s="175" t="s">
        <v>302</v>
      </c>
      <c r="B171" s="3">
        <v>0</v>
      </c>
    </row>
    <row r="172" spans="1:2" ht="15" customHeight="1">
      <c r="A172" s="175" t="s">
        <v>303</v>
      </c>
      <c r="B172" s="3">
        <v>0</v>
      </c>
    </row>
    <row r="173" spans="1:2" ht="15" customHeight="1">
      <c r="A173" s="175" t="s">
        <v>304</v>
      </c>
      <c r="B173" s="3">
        <v>0</v>
      </c>
    </row>
    <row r="174" spans="1:2" ht="15" customHeight="1">
      <c r="A174" s="175" t="s">
        <v>305</v>
      </c>
      <c r="B174" s="3">
        <v>0</v>
      </c>
    </row>
    <row r="175" spans="1:2" ht="15" customHeight="1">
      <c r="A175" s="175" t="s">
        <v>306</v>
      </c>
      <c r="B175" s="3">
        <v>0</v>
      </c>
    </row>
    <row r="176" spans="1:2" ht="15" customHeight="1">
      <c r="A176" s="175" t="s">
        <v>307</v>
      </c>
      <c r="B176" s="3">
        <v>0</v>
      </c>
    </row>
    <row r="177" spans="1:2" ht="15" customHeight="1">
      <c r="A177" s="175" t="s">
        <v>308</v>
      </c>
      <c r="B177" s="3">
        <v>0</v>
      </c>
    </row>
    <row r="178" spans="1:2" ht="15" customHeight="1">
      <c r="A178" s="175" t="s">
        <v>309</v>
      </c>
      <c r="B178" s="3">
        <v>0</v>
      </c>
    </row>
    <row r="179" spans="1:2" ht="15" customHeight="1">
      <c r="A179" s="175" t="s">
        <v>310</v>
      </c>
      <c r="B179" s="3">
        <v>0</v>
      </c>
    </row>
    <row r="180" spans="1:2" ht="15" customHeight="1">
      <c r="A180" s="175" t="s">
        <v>311</v>
      </c>
      <c r="B180" s="3">
        <v>0</v>
      </c>
    </row>
    <row r="181" spans="1:2" ht="15" customHeight="1">
      <c r="A181" s="175" t="s">
        <v>312</v>
      </c>
      <c r="B181" s="3">
        <v>0</v>
      </c>
    </row>
    <row r="182" spans="1:2" ht="15" customHeight="1">
      <c r="A182" s="175" t="s">
        <v>313</v>
      </c>
      <c r="B182" s="3">
        <v>0</v>
      </c>
    </row>
    <row r="183" spans="1:2" ht="15" customHeight="1">
      <c r="A183" s="175" t="s">
        <v>314</v>
      </c>
      <c r="B183" s="3">
        <v>0</v>
      </c>
    </row>
    <row r="184" spans="1:2" ht="15" customHeight="1">
      <c r="A184" s="175" t="s">
        <v>315</v>
      </c>
      <c r="B184" s="3">
        <v>0</v>
      </c>
    </row>
    <row r="185" spans="1:2" ht="15" customHeight="1">
      <c r="A185" s="175" t="s">
        <v>316</v>
      </c>
      <c r="B185" s="3">
        <v>0.15748000000000001</v>
      </c>
    </row>
    <row r="186" spans="1:2" ht="15" customHeight="1">
      <c r="A186" s="175" t="s">
        <v>317</v>
      </c>
      <c r="B186" s="3">
        <v>0</v>
      </c>
    </row>
    <row r="187" spans="1:2" ht="15" customHeight="1">
      <c r="A187" s="175" t="s">
        <v>318</v>
      </c>
      <c r="B187" s="3">
        <v>0</v>
      </c>
    </row>
    <row r="188" spans="1:2" ht="15" customHeight="1">
      <c r="A188" s="175" t="s">
        <v>319</v>
      </c>
      <c r="B188" s="3">
        <v>0</v>
      </c>
    </row>
    <row r="189" spans="1:2" ht="15" customHeight="1">
      <c r="A189" s="175" t="s">
        <v>320</v>
      </c>
      <c r="B189" s="3">
        <v>0</v>
      </c>
    </row>
    <row r="190" spans="1:2" ht="15" customHeight="1">
      <c r="A190" s="175" t="s">
        <v>321</v>
      </c>
      <c r="B190" s="3">
        <v>0</v>
      </c>
    </row>
    <row r="191" spans="1:2" ht="15" customHeight="1">
      <c r="A191" s="175" t="s">
        <v>322</v>
      </c>
      <c r="B191" s="3">
        <v>0</v>
      </c>
    </row>
    <row r="192" spans="1:2" ht="15" customHeight="1">
      <c r="A192" s="175" t="s">
        <v>323</v>
      </c>
      <c r="B192" s="3">
        <v>0</v>
      </c>
    </row>
    <row r="193" spans="1:2" ht="15" customHeight="1">
      <c r="A193" s="175" t="s">
        <v>324</v>
      </c>
      <c r="B193" s="3">
        <v>0</v>
      </c>
    </row>
    <row r="194" spans="1:2" ht="15" customHeight="1">
      <c r="A194" s="175" t="s">
        <v>325</v>
      </c>
      <c r="B194" s="3">
        <v>0</v>
      </c>
    </row>
    <row r="195" spans="1:2" ht="15" customHeight="1">
      <c r="A195" s="175" t="s">
        <v>326</v>
      </c>
      <c r="B195" s="3">
        <v>0</v>
      </c>
    </row>
    <row r="196" spans="1:2" ht="15" customHeight="1">
      <c r="A196" s="175" t="s">
        <v>327</v>
      </c>
      <c r="B196" s="3">
        <v>0</v>
      </c>
    </row>
    <row r="197" spans="1:2" ht="15" customHeight="1">
      <c r="A197" s="175" t="s">
        <v>328</v>
      </c>
      <c r="B197" s="3">
        <v>0</v>
      </c>
    </row>
    <row r="198" spans="1:2" ht="15" customHeight="1">
      <c r="A198" s="175" t="s">
        <v>329</v>
      </c>
      <c r="B198" s="3">
        <v>0</v>
      </c>
    </row>
    <row r="199" spans="1:2" ht="15" customHeight="1">
      <c r="A199" s="175" t="s">
        <v>330</v>
      </c>
      <c r="B199" s="3">
        <v>0</v>
      </c>
    </row>
    <row r="200" spans="1:2" ht="15" customHeight="1">
      <c r="A200" s="175" t="s">
        <v>331</v>
      </c>
      <c r="B200" s="3">
        <v>0</v>
      </c>
    </row>
    <row r="201" spans="1:2" ht="15" customHeight="1">
      <c r="A201" s="175" t="s">
        <v>332</v>
      </c>
      <c r="B201" s="3">
        <v>0.15748000000000001</v>
      </c>
    </row>
    <row r="202" spans="1:2" ht="15" customHeight="1">
      <c r="A202" s="175" t="s">
        <v>333</v>
      </c>
      <c r="B202" s="3">
        <v>0</v>
      </c>
    </row>
    <row r="203" spans="1:2" ht="15" customHeight="1">
      <c r="A203" s="175" t="s">
        <v>334</v>
      </c>
      <c r="B203" s="3">
        <v>0</v>
      </c>
    </row>
    <row r="204" spans="1:2" ht="15" customHeight="1">
      <c r="A204" s="175" t="s">
        <v>335</v>
      </c>
      <c r="B204" s="3">
        <v>0</v>
      </c>
    </row>
    <row r="205" spans="1:2" ht="15" customHeight="1">
      <c r="A205" s="175" t="s">
        <v>336</v>
      </c>
      <c r="B205" s="3">
        <v>0</v>
      </c>
    </row>
    <row r="206" spans="1:2" ht="15" customHeight="1">
      <c r="A206" s="175" t="s">
        <v>337</v>
      </c>
      <c r="B206" s="3">
        <v>0</v>
      </c>
    </row>
    <row r="207" spans="1:2" ht="15" customHeight="1">
      <c r="A207" s="175" t="s">
        <v>338</v>
      </c>
      <c r="B207" s="3">
        <v>0</v>
      </c>
    </row>
    <row r="208" spans="1:2" ht="15" customHeight="1">
      <c r="A208" s="175" t="s">
        <v>339</v>
      </c>
      <c r="B208" s="3">
        <v>0</v>
      </c>
    </row>
    <row r="209" spans="1:2" ht="15" customHeight="1">
      <c r="A209" s="175" t="s">
        <v>340</v>
      </c>
      <c r="B209" s="3">
        <v>0</v>
      </c>
    </row>
    <row r="210" spans="1:2" ht="15" customHeight="1">
      <c r="A210" s="175" t="s">
        <v>341</v>
      </c>
      <c r="B210" s="3">
        <v>0</v>
      </c>
    </row>
    <row r="211" spans="1:2" ht="15" customHeight="1">
      <c r="A211" s="175" t="s">
        <v>342</v>
      </c>
      <c r="B211" s="3">
        <v>0</v>
      </c>
    </row>
    <row r="212" spans="1:2" ht="15" customHeight="1">
      <c r="A212" s="175" t="s">
        <v>343</v>
      </c>
      <c r="B212" s="3">
        <v>0</v>
      </c>
    </row>
    <row r="213" spans="1:2" ht="15" customHeight="1">
      <c r="A213" s="175" t="s">
        <v>344</v>
      </c>
      <c r="B213" s="3">
        <v>0</v>
      </c>
    </row>
    <row r="214" spans="1:2" ht="15" customHeight="1">
      <c r="A214" s="175" t="s">
        <v>345</v>
      </c>
      <c r="B214" s="3">
        <v>0</v>
      </c>
    </row>
    <row r="215" spans="1:2" ht="15" customHeight="1">
      <c r="A215" s="175" t="s">
        <v>346</v>
      </c>
      <c r="B215" s="3">
        <v>0</v>
      </c>
    </row>
    <row r="216" spans="1:2" ht="15" customHeight="1">
      <c r="A216" s="175" t="s">
        <v>347</v>
      </c>
      <c r="B216" s="3">
        <v>0</v>
      </c>
    </row>
    <row r="217" spans="1:2" ht="15" customHeight="1">
      <c r="A217" s="175" t="s">
        <v>348</v>
      </c>
      <c r="B217" s="3">
        <v>7.8740000000000004E-2</v>
      </c>
    </row>
    <row r="218" spans="1:2" ht="15" customHeight="1">
      <c r="A218" s="175" t="s">
        <v>349</v>
      </c>
      <c r="B218" s="3">
        <v>0.19685</v>
      </c>
    </row>
    <row r="219" spans="1:2" ht="15" customHeight="1">
      <c r="A219" s="175" t="s">
        <v>350</v>
      </c>
      <c r="B219" s="3">
        <v>7.8740000000000004E-2</v>
      </c>
    </row>
    <row r="220" spans="1:2" ht="15" customHeight="1">
      <c r="A220" s="175" t="s">
        <v>351</v>
      </c>
      <c r="B220" s="3">
        <v>0</v>
      </c>
    </row>
    <row r="221" spans="1:2" ht="15" customHeight="1">
      <c r="A221" s="175" t="s">
        <v>352</v>
      </c>
      <c r="B221" s="3">
        <v>0</v>
      </c>
    </row>
    <row r="222" spans="1:2" ht="15" customHeight="1">
      <c r="A222" s="175" t="s">
        <v>353</v>
      </c>
      <c r="B222" s="3">
        <v>0</v>
      </c>
    </row>
    <row r="223" spans="1:2" ht="15" customHeight="1">
      <c r="A223" s="175" t="s">
        <v>354</v>
      </c>
      <c r="B223" s="3">
        <v>0</v>
      </c>
    </row>
    <row r="224" spans="1:2" ht="15" customHeight="1">
      <c r="A224" s="175" t="s">
        <v>355</v>
      </c>
      <c r="B224" s="3">
        <v>0</v>
      </c>
    </row>
    <row r="225" spans="1:2" ht="15" customHeight="1">
      <c r="A225" s="175" t="s">
        <v>356</v>
      </c>
      <c r="B225" s="3">
        <v>0</v>
      </c>
    </row>
    <row r="226" spans="1:2" ht="15" customHeight="1">
      <c r="A226" s="175" t="s">
        <v>357</v>
      </c>
      <c r="B226" s="3">
        <v>0</v>
      </c>
    </row>
    <row r="227" spans="1:2" ht="15" customHeight="1">
      <c r="A227" s="175" t="s">
        <v>358</v>
      </c>
      <c r="B227" s="3">
        <v>0</v>
      </c>
    </row>
    <row r="228" spans="1:2" ht="15" customHeight="1">
      <c r="A228" s="175" t="s">
        <v>359</v>
      </c>
      <c r="B228" s="3">
        <v>0</v>
      </c>
    </row>
    <row r="229" spans="1:2" ht="15" customHeight="1">
      <c r="A229" s="175" t="s">
        <v>360</v>
      </c>
      <c r="B229" s="3">
        <v>0</v>
      </c>
    </row>
    <row r="230" spans="1:2" ht="15" customHeight="1">
      <c r="A230" s="175" t="s">
        <v>361</v>
      </c>
      <c r="B230" s="3">
        <v>0</v>
      </c>
    </row>
    <row r="231" spans="1:2" ht="15" customHeight="1">
      <c r="A231" s="175" t="s">
        <v>362</v>
      </c>
      <c r="B231" s="3">
        <v>0</v>
      </c>
    </row>
    <row r="232" spans="1:2" ht="15" customHeight="1">
      <c r="A232" s="175" t="s">
        <v>363</v>
      </c>
      <c r="B232" s="3">
        <v>0</v>
      </c>
    </row>
    <row r="233" spans="1:2" ht="15" customHeight="1">
      <c r="A233" s="175" t="s">
        <v>364</v>
      </c>
      <c r="B233" s="3">
        <v>0</v>
      </c>
    </row>
    <row r="234" spans="1:2" ht="15" customHeight="1">
      <c r="A234" s="175" t="s">
        <v>365</v>
      </c>
      <c r="B234" s="3">
        <v>0</v>
      </c>
    </row>
    <row r="235" spans="1:2" ht="15" customHeight="1">
      <c r="A235" s="175" t="s">
        <v>366</v>
      </c>
      <c r="B235" s="3">
        <v>0</v>
      </c>
    </row>
    <row r="236" spans="1:2" ht="15" customHeight="1">
      <c r="A236" s="175" t="s">
        <v>367</v>
      </c>
      <c r="B236" s="3">
        <v>0</v>
      </c>
    </row>
    <row r="237" spans="1:2" ht="15" customHeight="1">
      <c r="A237" s="175" t="s">
        <v>368</v>
      </c>
      <c r="B237" s="3">
        <v>0</v>
      </c>
    </row>
    <row r="238" spans="1:2" ht="15" customHeight="1">
      <c r="A238" s="175" t="s">
        <v>369</v>
      </c>
      <c r="B238" s="3">
        <v>0</v>
      </c>
    </row>
    <row r="239" spans="1:2" ht="15" customHeight="1">
      <c r="A239" s="175" t="s">
        <v>370</v>
      </c>
      <c r="B239" s="3">
        <v>0</v>
      </c>
    </row>
    <row r="240" spans="1:2" ht="15" customHeight="1">
      <c r="A240" s="175" t="s">
        <v>371</v>
      </c>
      <c r="B240" s="3">
        <v>0</v>
      </c>
    </row>
    <row r="241" spans="1:2" ht="15" customHeight="1">
      <c r="A241" s="175" t="s">
        <v>372</v>
      </c>
      <c r="B241" s="3">
        <v>0</v>
      </c>
    </row>
    <row r="242" spans="1:2" ht="15" customHeight="1">
      <c r="A242" s="175" t="s">
        <v>373</v>
      </c>
      <c r="B242" s="3">
        <v>0</v>
      </c>
    </row>
    <row r="243" spans="1:2" ht="15" customHeight="1">
      <c r="A243" s="175" t="s">
        <v>374</v>
      </c>
      <c r="B243" s="3">
        <v>0</v>
      </c>
    </row>
    <row r="244" spans="1:2" ht="15" customHeight="1">
      <c r="A244" s="175" t="s">
        <v>375</v>
      </c>
      <c r="B244" s="3">
        <v>0</v>
      </c>
    </row>
    <row r="245" spans="1:2" ht="15" customHeight="1">
      <c r="A245" s="175" t="s">
        <v>376</v>
      </c>
      <c r="B245" s="3">
        <v>0.15748000000000001</v>
      </c>
    </row>
    <row r="246" spans="1:2" ht="15" customHeight="1">
      <c r="A246" s="175" t="s">
        <v>377</v>
      </c>
      <c r="B246" s="3">
        <v>0.70865999999999996</v>
      </c>
    </row>
    <row r="247" spans="1:2" ht="15" customHeight="1">
      <c r="A247" s="175" t="s">
        <v>378</v>
      </c>
      <c r="B247" s="3">
        <v>0</v>
      </c>
    </row>
    <row r="248" spans="1:2" ht="15" customHeight="1">
      <c r="A248" s="175" t="s">
        <v>379</v>
      </c>
      <c r="B248" s="3">
        <v>0.43307000000000001</v>
      </c>
    </row>
    <row r="249" spans="1:2" ht="15" customHeight="1">
      <c r="A249" s="175" t="s">
        <v>380</v>
      </c>
      <c r="B249" s="3">
        <v>0</v>
      </c>
    </row>
    <row r="250" spans="1:2" ht="15" customHeight="1">
      <c r="A250" s="175" t="s">
        <v>381</v>
      </c>
      <c r="B250" s="3">
        <v>0</v>
      </c>
    </row>
    <row r="251" spans="1:2" ht="15" customHeight="1">
      <c r="A251" s="175" t="s">
        <v>382</v>
      </c>
      <c r="B251" s="3">
        <v>0</v>
      </c>
    </row>
    <row r="252" spans="1:2" ht="15" customHeight="1">
      <c r="A252" s="175" t="s">
        <v>383</v>
      </c>
      <c r="B252" s="3">
        <v>0</v>
      </c>
    </row>
    <row r="253" spans="1:2" ht="15" customHeight="1">
      <c r="A253" s="175" t="s">
        <v>384</v>
      </c>
      <c r="B253" s="3">
        <v>0</v>
      </c>
    </row>
    <row r="254" spans="1:2" ht="15" customHeight="1">
      <c r="A254" s="175" t="s">
        <v>385</v>
      </c>
      <c r="B254" s="3">
        <v>0</v>
      </c>
    </row>
    <row r="255" spans="1:2" ht="15" customHeight="1">
      <c r="A255" s="175" t="s">
        <v>386</v>
      </c>
      <c r="B255" s="3">
        <v>0</v>
      </c>
    </row>
    <row r="256" spans="1:2" ht="15" customHeight="1">
      <c r="A256" s="175" t="s">
        <v>387</v>
      </c>
      <c r="B256" s="3">
        <v>0</v>
      </c>
    </row>
    <row r="257" spans="1:2" ht="15" customHeight="1">
      <c r="A257" s="175" t="s">
        <v>388</v>
      </c>
      <c r="B257" s="3">
        <v>0</v>
      </c>
    </row>
    <row r="258" spans="1:2" ht="15" customHeight="1">
      <c r="A258" s="175" t="s">
        <v>389</v>
      </c>
      <c r="B258" s="3">
        <v>0</v>
      </c>
    </row>
    <row r="259" spans="1:2" ht="15" customHeight="1">
      <c r="A259" s="175" t="s">
        <v>390</v>
      </c>
      <c r="B259" s="3">
        <v>0</v>
      </c>
    </row>
    <row r="260" spans="1:2" ht="15" customHeight="1">
      <c r="A260" s="175" t="s">
        <v>391</v>
      </c>
      <c r="B260" s="3">
        <v>0</v>
      </c>
    </row>
    <row r="261" spans="1:2" ht="15" customHeight="1">
      <c r="A261" s="175" t="s">
        <v>392</v>
      </c>
      <c r="B261" s="3">
        <v>0</v>
      </c>
    </row>
    <row r="262" spans="1:2" ht="15" customHeight="1">
      <c r="A262" s="175" t="s">
        <v>393</v>
      </c>
      <c r="B262" s="3">
        <v>0</v>
      </c>
    </row>
    <row r="263" spans="1:2" ht="15" customHeight="1">
      <c r="A263" s="175" t="s">
        <v>394</v>
      </c>
      <c r="B263" s="3">
        <v>0</v>
      </c>
    </row>
    <row r="264" spans="1:2" ht="15" customHeight="1">
      <c r="A264" s="175" t="s">
        <v>395</v>
      </c>
      <c r="B264" s="3">
        <v>0</v>
      </c>
    </row>
    <row r="265" spans="1:2" ht="15" customHeight="1">
      <c r="A265" s="175" t="s">
        <v>396</v>
      </c>
      <c r="B265" s="3">
        <v>0</v>
      </c>
    </row>
    <row r="266" spans="1:2" ht="15" customHeight="1">
      <c r="A266" s="175" t="s">
        <v>397</v>
      </c>
      <c r="B266" s="3">
        <v>0</v>
      </c>
    </row>
    <row r="267" spans="1:2" ht="15" customHeight="1">
      <c r="A267" s="175" t="s">
        <v>398</v>
      </c>
      <c r="B267" s="3">
        <v>0</v>
      </c>
    </row>
    <row r="268" spans="1:2" ht="15" customHeight="1">
      <c r="A268" s="175" t="s">
        <v>399</v>
      </c>
      <c r="B268" s="3">
        <v>0</v>
      </c>
    </row>
    <row r="269" spans="1:2" ht="15" customHeight="1">
      <c r="A269" s="175" t="s">
        <v>400</v>
      </c>
      <c r="B269" s="3">
        <v>0</v>
      </c>
    </row>
    <row r="270" spans="1:2" ht="15" customHeight="1">
      <c r="A270" s="175" t="s">
        <v>401</v>
      </c>
      <c r="B270" s="3">
        <v>0</v>
      </c>
    </row>
    <row r="271" spans="1:2" ht="15" customHeight="1">
      <c r="A271" s="175" t="s">
        <v>402</v>
      </c>
      <c r="B271" s="3">
        <v>0</v>
      </c>
    </row>
    <row r="272" spans="1:2" ht="15" customHeight="1">
      <c r="A272" s="175" t="s">
        <v>403</v>
      </c>
      <c r="B272" s="3">
        <v>0</v>
      </c>
    </row>
    <row r="273" spans="1:2" ht="15" customHeight="1">
      <c r="A273" s="175" t="s">
        <v>404</v>
      </c>
      <c r="B273" s="3">
        <v>0</v>
      </c>
    </row>
    <row r="274" spans="1:2" ht="15" customHeight="1">
      <c r="A274" s="175" t="s">
        <v>405</v>
      </c>
      <c r="B274" s="3">
        <v>0</v>
      </c>
    </row>
    <row r="275" spans="1:2" ht="15" customHeight="1">
      <c r="A275" s="175" t="s">
        <v>406</v>
      </c>
      <c r="B275" s="3">
        <v>0</v>
      </c>
    </row>
    <row r="276" spans="1:2" ht="15" customHeight="1">
      <c r="A276" s="175" t="s">
        <v>407</v>
      </c>
      <c r="B276" s="3">
        <v>7.8740000000000004E-2</v>
      </c>
    </row>
    <row r="277" spans="1:2" ht="15" customHeight="1">
      <c r="A277" s="175" t="s">
        <v>408</v>
      </c>
      <c r="B277" s="3">
        <v>0</v>
      </c>
    </row>
    <row r="278" spans="1:2" ht="15" customHeight="1">
      <c r="A278" s="175" t="s">
        <v>409</v>
      </c>
      <c r="B278" s="3">
        <v>0</v>
      </c>
    </row>
    <row r="279" spans="1:2" ht="15" customHeight="1">
      <c r="A279" s="175" t="s">
        <v>410</v>
      </c>
      <c r="B279" s="3">
        <v>0</v>
      </c>
    </row>
    <row r="280" spans="1:2" ht="15" customHeight="1">
      <c r="A280" s="175" t="s">
        <v>411</v>
      </c>
      <c r="B280" s="3">
        <v>0</v>
      </c>
    </row>
    <row r="281" spans="1:2" ht="15" customHeight="1">
      <c r="A281" s="175" t="s">
        <v>412</v>
      </c>
      <c r="B281" s="3">
        <v>0</v>
      </c>
    </row>
    <row r="282" spans="1:2" ht="15" customHeight="1">
      <c r="A282" s="175" t="s">
        <v>413</v>
      </c>
      <c r="B282" s="3">
        <v>0</v>
      </c>
    </row>
    <row r="283" spans="1:2" ht="15" customHeight="1">
      <c r="A283" s="175" t="s">
        <v>414</v>
      </c>
      <c r="B283" s="3">
        <v>0</v>
      </c>
    </row>
    <row r="284" spans="1:2" ht="15" customHeight="1">
      <c r="A284" s="175" t="s">
        <v>415</v>
      </c>
      <c r="B284" s="3">
        <v>0</v>
      </c>
    </row>
    <row r="285" spans="1:2" ht="15" customHeight="1">
      <c r="A285" s="175" t="s">
        <v>416</v>
      </c>
      <c r="B285" s="3">
        <v>0</v>
      </c>
    </row>
    <row r="286" spans="1:2" ht="15" customHeight="1">
      <c r="A286" s="175" t="s">
        <v>417</v>
      </c>
      <c r="B286" s="3">
        <v>0</v>
      </c>
    </row>
    <row r="287" spans="1:2" ht="15" customHeight="1">
      <c r="A287" s="175" t="s">
        <v>418</v>
      </c>
      <c r="B287" s="3">
        <v>0</v>
      </c>
    </row>
    <row r="288" spans="1:2" ht="15" customHeight="1">
      <c r="A288" s="175" t="s">
        <v>419</v>
      </c>
      <c r="B288" s="3">
        <v>0</v>
      </c>
    </row>
    <row r="289" spans="1:2" ht="15" customHeight="1">
      <c r="A289" s="175" t="s">
        <v>420</v>
      </c>
      <c r="B289" s="3">
        <v>0</v>
      </c>
    </row>
    <row r="290" spans="1:2" ht="15" customHeight="1">
      <c r="A290" s="175" t="s">
        <v>421</v>
      </c>
      <c r="B290" s="3">
        <v>3.9370000000000002E-2</v>
      </c>
    </row>
    <row r="291" spans="1:2" ht="15" customHeight="1">
      <c r="A291" s="175" t="s">
        <v>422</v>
      </c>
      <c r="B291" s="3">
        <v>0</v>
      </c>
    </row>
    <row r="292" spans="1:2" ht="15" customHeight="1">
      <c r="A292" s="175" t="s">
        <v>423</v>
      </c>
      <c r="B292" s="3">
        <v>0</v>
      </c>
    </row>
    <row r="293" spans="1:2" ht="15" customHeight="1">
      <c r="A293" s="175" t="s">
        <v>424</v>
      </c>
      <c r="B293" s="3">
        <v>0</v>
      </c>
    </row>
    <row r="294" spans="1:2" ht="15" customHeight="1">
      <c r="A294" s="175" t="s">
        <v>425</v>
      </c>
      <c r="B294" s="3">
        <v>0</v>
      </c>
    </row>
    <row r="295" spans="1:2" ht="15" customHeight="1">
      <c r="A295" s="175" t="s">
        <v>426</v>
      </c>
      <c r="B295" s="3">
        <v>0</v>
      </c>
    </row>
    <row r="296" spans="1:2" ht="15" customHeight="1">
      <c r="A296" s="175" t="s">
        <v>427</v>
      </c>
      <c r="B296" s="3">
        <v>0</v>
      </c>
    </row>
    <row r="297" spans="1:2" ht="15" customHeight="1">
      <c r="A297" s="175" t="s">
        <v>428</v>
      </c>
      <c r="B297" s="3">
        <v>0</v>
      </c>
    </row>
    <row r="298" spans="1:2" ht="15" customHeight="1">
      <c r="A298" s="175" t="s">
        <v>429</v>
      </c>
      <c r="B298" s="3">
        <v>0</v>
      </c>
    </row>
    <row r="299" spans="1:2" ht="15" customHeight="1">
      <c r="A299" s="175" t="s">
        <v>430</v>
      </c>
      <c r="B299" s="3">
        <v>0</v>
      </c>
    </row>
    <row r="300" spans="1:2" ht="15" customHeight="1">
      <c r="A300" s="175" t="s">
        <v>431</v>
      </c>
      <c r="B300" s="3">
        <v>0</v>
      </c>
    </row>
    <row r="301" spans="1:2" ht="15" customHeight="1">
      <c r="A301" s="175" t="s">
        <v>432</v>
      </c>
      <c r="B301" s="3">
        <v>0</v>
      </c>
    </row>
    <row r="302" spans="1:2" ht="15" customHeight="1">
      <c r="A302" s="175" t="s">
        <v>433</v>
      </c>
      <c r="B302" s="3">
        <v>0</v>
      </c>
    </row>
    <row r="303" spans="1:2" ht="15" customHeight="1">
      <c r="A303" s="175" t="s">
        <v>434</v>
      </c>
      <c r="B303" s="3">
        <v>0</v>
      </c>
    </row>
    <row r="304" spans="1:2" ht="15" customHeight="1">
      <c r="A304" s="175" t="s">
        <v>435</v>
      </c>
      <c r="B304" s="3">
        <v>0</v>
      </c>
    </row>
    <row r="305" spans="1:2" ht="15" customHeight="1">
      <c r="A305" s="175" t="s">
        <v>436</v>
      </c>
      <c r="B305" s="3">
        <v>0</v>
      </c>
    </row>
    <row r="306" spans="1:2" ht="15" customHeight="1">
      <c r="A306" s="175" t="s">
        <v>437</v>
      </c>
      <c r="B306" s="3">
        <v>0</v>
      </c>
    </row>
    <row r="307" spans="1:2" ht="15" customHeight="1">
      <c r="A307" s="175" t="s">
        <v>438</v>
      </c>
      <c r="B307" s="3">
        <v>0</v>
      </c>
    </row>
    <row r="308" spans="1:2" ht="15" customHeight="1">
      <c r="A308" s="175" t="s">
        <v>439</v>
      </c>
      <c r="B308" s="3">
        <v>0</v>
      </c>
    </row>
    <row r="309" spans="1:2" ht="15" customHeight="1">
      <c r="A309" s="175" t="s">
        <v>440</v>
      </c>
      <c r="B309" s="3">
        <v>0</v>
      </c>
    </row>
    <row r="310" spans="1:2" ht="15" customHeight="1">
      <c r="A310" s="175" t="s">
        <v>441</v>
      </c>
      <c r="B310" s="3">
        <v>0</v>
      </c>
    </row>
    <row r="311" spans="1:2" ht="15" customHeight="1">
      <c r="A311" s="175" t="s">
        <v>442</v>
      </c>
      <c r="B311" s="3">
        <v>0</v>
      </c>
    </row>
    <row r="312" spans="1:2" ht="15" customHeight="1">
      <c r="A312" s="175" t="s">
        <v>443</v>
      </c>
      <c r="B312" s="3">
        <v>0</v>
      </c>
    </row>
    <row r="313" spans="1:2" ht="15" customHeight="1">
      <c r="A313" s="175" t="s">
        <v>444</v>
      </c>
      <c r="B313" s="3">
        <v>0</v>
      </c>
    </row>
    <row r="314" spans="1:2" ht="15" customHeight="1">
      <c r="A314" s="175" t="s">
        <v>445</v>
      </c>
      <c r="B314" s="3">
        <v>0</v>
      </c>
    </row>
    <row r="315" spans="1:2" ht="15" customHeight="1">
      <c r="A315" s="175" t="s">
        <v>446</v>
      </c>
      <c r="B315" s="3">
        <v>0</v>
      </c>
    </row>
    <row r="316" spans="1:2" ht="15" customHeight="1">
      <c r="A316" s="175" t="s">
        <v>447</v>
      </c>
      <c r="B316" s="3">
        <v>0</v>
      </c>
    </row>
    <row r="317" spans="1:2" ht="15" customHeight="1">
      <c r="A317" s="175" t="s">
        <v>448</v>
      </c>
      <c r="B317" s="3">
        <v>0</v>
      </c>
    </row>
    <row r="318" spans="1:2" ht="15" customHeight="1">
      <c r="A318" s="175" t="s">
        <v>449</v>
      </c>
      <c r="B318" s="3">
        <v>0</v>
      </c>
    </row>
    <row r="319" spans="1:2" ht="15" customHeight="1">
      <c r="A319" s="175" t="s">
        <v>450</v>
      </c>
      <c r="B319" s="3">
        <v>0</v>
      </c>
    </row>
    <row r="320" spans="1:2" ht="15" customHeight="1">
      <c r="A320" s="175" t="s">
        <v>451</v>
      </c>
      <c r="B320" s="3">
        <v>0</v>
      </c>
    </row>
    <row r="321" spans="1:2" ht="15" customHeight="1">
      <c r="A321" s="175" t="s">
        <v>452</v>
      </c>
      <c r="B321" s="3">
        <v>0</v>
      </c>
    </row>
    <row r="322" spans="1:2" ht="15" customHeight="1">
      <c r="A322" s="175" t="s">
        <v>453</v>
      </c>
      <c r="B322" s="3">
        <v>0</v>
      </c>
    </row>
    <row r="323" spans="1:2" ht="15" customHeight="1">
      <c r="A323" s="175" t="s">
        <v>454</v>
      </c>
      <c r="B323" s="3">
        <v>0</v>
      </c>
    </row>
    <row r="324" spans="1:2" ht="15" customHeight="1">
      <c r="A324" s="175" t="s">
        <v>455</v>
      </c>
      <c r="B324" s="3">
        <v>0</v>
      </c>
    </row>
    <row r="325" spans="1:2" ht="15" customHeight="1">
      <c r="A325" s="175" t="s">
        <v>456</v>
      </c>
      <c r="B325" s="3">
        <v>0</v>
      </c>
    </row>
    <row r="326" spans="1:2" ht="15" customHeight="1">
      <c r="A326" s="175" t="s">
        <v>457</v>
      </c>
      <c r="B326" s="3">
        <v>0</v>
      </c>
    </row>
    <row r="327" spans="1:2" ht="15" customHeight="1">
      <c r="A327" s="175" t="s">
        <v>458</v>
      </c>
      <c r="B327" s="3">
        <v>0</v>
      </c>
    </row>
    <row r="328" spans="1:2" ht="15" customHeight="1">
      <c r="A328" s="175" t="s">
        <v>459</v>
      </c>
      <c r="B328" s="3">
        <v>0</v>
      </c>
    </row>
    <row r="329" spans="1:2" ht="15" customHeight="1">
      <c r="A329" s="175" t="s">
        <v>460</v>
      </c>
      <c r="B329" s="3">
        <v>0.19685</v>
      </c>
    </row>
    <row r="330" spans="1:2" ht="15" customHeight="1">
      <c r="A330" s="175" t="s">
        <v>461</v>
      </c>
      <c r="B330" s="3">
        <v>0.11811000000000001</v>
      </c>
    </row>
    <row r="331" spans="1:2" ht="15" customHeight="1">
      <c r="A331" s="175" t="s">
        <v>462</v>
      </c>
      <c r="B331" s="3">
        <v>0</v>
      </c>
    </row>
    <row r="332" spans="1:2" ht="15" customHeight="1">
      <c r="A332" s="175" t="s">
        <v>463</v>
      </c>
      <c r="B332" s="3">
        <v>0</v>
      </c>
    </row>
    <row r="333" spans="1:2" ht="15" customHeight="1">
      <c r="A333" s="175" t="s">
        <v>464</v>
      </c>
      <c r="B333" s="3">
        <v>0</v>
      </c>
    </row>
    <row r="334" spans="1:2" ht="15" customHeight="1">
      <c r="A334" s="175" t="s">
        <v>465</v>
      </c>
      <c r="B334" s="3">
        <v>0</v>
      </c>
    </row>
    <row r="335" spans="1:2" ht="15" customHeight="1">
      <c r="A335" s="175" t="s">
        <v>466</v>
      </c>
      <c r="B335" s="3">
        <v>0</v>
      </c>
    </row>
    <row r="336" spans="1:2" ht="15" customHeight="1">
      <c r="A336" s="175" t="s">
        <v>467</v>
      </c>
      <c r="B336" s="3">
        <v>0</v>
      </c>
    </row>
    <row r="337" spans="1:2" ht="15" customHeight="1">
      <c r="A337" s="175" t="s">
        <v>468</v>
      </c>
      <c r="B337" s="3">
        <v>0</v>
      </c>
    </row>
    <row r="338" spans="1:2" ht="15" customHeight="1">
      <c r="A338" s="175" t="s">
        <v>469</v>
      </c>
      <c r="B338" s="3">
        <v>0</v>
      </c>
    </row>
    <row r="339" spans="1:2" ht="15" customHeight="1">
      <c r="A339" s="175" t="s">
        <v>470</v>
      </c>
      <c r="B339" s="3">
        <v>0</v>
      </c>
    </row>
    <row r="340" spans="1:2" ht="15" customHeight="1">
      <c r="A340" s="175" t="s">
        <v>471</v>
      </c>
      <c r="B340" s="3">
        <v>0</v>
      </c>
    </row>
    <row r="341" spans="1:2" ht="15" customHeight="1">
      <c r="A341" s="175" t="s">
        <v>472</v>
      </c>
      <c r="B341" s="3">
        <v>7.8740000000000004E-2</v>
      </c>
    </row>
    <row r="342" spans="1:2" ht="15" customHeight="1">
      <c r="A342" s="175" t="s">
        <v>473</v>
      </c>
      <c r="B342" s="3">
        <v>0</v>
      </c>
    </row>
    <row r="343" spans="1:2" ht="15" customHeight="1">
      <c r="A343" s="175" t="s">
        <v>474</v>
      </c>
      <c r="B343" s="3">
        <v>0</v>
      </c>
    </row>
    <row r="344" spans="1:2" ht="15" customHeight="1">
      <c r="A344" s="175" t="s">
        <v>475</v>
      </c>
      <c r="B344" s="3">
        <v>0</v>
      </c>
    </row>
    <row r="345" spans="1:2" ht="15" customHeight="1">
      <c r="A345" s="175" t="s">
        <v>476</v>
      </c>
      <c r="B345" s="3">
        <v>0</v>
      </c>
    </row>
    <row r="346" spans="1:2" ht="15" customHeight="1">
      <c r="A346" s="175" t="s">
        <v>477</v>
      </c>
      <c r="B346" s="3">
        <v>0</v>
      </c>
    </row>
    <row r="347" spans="1:2" ht="15" customHeight="1">
      <c r="A347" s="175" t="s">
        <v>478</v>
      </c>
      <c r="B347" s="3">
        <v>0</v>
      </c>
    </row>
    <row r="348" spans="1:2" ht="15" customHeight="1">
      <c r="A348" s="175" t="s">
        <v>479</v>
      </c>
      <c r="B348" s="3">
        <v>0</v>
      </c>
    </row>
    <row r="349" spans="1:2" ht="15" customHeight="1">
      <c r="A349" s="175" t="s">
        <v>480</v>
      </c>
      <c r="B349" s="3">
        <v>0</v>
      </c>
    </row>
    <row r="350" spans="1:2" ht="15" customHeight="1">
      <c r="A350" s="175" t="s">
        <v>481</v>
      </c>
      <c r="B350" s="3">
        <v>0</v>
      </c>
    </row>
    <row r="351" spans="1:2" ht="15" customHeight="1">
      <c r="A351" s="175" t="s">
        <v>482</v>
      </c>
      <c r="B351" s="3">
        <v>0</v>
      </c>
    </row>
    <row r="352" spans="1:2" ht="15" customHeight="1">
      <c r="A352" s="175" t="s">
        <v>483</v>
      </c>
      <c r="B352" s="3">
        <v>0</v>
      </c>
    </row>
    <row r="353" spans="1:3" ht="15" customHeight="1">
      <c r="A353" s="175" t="s">
        <v>484</v>
      </c>
      <c r="B353" s="3">
        <v>0</v>
      </c>
    </row>
    <row r="354" spans="1:3" ht="15" customHeight="1">
      <c r="A354" s="175" t="s">
        <v>485</v>
      </c>
      <c r="B354" s="3">
        <v>3.9370000000000002E-2</v>
      </c>
    </row>
    <row r="355" spans="1:3" ht="15" customHeight="1">
      <c r="A355" s="175" t="s">
        <v>486</v>
      </c>
      <c r="B355" s="3">
        <v>0</v>
      </c>
    </row>
    <row r="356" spans="1:3" ht="15" customHeight="1">
      <c r="A356" s="175" t="s">
        <v>487</v>
      </c>
      <c r="B356" s="3">
        <v>0.39369999999999999</v>
      </c>
    </row>
    <row r="357" spans="1:3" ht="15" customHeight="1">
      <c r="A357" s="175" t="s">
        <v>488</v>
      </c>
      <c r="B357" s="3">
        <v>0</v>
      </c>
    </row>
    <row r="358" spans="1:3" ht="15" customHeight="1">
      <c r="A358" s="175" t="s">
        <v>489</v>
      </c>
      <c r="B358" s="3">
        <v>0.90551000000000004</v>
      </c>
    </row>
    <row r="359" spans="1:3" ht="15" customHeight="1">
      <c r="A359" s="175" t="s">
        <v>490</v>
      </c>
      <c r="B359" s="3">
        <v>0</v>
      </c>
    </row>
    <row r="360" spans="1:3" ht="15" customHeight="1">
      <c r="A360" s="175" t="s">
        <v>491</v>
      </c>
      <c r="B360" s="3">
        <v>0</v>
      </c>
    </row>
    <row r="361" spans="1:3" ht="15" customHeight="1">
      <c r="A361" s="175" t="s">
        <v>492</v>
      </c>
      <c r="B361" s="3">
        <v>0</v>
      </c>
    </row>
    <row r="362" spans="1:3" ht="15" customHeight="1">
      <c r="A362" s="175" t="s">
        <v>493</v>
      </c>
      <c r="B362" s="3">
        <v>1.10236</v>
      </c>
    </row>
    <row r="363" spans="1:3" ht="15" customHeight="1">
      <c r="A363" s="175" t="s">
        <v>494</v>
      </c>
      <c r="B363" s="3">
        <v>3.9370000000000002E-2</v>
      </c>
    </row>
    <row r="364" spans="1:3" ht="15" customHeight="1">
      <c r="A364" s="175" t="s">
        <v>495</v>
      </c>
      <c r="B364" s="3">
        <v>0</v>
      </c>
    </row>
    <row r="365" spans="1:3" ht="15" customHeight="1">
      <c r="A365" s="175" t="s">
        <v>496</v>
      </c>
      <c r="B365" s="3">
        <v>0</v>
      </c>
    </row>
    <row r="366" spans="1:3" ht="15" customHeight="1">
      <c r="A366" s="175" t="s">
        <v>497</v>
      </c>
      <c r="B366" s="3">
        <v>0</v>
      </c>
    </row>
    <row r="367" spans="1:3">
      <c r="A367" s="93"/>
      <c r="B367" s="94">
        <f>SUM(B1:B366)</f>
        <v>7.2440799999999994</v>
      </c>
      <c r="C367" s="94">
        <f>SUM(B260:B366)</f>
        <v>2.9921199999999999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D118-1615-45AF-AC4C-06CFBBCC9A7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1">
        <v>45200</v>
      </c>
      <c r="B1" s="3">
        <v>0</v>
      </c>
    </row>
    <row r="2" spans="1:2" ht="15" customHeight="1">
      <c r="A2" s="161">
        <v>45201</v>
      </c>
      <c r="B2" s="3">
        <v>0</v>
      </c>
    </row>
    <row r="3" spans="1:2" ht="15" customHeight="1">
      <c r="A3" s="161">
        <v>45202</v>
      </c>
      <c r="B3" s="3">
        <v>0</v>
      </c>
    </row>
    <row r="4" spans="1:2" ht="15" customHeight="1">
      <c r="A4" s="161">
        <v>45203</v>
      </c>
      <c r="B4" s="3">
        <v>0</v>
      </c>
    </row>
    <row r="5" spans="1:2" ht="15" customHeight="1">
      <c r="A5" s="161">
        <v>45204</v>
      </c>
      <c r="B5" s="3">
        <v>0</v>
      </c>
    </row>
    <row r="6" spans="1:2" ht="15" customHeight="1">
      <c r="A6" s="161">
        <v>45205</v>
      </c>
      <c r="B6" s="3">
        <v>0</v>
      </c>
    </row>
    <row r="7" spans="1:2" ht="15" customHeight="1">
      <c r="A7" s="161">
        <v>45206</v>
      </c>
      <c r="B7" s="3">
        <v>0</v>
      </c>
    </row>
    <row r="8" spans="1:2" ht="15" customHeight="1">
      <c r="A8" s="161">
        <v>45207</v>
      </c>
      <c r="B8" s="3">
        <v>0</v>
      </c>
    </row>
    <row r="9" spans="1:2" ht="15" customHeight="1">
      <c r="A9" s="161">
        <v>45208</v>
      </c>
      <c r="B9" s="3">
        <v>0</v>
      </c>
    </row>
    <row r="10" spans="1:2" ht="15" customHeight="1">
      <c r="A10" s="161">
        <v>45209</v>
      </c>
      <c r="B10" s="3">
        <v>0</v>
      </c>
    </row>
    <row r="11" spans="1:2" ht="15" customHeight="1">
      <c r="A11" s="161">
        <v>45210</v>
      </c>
      <c r="B11" s="3">
        <v>0</v>
      </c>
    </row>
    <row r="12" spans="1:2" ht="15" customHeight="1">
      <c r="A12" s="161">
        <v>45211</v>
      </c>
      <c r="B12" s="3">
        <v>0</v>
      </c>
    </row>
    <row r="13" spans="1:2" ht="15" customHeight="1">
      <c r="A13" s="161">
        <v>45212</v>
      </c>
      <c r="B13" s="3">
        <v>0</v>
      </c>
    </row>
    <row r="14" spans="1:2" ht="15" customHeight="1">
      <c r="A14" s="161">
        <v>45213</v>
      </c>
      <c r="B14" s="3">
        <v>0</v>
      </c>
    </row>
    <row r="15" spans="1:2" ht="15" customHeight="1">
      <c r="A15" s="161">
        <v>45214</v>
      </c>
      <c r="B15" s="3">
        <v>0</v>
      </c>
    </row>
    <row r="16" spans="1:2" ht="15" customHeight="1">
      <c r="A16" s="161">
        <v>45215</v>
      </c>
      <c r="B16" s="3">
        <v>0</v>
      </c>
    </row>
    <row r="17" spans="1:2" ht="15" customHeight="1">
      <c r="A17" s="161">
        <v>45216</v>
      </c>
      <c r="B17" s="3">
        <v>0</v>
      </c>
    </row>
    <row r="18" spans="1:2" ht="15" customHeight="1">
      <c r="A18" s="161">
        <v>45217</v>
      </c>
      <c r="B18" s="3">
        <v>0</v>
      </c>
    </row>
    <row r="19" spans="1:2" ht="15" customHeight="1">
      <c r="A19" s="161">
        <v>45218</v>
      </c>
      <c r="B19" s="3">
        <v>0</v>
      </c>
    </row>
    <row r="20" spans="1:2" ht="15" customHeight="1">
      <c r="A20" s="161">
        <v>45219</v>
      </c>
      <c r="B20" s="3">
        <v>0</v>
      </c>
    </row>
    <row r="21" spans="1:2" ht="15" customHeight="1">
      <c r="A21" s="161">
        <v>45220</v>
      </c>
      <c r="B21" s="3">
        <v>0</v>
      </c>
    </row>
    <row r="22" spans="1:2" ht="15" customHeight="1">
      <c r="A22" s="161">
        <v>45221</v>
      </c>
      <c r="B22" s="3">
        <v>0</v>
      </c>
    </row>
    <row r="23" spans="1:2" ht="15" customHeight="1">
      <c r="A23" s="161">
        <v>45222</v>
      </c>
      <c r="B23" s="3">
        <v>0</v>
      </c>
    </row>
    <row r="24" spans="1:2" ht="15" customHeight="1">
      <c r="A24" s="161">
        <v>45223</v>
      </c>
      <c r="B24" s="3">
        <v>0</v>
      </c>
    </row>
    <row r="25" spans="1:2" ht="15" customHeight="1">
      <c r="A25" s="161">
        <v>45224</v>
      </c>
      <c r="B25" s="3">
        <v>0</v>
      </c>
    </row>
    <row r="26" spans="1:2" ht="15" customHeight="1">
      <c r="A26" s="161">
        <v>45225</v>
      </c>
      <c r="B26" s="3">
        <v>0</v>
      </c>
    </row>
    <row r="27" spans="1:2" ht="15" customHeight="1">
      <c r="A27" s="161">
        <v>45226</v>
      </c>
      <c r="B27" s="3">
        <v>0</v>
      </c>
    </row>
    <row r="28" spans="1:2" ht="15" customHeight="1">
      <c r="A28" s="161">
        <v>45227</v>
      </c>
      <c r="B28" s="3">
        <v>0</v>
      </c>
    </row>
    <row r="29" spans="1:2" ht="15" customHeight="1">
      <c r="A29" s="161">
        <v>45228</v>
      </c>
      <c r="B29" s="3">
        <v>0</v>
      </c>
    </row>
    <row r="30" spans="1:2" ht="15" customHeight="1">
      <c r="A30" s="161">
        <v>45229</v>
      </c>
      <c r="B30" s="3">
        <v>0</v>
      </c>
    </row>
    <row r="31" spans="1:2" ht="15" customHeight="1">
      <c r="A31" s="161">
        <v>45230</v>
      </c>
      <c r="B31" s="3">
        <v>0</v>
      </c>
    </row>
    <row r="32" spans="1:2" ht="15" customHeight="1">
      <c r="A32" s="161">
        <v>45231</v>
      </c>
      <c r="B32" s="3">
        <v>0</v>
      </c>
    </row>
    <row r="33" spans="1:2" ht="15" customHeight="1">
      <c r="A33" s="161">
        <v>45232</v>
      </c>
      <c r="B33" s="3">
        <v>0</v>
      </c>
    </row>
    <row r="34" spans="1:2" ht="15" customHeight="1">
      <c r="A34" s="161">
        <v>45233</v>
      </c>
      <c r="B34" s="3">
        <v>0</v>
      </c>
    </row>
    <row r="35" spans="1:2" ht="15" customHeight="1">
      <c r="A35" s="161">
        <v>45234</v>
      </c>
      <c r="B35" s="3">
        <v>0</v>
      </c>
    </row>
    <row r="36" spans="1:2" ht="15" customHeight="1">
      <c r="A36" s="161">
        <v>45235</v>
      </c>
      <c r="B36" s="3">
        <v>0</v>
      </c>
    </row>
    <row r="37" spans="1:2" ht="15" customHeight="1">
      <c r="A37" s="161">
        <v>45236</v>
      </c>
      <c r="B37" s="3">
        <v>0</v>
      </c>
    </row>
    <row r="38" spans="1:2" ht="15" customHeight="1">
      <c r="A38" s="161">
        <v>45237</v>
      </c>
      <c r="B38" s="3">
        <v>0</v>
      </c>
    </row>
    <row r="39" spans="1:2" ht="15" customHeight="1">
      <c r="A39" s="161">
        <v>45238</v>
      </c>
      <c r="B39" s="3">
        <v>0</v>
      </c>
    </row>
    <row r="40" spans="1:2" ht="15" customHeight="1">
      <c r="A40" s="161">
        <v>45239</v>
      </c>
      <c r="B40" s="3">
        <v>0</v>
      </c>
    </row>
    <row r="41" spans="1:2" ht="15" customHeight="1">
      <c r="A41" s="161">
        <v>45240</v>
      </c>
      <c r="B41" s="3">
        <v>0</v>
      </c>
    </row>
    <row r="42" spans="1:2" ht="15" customHeight="1">
      <c r="A42" s="161">
        <v>45241</v>
      </c>
      <c r="B42" s="3">
        <v>0</v>
      </c>
    </row>
    <row r="43" spans="1:2" ht="15" customHeight="1">
      <c r="A43" s="161">
        <v>45242</v>
      </c>
      <c r="B43" s="3">
        <v>0</v>
      </c>
    </row>
    <row r="44" spans="1:2" ht="15" customHeight="1">
      <c r="A44" s="161">
        <v>45243</v>
      </c>
      <c r="B44" s="3">
        <v>0</v>
      </c>
    </row>
    <row r="45" spans="1:2" ht="15" customHeight="1">
      <c r="A45" s="161">
        <v>45244</v>
      </c>
      <c r="B45" s="3">
        <v>0</v>
      </c>
    </row>
    <row r="46" spans="1:2" ht="15" customHeight="1">
      <c r="A46" s="161">
        <v>45245</v>
      </c>
      <c r="B46" s="3">
        <v>0</v>
      </c>
    </row>
    <row r="47" spans="1:2" ht="15" customHeight="1">
      <c r="A47" s="161">
        <v>45246</v>
      </c>
      <c r="B47" s="3">
        <v>0</v>
      </c>
    </row>
    <row r="48" spans="1:2" ht="15" customHeight="1">
      <c r="A48" s="161">
        <v>45247</v>
      </c>
      <c r="B48" s="3">
        <v>0</v>
      </c>
    </row>
    <row r="49" spans="1:2" ht="15" customHeight="1">
      <c r="A49" s="161">
        <v>45248</v>
      </c>
      <c r="B49" s="3">
        <v>0.19685</v>
      </c>
    </row>
    <row r="50" spans="1:2" ht="15" customHeight="1">
      <c r="A50" s="161">
        <v>45249</v>
      </c>
      <c r="B50" s="3">
        <v>0</v>
      </c>
    </row>
    <row r="51" spans="1:2" ht="15" customHeight="1">
      <c r="A51" s="161">
        <v>45250</v>
      </c>
      <c r="B51" s="3">
        <v>0</v>
      </c>
    </row>
    <row r="52" spans="1:2" ht="15" customHeight="1">
      <c r="A52" s="161">
        <v>45251</v>
      </c>
      <c r="B52" s="3">
        <v>0</v>
      </c>
    </row>
    <row r="53" spans="1:2" ht="15" customHeight="1">
      <c r="A53" s="161">
        <v>45252</v>
      </c>
      <c r="B53" s="3">
        <v>0</v>
      </c>
    </row>
    <row r="54" spans="1:2" ht="15" customHeight="1">
      <c r="A54" s="161">
        <v>45253</v>
      </c>
      <c r="B54" s="3">
        <v>0</v>
      </c>
    </row>
    <row r="55" spans="1:2" ht="15" customHeight="1">
      <c r="A55" s="161">
        <v>45254</v>
      </c>
      <c r="B55" s="3">
        <v>0</v>
      </c>
    </row>
    <row r="56" spans="1:2" ht="15" customHeight="1">
      <c r="A56" s="161">
        <v>45255</v>
      </c>
      <c r="B56" s="3">
        <v>0</v>
      </c>
    </row>
    <row r="57" spans="1:2" ht="15" customHeight="1">
      <c r="A57" s="161">
        <v>45256</v>
      </c>
      <c r="B57" s="3">
        <v>0</v>
      </c>
    </row>
    <row r="58" spans="1:2" ht="15" customHeight="1">
      <c r="A58" s="161">
        <v>45257</v>
      </c>
      <c r="B58" s="3">
        <v>0</v>
      </c>
    </row>
    <row r="59" spans="1:2" ht="15" customHeight="1">
      <c r="A59" s="161">
        <v>45258</v>
      </c>
      <c r="B59" s="3">
        <v>0</v>
      </c>
    </row>
    <row r="60" spans="1:2" ht="15" customHeight="1">
      <c r="A60" s="161">
        <v>45259</v>
      </c>
      <c r="B60" s="3">
        <v>0</v>
      </c>
    </row>
    <row r="61" spans="1:2" ht="15" customHeight="1">
      <c r="A61" s="161">
        <v>45260</v>
      </c>
      <c r="B61" s="3">
        <v>0</v>
      </c>
    </row>
    <row r="62" spans="1:2" ht="15" customHeight="1">
      <c r="A62" s="161">
        <v>45261</v>
      </c>
      <c r="B62" s="3">
        <v>0.43307000000000001</v>
      </c>
    </row>
    <row r="63" spans="1:2" ht="15" customHeight="1">
      <c r="A63" s="161">
        <v>45262</v>
      </c>
      <c r="B63" s="3">
        <v>0</v>
      </c>
    </row>
    <row r="64" spans="1:2" ht="15" customHeight="1">
      <c r="A64" s="161">
        <v>45263</v>
      </c>
      <c r="B64" s="3">
        <v>0</v>
      </c>
    </row>
    <row r="65" spans="1:2" ht="15" customHeight="1">
      <c r="A65" s="161">
        <v>45264</v>
      </c>
      <c r="B65" s="3">
        <v>0</v>
      </c>
    </row>
    <row r="66" spans="1:2" ht="15" customHeight="1">
      <c r="A66" s="161">
        <v>45265</v>
      </c>
      <c r="B66" s="3">
        <v>0</v>
      </c>
    </row>
    <row r="67" spans="1:2" ht="15" customHeight="1">
      <c r="A67" s="161">
        <v>45266</v>
      </c>
      <c r="B67" s="3">
        <v>0</v>
      </c>
    </row>
    <row r="68" spans="1:2" ht="15" customHeight="1">
      <c r="A68" s="161">
        <v>45267</v>
      </c>
      <c r="B68" s="3">
        <v>0</v>
      </c>
    </row>
    <row r="69" spans="1:2" ht="15" customHeight="1">
      <c r="A69" s="161">
        <v>45268</v>
      </c>
      <c r="B69" s="3">
        <v>0</v>
      </c>
    </row>
    <row r="70" spans="1:2" ht="15" customHeight="1">
      <c r="A70" s="161">
        <v>45269</v>
      </c>
      <c r="B70" s="3">
        <v>0</v>
      </c>
    </row>
    <row r="71" spans="1:2" ht="15" customHeight="1">
      <c r="A71" s="161">
        <v>45270</v>
      </c>
      <c r="B71" s="3">
        <v>0</v>
      </c>
    </row>
    <row r="72" spans="1:2" ht="15" customHeight="1">
      <c r="A72" s="161">
        <v>45271</v>
      </c>
      <c r="B72" s="3">
        <v>0</v>
      </c>
    </row>
    <row r="73" spans="1:2" ht="15" customHeight="1">
      <c r="A73" s="161">
        <v>45272</v>
      </c>
      <c r="B73" s="3">
        <v>0</v>
      </c>
    </row>
    <row r="74" spans="1:2" ht="15" customHeight="1">
      <c r="A74" s="161">
        <v>45273</v>
      </c>
      <c r="B74" s="3">
        <v>0</v>
      </c>
    </row>
    <row r="75" spans="1:2" ht="15" customHeight="1">
      <c r="A75" s="161">
        <v>45274</v>
      </c>
      <c r="B75" s="3">
        <v>0</v>
      </c>
    </row>
    <row r="76" spans="1:2" ht="15" customHeight="1">
      <c r="A76" s="161">
        <v>45275</v>
      </c>
      <c r="B76" s="3">
        <v>0</v>
      </c>
    </row>
    <row r="77" spans="1:2" ht="15" customHeight="1">
      <c r="A77" s="161">
        <v>45276</v>
      </c>
      <c r="B77" s="3">
        <v>0</v>
      </c>
    </row>
    <row r="78" spans="1:2" ht="15" customHeight="1">
      <c r="A78" s="161">
        <v>45277</v>
      </c>
      <c r="B78" s="3">
        <v>0</v>
      </c>
    </row>
    <row r="79" spans="1:2" ht="15" customHeight="1">
      <c r="A79" s="161">
        <v>45278</v>
      </c>
      <c r="B79" s="3">
        <v>0</v>
      </c>
    </row>
    <row r="80" spans="1:2" ht="15" customHeight="1">
      <c r="A80" s="161">
        <v>45279</v>
      </c>
      <c r="B80" s="3">
        <v>0</v>
      </c>
    </row>
    <row r="81" spans="1:2" ht="15" customHeight="1">
      <c r="A81" s="161">
        <v>45280</v>
      </c>
      <c r="B81" s="3">
        <v>0</v>
      </c>
    </row>
    <row r="82" spans="1:2" ht="15" customHeight="1">
      <c r="A82" s="161">
        <v>45281</v>
      </c>
      <c r="B82" s="3">
        <v>0</v>
      </c>
    </row>
    <row r="83" spans="1:2" ht="15" customHeight="1">
      <c r="A83" s="161">
        <v>45282</v>
      </c>
      <c r="B83" s="3">
        <v>0.62992000000000004</v>
      </c>
    </row>
    <row r="84" spans="1:2" ht="15" customHeight="1">
      <c r="A84" s="161">
        <v>45283</v>
      </c>
      <c r="B84" s="3">
        <v>3.9370000000000002E-2</v>
      </c>
    </row>
    <row r="85" spans="1:2" ht="15" customHeight="1">
      <c r="A85" s="161">
        <v>45284</v>
      </c>
      <c r="B85" s="3">
        <v>0</v>
      </c>
    </row>
    <row r="86" spans="1:2" ht="15" customHeight="1">
      <c r="A86" s="161">
        <v>45285</v>
      </c>
      <c r="B86" s="3">
        <v>0</v>
      </c>
    </row>
    <row r="87" spans="1:2" ht="15" customHeight="1">
      <c r="A87" s="161">
        <v>45286</v>
      </c>
      <c r="B87" s="3">
        <v>0</v>
      </c>
    </row>
    <row r="88" spans="1:2" ht="15" customHeight="1">
      <c r="A88" s="161">
        <v>45287</v>
      </c>
      <c r="B88" s="3">
        <v>0</v>
      </c>
    </row>
    <row r="89" spans="1:2" ht="15" customHeight="1">
      <c r="A89" s="161">
        <v>45288</v>
      </c>
      <c r="B89" s="3">
        <v>0</v>
      </c>
    </row>
    <row r="90" spans="1:2" ht="15" customHeight="1">
      <c r="A90" s="161">
        <v>45289</v>
      </c>
      <c r="B90" s="3">
        <v>0</v>
      </c>
    </row>
    <row r="91" spans="1:2" ht="15" customHeight="1">
      <c r="A91" s="161">
        <v>45290</v>
      </c>
      <c r="B91" s="3">
        <v>0</v>
      </c>
    </row>
    <row r="92" spans="1:2" ht="15" customHeight="1">
      <c r="A92" s="161">
        <v>45291</v>
      </c>
      <c r="B92" s="3">
        <v>0</v>
      </c>
    </row>
    <row r="93" spans="1:2" ht="15" customHeight="1">
      <c r="A93" s="161">
        <v>45292</v>
      </c>
      <c r="B93" s="3">
        <v>0</v>
      </c>
    </row>
    <row r="94" spans="1:2" ht="15" customHeight="1">
      <c r="A94" s="161">
        <v>45293</v>
      </c>
      <c r="B94" s="3">
        <v>0</v>
      </c>
    </row>
    <row r="95" spans="1:2" ht="15" customHeight="1">
      <c r="A95" s="161">
        <v>45294</v>
      </c>
      <c r="B95" s="3">
        <v>0</v>
      </c>
    </row>
    <row r="96" spans="1:2" ht="15" customHeight="1">
      <c r="A96" s="161">
        <v>45295</v>
      </c>
      <c r="B96" s="3">
        <v>0</v>
      </c>
    </row>
    <row r="97" spans="1:2" ht="15" customHeight="1">
      <c r="A97" s="161">
        <v>45296</v>
      </c>
      <c r="B97" s="3">
        <v>0</v>
      </c>
    </row>
    <row r="98" spans="1:2" ht="15" customHeight="1">
      <c r="A98" s="161">
        <v>45297</v>
      </c>
      <c r="B98" s="3">
        <v>0</v>
      </c>
    </row>
    <row r="99" spans="1:2" ht="15" customHeight="1">
      <c r="A99" s="161">
        <v>45298</v>
      </c>
      <c r="B99" s="3">
        <v>0.15748000000000001</v>
      </c>
    </row>
    <row r="100" spans="1:2" ht="15" customHeight="1">
      <c r="A100" s="161">
        <v>45299</v>
      </c>
      <c r="B100" s="3">
        <v>0</v>
      </c>
    </row>
    <row r="101" spans="1:2" ht="15" customHeight="1">
      <c r="A101" s="161">
        <v>45300</v>
      </c>
      <c r="B101" s="3">
        <v>0</v>
      </c>
    </row>
    <row r="102" spans="1:2" ht="15" customHeight="1">
      <c r="A102" s="161">
        <v>45301</v>
      </c>
      <c r="B102" s="3">
        <v>0</v>
      </c>
    </row>
    <row r="103" spans="1:2" ht="15" customHeight="1">
      <c r="A103" s="161">
        <v>45302</v>
      </c>
      <c r="B103" s="3">
        <v>7.8740000000000004E-2</v>
      </c>
    </row>
    <row r="104" spans="1:2" ht="15" customHeight="1">
      <c r="A104" s="161">
        <v>45303</v>
      </c>
      <c r="B104" s="3">
        <v>0</v>
      </c>
    </row>
    <row r="105" spans="1:2" ht="15" customHeight="1">
      <c r="A105" s="161">
        <v>45304</v>
      </c>
      <c r="B105" s="3">
        <v>0</v>
      </c>
    </row>
    <row r="106" spans="1:2" ht="15" customHeight="1">
      <c r="A106" s="161">
        <v>45305</v>
      </c>
      <c r="B106" s="3">
        <v>0</v>
      </c>
    </row>
    <row r="107" spans="1:2" ht="15" customHeight="1">
      <c r="A107" s="161">
        <v>45306</v>
      </c>
      <c r="B107" s="3">
        <v>0</v>
      </c>
    </row>
    <row r="108" spans="1:2" ht="15" customHeight="1">
      <c r="A108" s="161">
        <v>45307</v>
      </c>
      <c r="B108" s="3">
        <v>0</v>
      </c>
    </row>
    <row r="109" spans="1:2" ht="15" customHeight="1">
      <c r="A109" s="161">
        <v>45308</v>
      </c>
      <c r="B109" s="3">
        <v>0</v>
      </c>
    </row>
    <row r="110" spans="1:2" ht="15" customHeight="1">
      <c r="A110" s="161">
        <v>45309</v>
      </c>
      <c r="B110" s="3">
        <v>0</v>
      </c>
    </row>
    <row r="111" spans="1:2" ht="15" customHeight="1">
      <c r="A111" s="161">
        <v>45310</v>
      </c>
      <c r="B111" s="3">
        <v>0</v>
      </c>
    </row>
    <row r="112" spans="1:2" ht="15" customHeight="1">
      <c r="A112" s="161">
        <v>45311</v>
      </c>
      <c r="B112" s="3">
        <v>0</v>
      </c>
    </row>
    <row r="113" spans="1:2" ht="15" customHeight="1">
      <c r="A113" s="161">
        <v>45312</v>
      </c>
      <c r="B113" s="3">
        <v>7.8740000000000004E-2</v>
      </c>
    </row>
    <row r="114" spans="1:2" ht="15" customHeight="1">
      <c r="A114" s="161">
        <v>45313</v>
      </c>
      <c r="B114" s="3">
        <v>7.8740000000000004E-2</v>
      </c>
    </row>
    <row r="115" spans="1:2" ht="15" customHeight="1">
      <c r="A115" s="161">
        <v>45314</v>
      </c>
      <c r="B115" s="3">
        <v>0.43307000000000001</v>
      </c>
    </row>
    <row r="116" spans="1:2" ht="15" customHeight="1">
      <c r="A116" s="161">
        <v>45315</v>
      </c>
      <c r="B116" s="3">
        <v>0</v>
      </c>
    </row>
    <row r="117" spans="1:2" ht="15" customHeight="1">
      <c r="A117" s="161">
        <v>45316</v>
      </c>
      <c r="B117" s="3">
        <v>0</v>
      </c>
    </row>
    <row r="118" spans="1:2" ht="15" customHeight="1">
      <c r="A118" s="161">
        <v>45317</v>
      </c>
      <c r="B118" s="3">
        <v>0</v>
      </c>
    </row>
    <row r="119" spans="1:2" ht="15" customHeight="1">
      <c r="A119" s="161">
        <v>45318</v>
      </c>
      <c r="B119" s="3">
        <v>0</v>
      </c>
    </row>
    <row r="120" spans="1:2" ht="15" customHeight="1">
      <c r="A120" s="161">
        <v>45319</v>
      </c>
      <c r="B120" s="3">
        <v>0</v>
      </c>
    </row>
    <row r="121" spans="1:2" ht="15" customHeight="1">
      <c r="A121" s="161">
        <v>45320</v>
      </c>
      <c r="B121" s="3">
        <v>0</v>
      </c>
    </row>
    <row r="122" spans="1:2" ht="15" customHeight="1">
      <c r="A122" s="161">
        <v>45321</v>
      </c>
      <c r="B122" s="3">
        <v>0</v>
      </c>
    </row>
    <row r="123" spans="1:2" ht="15" customHeight="1">
      <c r="A123" s="161">
        <v>45322</v>
      </c>
      <c r="B123" s="3">
        <v>0</v>
      </c>
    </row>
    <row r="124" spans="1:2" ht="15" customHeight="1">
      <c r="A124" s="161">
        <v>45323</v>
      </c>
      <c r="B124" s="3">
        <v>0.70865999999999996</v>
      </c>
    </row>
    <row r="125" spans="1:2" ht="15" customHeight="1">
      <c r="A125" s="161">
        <v>45324</v>
      </c>
      <c r="B125" s="3">
        <v>0.51180999999999999</v>
      </c>
    </row>
    <row r="126" spans="1:2" ht="15" customHeight="1">
      <c r="A126" s="161">
        <v>45325</v>
      </c>
      <c r="B126" s="3">
        <v>0</v>
      </c>
    </row>
    <row r="127" spans="1:2" ht="15" customHeight="1">
      <c r="A127" s="161">
        <v>45326</v>
      </c>
      <c r="B127" s="3">
        <v>0</v>
      </c>
    </row>
    <row r="128" spans="1:2" ht="15" customHeight="1">
      <c r="A128" s="161">
        <v>45327</v>
      </c>
      <c r="B128" s="3">
        <v>0</v>
      </c>
    </row>
    <row r="129" spans="1:2" ht="15" customHeight="1">
      <c r="A129" s="161">
        <v>45328</v>
      </c>
      <c r="B129" s="3">
        <v>0.66929000000000005</v>
      </c>
    </row>
    <row r="130" spans="1:2" ht="15" customHeight="1">
      <c r="A130" s="161">
        <v>45329</v>
      </c>
      <c r="B130" s="3">
        <v>0.23622000000000001</v>
      </c>
    </row>
    <row r="131" spans="1:2" ht="15" customHeight="1">
      <c r="A131" s="161">
        <v>45330</v>
      </c>
      <c r="B131" s="3">
        <v>0.47244000000000003</v>
      </c>
    </row>
    <row r="132" spans="1:2" ht="15" customHeight="1">
      <c r="A132" s="161">
        <v>45331</v>
      </c>
      <c r="B132" s="3">
        <v>3.9370000000000002E-2</v>
      </c>
    </row>
    <row r="133" spans="1:2" ht="15" customHeight="1">
      <c r="A133" s="161">
        <v>45332</v>
      </c>
      <c r="B133" s="3">
        <v>0.19685</v>
      </c>
    </row>
    <row r="134" spans="1:2" ht="15" customHeight="1">
      <c r="A134" s="161">
        <v>45333</v>
      </c>
      <c r="B134" s="3">
        <v>0</v>
      </c>
    </row>
    <row r="135" spans="1:2" ht="15" customHeight="1">
      <c r="A135" s="161">
        <v>45334</v>
      </c>
      <c r="B135" s="3">
        <v>0</v>
      </c>
    </row>
    <row r="136" spans="1:2" ht="15" customHeight="1">
      <c r="A136" s="161">
        <v>45335</v>
      </c>
      <c r="B136" s="3">
        <v>0</v>
      </c>
    </row>
    <row r="137" spans="1:2" ht="15" customHeight="1">
      <c r="A137" s="161">
        <v>45336</v>
      </c>
      <c r="B137" s="3">
        <v>0</v>
      </c>
    </row>
    <row r="138" spans="1:2" ht="15" customHeight="1">
      <c r="A138" s="161">
        <v>45337</v>
      </c>
      <c r="B138" s="3">
        <v>0</v>
      </c>
    </row>
    <row r="139" spans="1:2" ht="15" customHeight="1">
      <c r="A139" s="161">
        <v>45338</v>
      </c>
      <c r="B139" s="3">
        <v>0</v>
      </c>
    </row>
    <row r="140" spans="1:2" ht="15" customHeight="1">
      <c r="A140" s="161">
        <v>45339</v>
      </c>
      <c r="B140" s="3">
        <v>0</v>
      </c>
    </row>
    <row r="141" spans="1:2" ht="15" customHeight="1">
      <c r="A141" s="161">
        <v>45340</v>
      </c>
      <c r="B141" s="3">
        <v>0</v>
      </c>
    </row>
    <row r="142" spans="1:2" ht="15" customHeight="1">
      <c r="A142" s="161">
        <v>45341</v>
      </c>
      <c r="B142" s="3">
        <v>0</v>
      </c>
    </row>
    <row r="143" spans="1:2" ht="15" customHeight="1">
      <c r="A143" s="161">
        <v>45342</v>
      </c>
      <c r="B143" s="3">
        <v>0</v>
      </c>
    </row>
    <row r="144" spans="1:2" ht="15" customHeight="1">
      <c r="A144" s="161">
        <v>45343</v>
      </c>
      <c r="B144" s="3">
        <v>0</v>
      </c>
    </row>
    <row r="145" spans="1:2" ht="15" customHeight="1">
      <c r="A145" s="161">
        <v>45344</v>
      </c>
      <c r="B145" s="3">
        <v>0</v>
      </c>
    </row>
    <row r="146" spans="1:2" ht="15" customHeight="1">
      <c r="A146" s="161">
        <v>45345</v>
      </c>
      <c r="B146" s="3">
        <v>0</v>
      </c>
    </row>
    <row r="147" spans="1:2" ht="15" customHeight="1">
      <c r="A147" s="161">
        <v>45346</v>
      </c>
      <c r="B147" s="3">
        <v>0</v>
      </c>
    </row>
    <row r="148" spans="1:2" ht="15" customHeight="1">
      <c r="A148" s="161">
        <v>45347</v>
      </c>
      <c r="B148" s="3">
        <v>0</v>
      </c>
    </row>
    <row r="149" spans="1:2" ht="15" customHeight="1">
      <c r="A149" s="161">
        <v>45348</v>
      </c>
      <c r="B149" s="3">
        <v>0</v>
      </c>
    </row>
    <row r="150" spans="1:2" ht="15" customHeight="1">
      <c r="A150" s="161">
        <v>45349</v>
      </c>
      <c r="B150" s="3">
        <v>0</v>
      </c>
    </row>
    <row r="151" spans="1:2" ht="15" customHeight="1">
      <c r="A151" s="161">
        <v>45350</v>
      </c>
      <c r="B151" s="3">
        <v>0</v>
      </c>
    </row>
    <row r="152" spans="1:2" ht="15" customHeight="1">
      <c r="A152" s="161">
        <v>45351</v>
      </c>
      <c r="B152" s="3">
        <v>0</v>
      </c>
    </row>
    <row r="153" spans="1:2" ht="15" customHeight="1">
      <c r="A153" s="161">
        <v>45352</v>
      </c>
      <c r="B153" s="3">
        <v>0</v>
      </c>
    </row>
    <row r="154" spans="1:2" ht="15" customHeight="1">
      <c r="A154" s="161">
        <v>45353</v>
      </c>
      <c r="B154" s="3">
        <v>0</v>
      </c>
    </row>
    <row r="155" spans="1:2" ht="15" customHeight="1">
      <c r="A155" s="161">
        <v>45354</v>
      </c>
      <c r="B155" s="3">
        <v>0</v>
      </c>
    </row>
    <row r="156" spans="1:2" ht="15" customHeight="1">
      <c r="A156" s="161">
        <v>45355</v>
      </c>
      <c r="B156" s="3">
        <v>0</v>
      </c>
    </row>
    <row r="157" spans="1:2" ht="15" customHeight="1">
      <c r="A157" s="161">
        <v>45356</v>
      </c>
      <c r="B157" s="3">
        <v>0</v>
      </c>
    </row>
    <row r="158" spans="1:2" ht="15" customHeight="1">
      <c r="A158" s="161">
        <v>45357</v>
      </c>
      <c r="B158" s="3">
        <v>0</v>
      </c>
    </row>
    <row r="159" spans="1:2" ht="15" customHeight="1">
      <c r="A159" s="161">
        <v>45358</v>
      </c>
      <c r="B159" s="3">
        <v>0.31496000000000002</v>
      </c>
    </row>
    <row r="160" spans="1:2" ht="15" customHeight="1">
      <c r="A160" s="161">
        <v>45359</v>
      </c>
      <c r="B160" s="3">
        <v>3.9370000000000002E-2</v>
      </c>
    </row>
    <row r="161" spans="1:2" ht="15" customHeight="1">
      <c r="A161" s="161">
        <v>45360</v>
      </c>
      <c r="B161" s="3">
        <v>0</v>
      </c>
    </row>
    <row r="162" spans="1:2" ht="15" customHeight="1">
      <c r="A162" s="161">
        <v>45361</v>
      </c>
      <c r="B162" s="3">
        <v>0</v>
      </c>
    </row>
    <row r="163" spans="1:2" ht="15" customHeight="1">
      <c r="A163" s="161">
        <v>45362</v>
      </c>
      <c r="B163" s="3">
        <v>0</v>
      </c>
    </row>
    <row r="164" spans="1:2" ht="15" customHeight="1">
      <c r="A164" s="161">
        <v>45363</v>
      </c>
      <c r="B164" s="3">
        <v>0</v>
      </c>
    </row>
    <row r="165" spans="1:2" ht="15" customHeight="1">
      <c r="A165" s="161">
        <v>45364</v>
      </c>
      <c r="B165" s="3">
        <v>0</v>
      </c>
    </row>
    <row r="166" spans="1:2" ht="15" customHeight="1">
      <c r="A166" s="161">
        <v>45365</v>
      </c>
      <c r="B166" s="3">
        <v>3.9370000000000002E-2</v>
      </c>
    </row>
    <row r="167" spans="1:2" ht="15" customHeight="1">
      <c r="A167" s="161">
        <v>45366</v>
      </c>
      <c r="B167" s="3">
        <v>0.47244000000000003</v>
      </c>
    </row>
    <row r="168" spans="1:2" ht="15" customHeight="1">
      <c r="A168" s="161">
        <v>45367</v>
      </c>
      <c r="B168" s="3">
        <v>0</v>
      </c>
    </row>
    <row r="169" spans="1:2" ht="15" customHeight="1">
      <c r="A169" s="161">
        <v>45368</v>
      </c>
      <c r="B169" s="3">
        <v>7.8740000000000004E-2</v>
      </c>
    </row>
    <row r="170" spans="1:2" ht="15" customHeight="1">
      <c r="A170" s="161">
        <v>45369</v>
      </c>
      <c r="B170" s="3">
        <v>0</v>
      </c>
    </row>
    <row r="171" spans="1:2" ht="15" customHeight="1">
      <c r="A171" s="161">
        <v>45370</v>
      </c>
      <c r="B171" s="3">
        <v>0</v>
      </c>
    </row>
    <row r="172" spans="1:2" ht="15" customHeight="1">
      <c r="A172" s="161">
        <v>45371</v>
      </c>
      <c r="B172" s="3">
        <v>0</v>
      </c>
    </row>
    <row r="173" spans="1:2" ht="15" customHeight="1">
      <c r="A173" s="161">
        <v>45372</v>
      </c>
      <c r="B173" s="3">
        <v>0</v>
      </c>
    </row>
    <row r="174" spans="1:2" ht="15" customHeight="1">
      <c r="A174" s="161">
        <v>45373</v>
      </c>
      <c r="B174" s="3">
        <v>0</v>
      </c>
    </row>
    <row r="175" spans="1:2" ht="15" customHeight="1">
      <c r="A175" s="161">
        <v>45374</v>
      </c>
      <c r="B175" s="3">
        <v>0</v>
      </c>
    </row>
    <row r="176" spans="1:2" ht="15" customHeight="1">
      <c r="A176" s="161">
        <v>45375</v>
      </c>
      <c r="B176" s="3">
        <v>7.8740000000000004E-2</v>
      </c>
    </row>
    <row r="177" spans="1:2" ht="15" customHeight="1">
      <c r="A177" s="161">
        <v>45376</v>
      </c>
      <c r="B177" s="3">
        <v>0</v>
      </c>
    </row>
    <row r="178" spans="1:2" ht="15" customHeight="1">
      <c r="A178" s="161">
        <v>45377</v>
      </c>
      <c r="B178" s="3">
        <v>0</v>
      </c>
    </row>
    <row r="179" spans="1:2" ht="15" customHeight="1">
      <c r="A179" s="161">
        <v>45378</v>
      </c>
      <c r="B179" s="3">
        <v>0</v>
      </c>
    </row>
    <row r="180" spans="1:2" ht="15" customHeight="1">
      <c r="A180" s="161">
        <v>45379</v>
      </c>
      <c r="B180" s="3">
        <v>0</v>
      </c>
    </row>
    <row r="181" spans="1:2" ht="15" customHeight="1">
      <c r="A181" s="161">
        <v>45380</v>
      </c>
      <c r="B181" s="3">
        <v>0</v>
      </c>
    </row>
    <row r="182" spans="1:2" ht="15" customHeight="1">
      <c r="A182" s="161">
        <v>45381</v>
      </c>
      <c r="B182" s="3">
        <v>0</v>
      </c>
    </row>
    <row r="183" spans="1:2" ht="15" customHeight="1">
      <c r="A183" s="161">
        <v>45382</v>
      </c>
      <c r="B183" s="3">
        <v>0.43307000000000001</v>
      </c>
    </row>
    <row r="184" spans="1:2" ht="15" customHeight="1">
      <c r="A184" s="161">
        <v>45383</v>
      </c>
      <c r="B184" s="3">
        <v>1.0629900000000001</v>
      </c>
    </row>
    <row r="185" spans="1:2" ht="15" customHeight="1">
      <c r="A185" s="161">
        <v>45384</v>
      </c>
      <c r="B185" s="3">
        <v>0</v>
      </c>
    </row>
    <row r="186" spans="1:2" ht="15" customHeight="1">
      <c r="A186" s="161">
        <v>45385</v>
      </c>
      <c r="B186" s="3">
        <v>0</v>
      </c>
    </row>
    <row r="187" spans="1:2" ht="15" customHeight="1">
      <c r="A187" s="161">
        <v>45386</v>
      </c>
      <c r="B187" s="3">
        <v>0</v>
      </c>
    </row>
    <row r="188" spans="1:2" ht="15" customHeight="1">
      <c r="A188" s="161">
        <v>45387</v>
      </c>
      <c r="B188" s="3">
        <v>0</v>
      </c>
    </row>
    <row r="189" spans="1:2" ht="15" customHeight="1">
      <c r="A189" s="161">
        <v>45388</v>
      </c>
      <c r="B189" s="3">
        <v>0</v>
      </c>
    </row>
    <row r="190" spans="1:2" ht="15" customHeight="1">
      <c r="A190" s="161">
        <v>45389</v>
      </c>
      <c r="B190" s="3">
        <v>0</v>
      </c>
    </row>
    <row r="191" spans="1:2" ht="15" customHeight="1">
      <c r="A191" s="161">
        <v>45390</v>
      </c>
      <c r="B191" s="3">
        <v>0</v>
      </c>
    </row>
    <row r="192" spans="1:2" ht="15" customHeight="1">
      <c r="A192" s="161">
        <v>45391</v>
      </c>
      <c r="B192" s="3">
        <v>0</v>
      </c>
    </row>
    <row r="193" spans="1:2" ht="15" customHeight="1">
      <c r="A193" s="161">
        <v>45392</v>
      </c>
      <c r="B193" s="3">
        <v>0</v>
      </c>
    </row>
    <row r="194" spans="1:2" ht="15" customHeight="1">
      <c r="A194" s="161">
        <v>45393</v>
      </c>
      <c r="B194" s="3">
        <v>0</v>
      </c>
    </row>
    <row r="195" spans="1:2" ht="15" customHeight="1">
      <c r="A195" s="161">
        <v>45394</v>
      </c>
      <c r="B195" s="3">
        <v>0</v>
      </c>
    </row>
    <row r="196" spans="1:2" ht="15" customHeight="1">
      <c r="A196" s="161">
        <v>45395</v>
      </c>
      <c r="B196" s="3">
        <v>0</v>
      </c>
    </row>
    <row r="197" spans="1:2" ht="15" customHeight="1">
      <c r="A197" s="161">
        <v>45396</v>
      </c>
      <c r="B197" s="3">
        <v>0</v>
      </c>
    </row>
    <row r="198" spans="1:2" ht="15" customHeight="1">
      <c r="A198" s="161">
        <v>45397</v>
      </c>
      <c r="B198" s="3">
        <v>0</v>
      </c>
    </row>
    <row r="199" spans="1:2" ht="15" customHeight="1">
      <c r="A199" s="161">
        <v>45398</v>
      </c>
      <c r="B199" s="3">
        <v>0</v>
      </c>
    </row>
    <row r="200" spans="1:2" ht="15" customHeight="1">
      <c r="A200" s="161">
        <v>45399</v>
      </c>
      <c r="B200" s="3">
        <v>0</v>
      </c>
    </row>
    <row r="201" spans="1:2" ht="15" customHeight="1">
      <c r="A201" s="161">
        <v>45400</v>
      </c>
      <c r="B201" s="3">
        <v>0</v>
      </c>
    </row>
    <row r="202" spans="1:2" ht="15" customHeight="1">
      <c r="A202" s="161">
        <v>45401</v>
      </c>
      <c r="B202" s="3">
        <v>0</v>
      </c>
    </row>
    <row r="203" spans="1:2" ht="15" customHeight="1">
      <c r="A203" s="161">
        <v>45402</v>
      </c>
      <c r="B203" s="3">
        <v>0</v>
      </c>
    </row>
    <row r="204" spans="1:2" ht="15" customHeight="1">
      <c r="A204" s="161">
        <v>45403</v>
      </c>
      <c r="B204" s="3">
        <v>0</v>
      </c>
    </row>
    <row r="205" spans="1:2" ht="15" customHeight="1">
      <c r="A205" s="161">
        <v>45404</v>
      </c>
      <c r="B205" s="3">
        <v>0</v>
      </c>
    </row>
    <row r="206" spans="1:2" ht="15" customHeight="1">
      <c r="A206" s="161">
        <v>45405</v>
      </c>
      <c r="B206" s="3">
        <v>0</v>
      </c>
    </row>
    <row r="207" spans="1:2" ht="15" customHeight="1">
      <c r="A207" s="161">
        <v>45406</v>
      </c>
      <c r="B207" s="3">
        <v>0</v>
      </c>
    </row>
    <row r="208" spans="1:2" ht="15" customHeight="1">
      <c r="A208" s="161">
        <v>45407</v>
      </c>
      <c r="B208" s="3">
        <v>0</v>
      </c>
    </row>
    <row r="209" spans="1:2" ht="15" customHeight="1">
      <c r="A209" s="161">
        <v>45408</v>
      </c>
      <c r="B209" s="3">
        <v>7.8740000000000004E-2</v>
      </c>
    </row>
    <row r="210" spans="1:2" ht="15" customHeight="1">
      <c r="A210" s="161">
        <v>45409</v>
      </c>
      <c r="B210" s="3">
        <v>0</v>
      </c>
    </row>
    <row r="211" spans="1:2" ht="15" customHeight="1">
      <c r="A211" s="161">
        <v>45410</v>
      </c>
      <c r="B211" s="3">
        <v>0</v>
      </c>
    </row>
    <row r="212" spans="1:2" ht="15" customHeight="1">
      <c r="A212" s="161">
        <v>45411</v>
      </c>
      <c r="B212" s="3">
        <v>0</v>
      </c>
    </row>
    <row r="213" spans="1:2" ht="15" customHeight="1">
      <c r="A213" s="161">
        <v>45412</v>
      </c>
      <c r="B213" s="3">
        <v>0</v>
      </c>
    </row>
    <row r="214" spans="1:2" ht="15" customHeight="1">
      <c r="A214" s="161">
        <v>45413</v>
      </c>
      <c r="B214" s="3">
        <v>0</v>
      </c>
    </row>
    <row r="215" spans="1:2" ht="15" customHeight="1">
      <c r="A215" s="161">
        <v>45414</v>
      </c>
      <c r="B215" s="3">
        <v>0</v>
      </c>
    </row>
    <row r="216" spans="1:2" ht="15" customHeight="1">
      <c r="A216" s="161">
        <v>45415</v>
      </c>
      <c r="B216" s="3">
        <v>0</v>
      </c>
    </row>
    <row r="217" spans="1:2" ht="15" customHeight="1">
      <c r="A217" s="161">
        <v>45416</v>
      </c>
      <c r="B217" s="3">
        <v>0</v>
      </c>
    </row>
    <row r="218" spans="1:2" ht="15" customHeight="1">
      <c r="A218" s="161">
        <v>45417</v>
      </c>
      <c r="B218" s="3">
        <v>0</v>
      </c>
    </row>
    <row r="219" spans="1:2" ht="15" customHeight="1">
      <c r="A219" s="161">
        <v>45418</v>
      </c>
      <c r="B219" s="3">
        <v>0</v>
      </c>
    </row>
    <row r="220" spans="1:2" ht="15" customHeight="1">
      <c r="A220" s="161">
        <v>45419</v>
      </c>
      <c r="B220" s="3">
        <v>0</v>
      </c>
    </row>
    <row r="221" spans="1:2" ht="15" customHeight="1">
      <c r="A221" s="161">
        <v>45420</v>
      </c>
      <c r="B221" s="3">
        <v>0</v>
      </c>
    </row>
    <row r="222" spans="1:2" ht="15" customHeight="1">
      <c r="A222" s="161">
        <v>45421</v>
      </c>
      <c r="B222" s="3">
        <v>0</v>
      </c>
    </row>
    <row r="223" spans="1:2" ht="15" customHeight="1">
      <c r="A223" s="161">
        <v>45422</v>
      </c>
      <c r="B223" s="3">
        <v>0</v>
      </c>
    </row>
    <row r="224" spans="1:2" ht="15" customHeight="1">
      <c r="A224" s="161">
        <v>45423</v>
      </c>
      <c r="B224" s="3">
        <v>0</v>
      </c>
    </row>
    <row r="225" spans="1:2" ht="15" customHeight="1">
      <c r="A225" s="161">
        <v>45424</v>
      </c>
      <c r="B225" s="3">
        <v>0</v>
      </c>
    </row>
    <row r="226" spans="1:2" ht="15" customHeight="1">
      <c r="A226" s="161">
        <v>45425</v>
      </c>
      <c r="B226" s="3">
        <v>0</v>
      </c>
    </row>
    <row r="227" spans="1:2" ht="15" customHeight="1">
      <c r="A227" s="161">
        <v>45426</v>
      </c>
      <c r="B227" s="3">
        <v>0</v>
      </c>
    </row>
    <row r="228" spans="1:2" ht="15" customHeight="1">
      <c r="A228" s="161">
        <v>45427</v>
      </c>
      <c r="B228" s="3">
        <v>0</v>
      </c>
    </row>
    <row r="229" spans="1:2" ht="15" customHeight="1">
      <c r="A229" s="161">
        <v>45428</v>
      </c>
      <c r="B229" s="3">
        <v>0</v>
      </c>
    </row>
    <row r="230" spans="1:2" ht="15" customHeight="1">
      <c r="A230" s="161">
        <v>45429</v>
      </c>
      <c r="B230" s="3">
        <v>0</v>
      </c>
    </row>
    <row r="231" spans="1:2" ht="15" customHeight="1">
      <c r="A231" s="161">
        <v>45430</v>
      </c>
      <c r="B231" s="3">
        <v>0</v>
      </c>
    </row>
    <row r="232" spans="1:2" ht="15" customHeight="1">
      <c r="A232" s="161">
        <v>45431</v>
      </c>
      <c r="B232" s="3">
        <v>0</v>
      </c>
    </row>
    <row r="233" spans="1:2" ht="15" customHeight="1">
      <c r="A233" s="161">
        <v>45432</v>
      </c>
      <c r="B233" s="3">
        <v>0</v>
      </c>
    </row>
    <row r="234" spans="1:2" ht="15" customHeight="1">
      <c r="A234" s="161">
        <v>45433</v>
      </c>
      <c r="B234" s="3">
        <v>0</v>
      </c>
    </row>
    <row r="235" spans="1:2" ht="15" customHeight="1">
      <c r="A235" s="161">
        <v>45434</v>
      </c>
      <c r="B235" s="3">
        <v>0</v>
      </c>
    </row>
    <row r="236" spans="1:2" ht="15" customHeight="1">
      <c r="A236" s="161">
        <v>45435</v>
      </c>
      <c r="B236" s="3">
        <v>0</v>
      </c>
    </row>
    <row r="237" spans="1:2" ht="15" customHeight="1">
      <c r="A237" s="161">
        <v>45436</v>
      </c>
      <c r="B237" s="3">
        <v>0</v>
      </c>
    </row>
    <row r="238" spans="1:2" ht="15" customHeight="1">
      <c r="A238" s="161">
        <v>45437</v>
      </c>
      <c r="B238" s="3">
        <v>0</v>
      </c>
    </row>
    <row r="239" spans="1:2" ht="15" customHeight="1">
      <c r="A239" s="161">
        <v>45438</v>
      </c>
      <c r="B239" s="3">
        <v>0</v>
      </c>
    </row>
    <row r="240" spans="1:2" ht="15" customHeight="1">
      <c r="A240" s="161">
        <v>45439</v>
      </c>
      <c r="B240" s="3">
        <v>0</v>
      </c>
    </row>
    <row r="241" spans="1:2" ht="15" customHeight="1">
      <c r="A241" s="161">
        <v>45440</v>
      </c>
      <c r="B241" s="3">
        <v>0</v>
      </c>
    </row>
    <row r="242" spans="1:2" ht="15" customHeight="1">
      <c r="A242" s="161">
        <v>45441</v>
      </c>
      <c r="B242" s="3">
        <v>0</v>
      </c>
    </row>
    <row r="243" spans="1:2" ht="15" customHeight="1">
      <c r="A243" s="161">
        <v>45442</v>
      </c>
      <c r="B243" s="3">
        <v>0</v>
      </c>
    </row>
    <row r="244" spans="1:2" ht="15" customHeight="1">
      <c r="A244" s="161">
        <v>45443</v>
      </c>
      <c r="B244" s="3">
        <v>0</v>
      </c>
    </row>
    <row r="245" spans="1:2" ht="15" customHeight="1">
      <c r="A245" s="161">
        <v>45444</v>
      </c>
      <c r="B245" s="3">
        <v>0</v>
      </c>
    </row>
    <row r="246" spans="1:2" ht="15" customHeight="1">
      <c r="A246" s="161">
        <v>45445</v>
      </c>
      <c r="B246" s="3">
        <v>0</v>
      </c>
    </row>
    <row r="247" spans="1:2" ht="15" customHeight="1">
      <c r="A247" s="161">
        <v>45446</v>
      </c>
      <c r="B247" s="3">
        <v>0</v>
      </c>
    </row>
    <row r="248" spans="1:2" ht="15" customHeight="1">
      <c r="A248" s="161">
        <v>45447</v>
      </c>
      <c r="B248" s="3">
        <v>0</v>
      </c>
    </row>
    <row r="249" spans="1:2" ht="15" customHeight="1">
      <c r="A249" s="161">
        <v>45448</v>
      </c>
      <c r="B249" s="3">
        <v>0</v>
      </c>
    </row>
    <row r="250" spans="1:2" ht="15" customHeight="1">
      <c r="A250" s="161">
        <v>45449</v>
      </c>
      <c r="B250" s="3">
        <v>0</v>
      </c>
    </row>
    <row r="251" spans="1:2" ht="15" customHeight="1">
      <c r="A251" s="161">
        <v>45450</v>
      </c>
      <c r="B251" s="3">
        <v>0</v>
      </c>
    </row>
    <row r="252" spans="1:2" ht="15" customHeight="1">
      <c r="A252" s="161">
        <v>45451</v>
      </c>
      <c r="B252" s="3">
        <v>0</v>
      </c>
    </row>
    <row r="253" spans="1:2" ht="15" customHeight="1">
      <c r="A253" s="161">
        <v>45452</v>
      </c>
      <c r="B253" s="3">
        <v>0</v>
      </c>
    </row>
    <row r="254" spans="1:2" ht="15" customHeight="1">
      <c r="A254" s="161">
        <v>45453</v>
      </c>
      <c r="B254" s="3">
        <v>0</v>
      </c>
    </row>
    <row r="255" spans="1:2" ht="15" customHeight="1">
      <c r="A255" s="161">
        <v>45454</v>
      </c>
      <c r="B255" s="3">
        <v>0</v>
      </c>
    </row>
    <row r="256" spans="1:2" ht="15" customHeight="1">
      <c r="A256" s="161">
        <v>45455</v>
      </c>
      <c r="B256" s="3">
        <v>0</v>
      </c>
    </row>
    <row r="257" spans="1:2" ht="15" customHeight="1">
      <c r="A257" s="161">
        <v>45456</v>
      </c>
      <c r="B257" s="3">
        <v>0</v>
      </c>
    </row>
    <row r="258" spans="1:2" ht="15" customHeight="1">
      <c r="A258" s="161">
        <v>45457</v>
      </c>
      <c r="B258" s="3">
        <v>0</v>
      </c>
    </row>
    <row r="259" spans="1:2" ht="15" customHeight="1">
      <c r="A259" s="161">
        <v>45458</v>
      </c>
      <c r="B259" s="3">
        <v>0</v>
      </c>
    </row>
    <row r="260" spans="1:2" ht="15" customHeight="1">
      <c r="A260" s="161">
        <v>45459</v>
      </c>
      <c r="B260" s="3">
        <v>0</v>
      </c>
    </row>
    <row r="261" spans="1:2" ht="15" customHeight="1">
      <c r="A261" s="161">
        <v>45460</v>
      </c>
      <c r="B261" s="3">
        <v>0</v>
      </c>
    </row>
    <row r="262" spans="1:2" ht="15" customHeight="1">
      <c r="A262" s="161">
        <v>45461</v>
      </c>
      <c r="B262" s="3">
        <v>0</v>
      </c>
    </row>
    <row r="263" spans="1:2" ht="15" customHeight="1">
      <c r="A263" s="161">
        <v>45462</v>
      </c>
      <c r="B263" s="3">
        <v>0</v>
      </c>
    </row>
    <row r="264" spans="1:2" ht="15" customHeight="1">
      <c r="A264" s="161">
        <v>45463</v>
      </c>
      <c r="B264" s="3">
        <v>0</v>
      </c>
    </row>
    <row r="265" spans="1:2" ht="15" customHeight="1">
      <c r="A265" s="161">
        <v>45464</v>
      </c>
      <c r="B265" s="3">
        <v>0</v>
      </c>
    </row>
    <row r="266" spans="1:2" ht="15" customHeight="1">
      <c r="A266" s="161">
        <v>45465</v>
      </c>
      <c r="B266" s="3">
        <v>0</v>
      </c>
    </row>
    <row r="267" spans="1:2" ht="15" customHeight="1">
      <c r="A267" s="161">
        <v>45466</v>
      </c>
      <c r="B267" s="3">
        <v>0</v>
      </c>
    </row>
    <row r="268" spans="1:2" ht="15" customHeight="1">
      <c r="A268" s="161">
        <v>45467</v>
      </c>
      <c r="B268" s="3">
        <v>0</v>
      </c>
    </row>
    <row r="269" spans="1:2" ht="15" customHeight="1">
      <c r="A269" s="161">
        <v>45468</v>
      </c>
      <c r="B269" s="3">
        <v>0.78739999999999999</v>
      </c>
    </row>
    <row r="270" spans="1:2" ht="15" customHeight="1">
      <c r="A270" s="161">
        <v>45469</v>
      </c>
      <c r="B270" s="3">
        <v>3.9370000000000002E-2</v>
      </c>
    </row>
    <row r="271" spans="1:2" ht="15" customHeight="1">
      <c r="A271" s="161">
        <v>45470</v>
      </c>
      <c r="B271" s="3">
        <v>0</v>
      </c>
    </row>
    <row r="272" spans="1:2" ht="15" customHeight="1">
      <c r="A272" s="161">
        <v>45471</v>
      </c>
      <c r="B272" s="3">
        <v>0</v>
      </c>
    </row>
    <row r="273" spans="1:2" ht="15" customHeight="1">
      <c r="A273" s="161">
        <v>45472</v>
      </c>
      <c r="B273" s="3">
        <v>0</v>
      </c>
    </row>
    <row r="274" spans="1:2" ht="15" customHeight="1">
      <c r="A274" s="161">
        <v>45473</v>
      </c>
      <c r="B274" s="3">
        <v>7.8740000000000004E-2</v>
      </c>
    </row>
    <row r="275" spans="1:2" ht="15" customHeight="1">
      <c r="A275" s="161">
        <v>45474</v>
      </c>
      <c r="B275" s="3">
        <v>0</v>
      </c>
    </row>
    <row r="276" spans="1:2" ht="15" customHeight="1">
      <c r="A276" s="161">
        <v>45475</v>
      </c>
      <c r="B276" s="3">
        <v>0</v>
      </c>
    </row>
    <row r="277" spans="1:2" ht="15" customHeight="1">
      <c r="A277" s="161">
        <v>45476</v>
      </c>
      <c r="B277" s="3">
        <v>0</v>
      </c>
    </row>
    <row r="278" spans="1:2" ht="15" customHeight="1">
      <c r="A278" s="161">
        <v>45477</v>
      </c>
      <c r="B278" s="3">
        <v>0</v>
      </c>
    </row>
    <row r="279" spans="1:2" ht="15" customHeight="1">
      <c r="A279" s="161">
        <v>45478</v>
      </c>
      <c r="B279" s="3">
        <v>0</v>
      </c>
    </row>
    <row r="280" spans="1:2" ht="15" customHeight="1">
      <c r="A280" s="161">
        <v>45479</v>
      </c>
      <c r="B280" s="3">
        <v>0</v>
      </c>
    </row>
    <row r="281" spans="1:2" ht="15" customHeight="1">
      <c r="A281" s="161">
        <v>45480</v>
      </c>
      <c r="B281" s="3">
        <v>0</v>
      </c>
    </row>
    <row r="282" spans="1:2" ht="15" customHeight="1">
      <c r="A282" s="161">
        <v>45481</v>
      </c>
      <c r="B282" s="3">
        <v>0</v>
      </c>
    </row>
    <row r="283" spans="1:2" ht="15" customHeight="1">
      <c r="A283" s="161">
        <v>45482</v>
      </c>
      <c r="B283" s="3">
        <v>0</v>
      </c>
    </row>
    <row r="284" spans="1:2" ht="15" customHeight="1">
      <c r="A284" s="161">
        <v>45483</v>
      </c>
      <c r="B284" s="3">
        <v>0</v>
      </c>
    </row>
    <row r="285" spans="1:2" ht="15" customHeight="1">
      <c r="A285" s="161">
        <v>45484</v>
      </c>
      <c r="B285" s="3">
        <v>0</v>
      </c>
    </row>
    <row r="286" spans="1:2" ht="15" customHeight="1">
      <c r="A286" s="161">
        <v>45485</v>
      </c>
      <c r="B286" s="3">
        <v>0</v>
      </c>
    </row>
    <row r="287" spans="1:2" ht="15" customHeight="1">
      <c r="A287" s="161">
        <v>45486</v>
      </c>
      <c r="B287" s="3">
        <v>0</v>
      </c>
    </row>
    <row r="288" spans="1:2" ht="15" customHeight="1">
      <c r="A288" s="161">
        <v>45487</v>
      </c>
      <c r="B288" s="3">
        <v>0.98424999999999996</v>
      </c>
    </row>
    <row r="289" spans="1:2" ht="15" customHeight="1">
      <c r="A289" s="161">
        <v>45488</v>
      </c>
      <c r="B289" s="3">
        <v>0</v>
      </c>
    </row>
    <row r="290" spans="1:2" ht="15" customHeight="1">
      <c r="A290" s="161">
        <v>45489</v>
      </c>
      <c r="B290" s="3">
        <v>0</v>
      </c>
    </row>
    <row r="291" spans="1:2" ht="15" customHeight="1">
      <c r="A291" s="161">
        <v>45490</v>
      </c>
      <c r="B291" s="3">
        <v>0</v>
      </c>
    </row>
    <row r="292" spans="1:2" ht="15" customHeight="1">
      <c r="A292" s="161">
        <v>45491</v>
      </c>
      <c r="B292" s="3">
        <v>0</v>
      </c>
    </row>
    <row r="293" spans="1:2" ht="15" customHeight="1">
      <c r="A293" s="161">
        <v>45492</v>
      </c>
      <c r="B293" s="3">
        <v>0</v>
      </c>
    </row>
    <row r="294" spans="1:2" ht="15" customHeight="1">
      <c r="A294" s="161">
        <v>45493</v>
      </c>
      <c r="B294" s="3">
        <v>0</v>
      </c>
    </row>
    <row r="295" spans="1:2" ht="15" customHeight="1">
      <c r="A295" s="161">
        <v>45494</v>
      </c>
      <c r="B295" s="3">
        <v>0.11811000000000001</v>
      </c>
    </row>
    <row r="296" spans="1:2" ht="15" customHeight="1">
      <c r="A296" s="161">
        <v>45495</v>
      </c>
      <c r="B296" s="3">
        <v>0</v>
      </c>
    </row>
    <row r="297" spans="1:2" ht="15" customHeight="1">
      <c r="A297" s="161">
        <v>45496</v>
      </c>
      <c r="B297" s="3">
        <v>0</v>
      </c>
    </row>
    <row r="298" spans="1:2" ht="15" customHeight="1">
      <c r="A298" s="161">
        <v>45497</v>
      </c>
      <c r="B298" s="3">
        <v>0.47244000000000003</v>
      </c>
    </row>
    <row r="299" spans="1:2" ht="15" customHeight="1">
      <c r="A299" s="161">
        <v>45498</v>
      </c>
      <c r="B299" s="3">
        <v>3.9370000000000002E-2</v>
      </c>
    </row>
    <row r="300" spans="1:2" ht="15" customHeight="1">
      <c r="A300" s="161">
        <v>45499</v>
      </c>
      <c r="B300" s="3">
        <v>0</v>
      </c>
    </row>
    <row r="301" spans="1:2" ht="15" customHeight="1">
      <c r="A301" s="161">
        <v>45500</v>
      </c>
      <c r="B301" s="3">
        <v>0</v>
      </c>
    </row>
    <row r="302" spans="1:2" ht="15" customHeight="1">
      <c r="A302" s="161">
        <v>45501</v>
      </c>
      <c r="B302" s="3">
        <v>0</v>
      </c>
    </row>
    <row r="303" spans="1:2" ht="15" customHeight="1">
      <c r="A303" s="161">
        <v>45502</v>
      </c>
      <c r="B303" s="3">
        <v>0</v>
      </c>
    </row>
    <row r="304" spans="1:2" ht="15" customHeight="1">
      <c r="A304" s="161">
        <v>45503</v>
      </c>
      <c r="B304" s="3">
        <v>0</v>
      </c>
    </row>
    <row r="305" spans="1:2" ht="15" customHeight="1">
      <c r="A305" s="161">
        <v>45504</v>
      </c>
      <c r="B305" s="3">
        <v>0</v>
      </c>
    </row>
    <row r="306" spans="1:2" ht="15" customHeight="1">
      <c r="A306" s="161">
        <v>45505</v>
      </c>
      <c r="B306" s="3">
        <v>0</v>
      </c>
    </row>
    <row r="307" spans="1:2" ht="15" customHeight="1">
      <c r="A307" s="161">
        <v>45506</v>
      </c>
      <c r="B307" s="3">
        <v>0</v>
      </c>
    </row>
    <row r="308" spans="1:2" ht="15" customHeight="1">
      <c r="A308" s="161">
        <v>45507</v>
      </c>
      <c r="B308" s="3">
        <v>0</v>
      </c>
    </row>
    <row r="309" spans="1:2" ht="15" customHeight="1">
      <c r="A309" s="161">
        <v>45508</v>
      </c>
      <c r="B309" s="3">
        <v>0</v>
      </c>
    </row>
    <row r="310" spans="1:2" ht="15" customHeight="1">
      <c r="A310" s="161">
        <v>45509</v>
      </c>
      <c r="B310" s="3">
        <v>0</v>
      </c>
    </row>
    <row r="311" spans="1:2" ht="15" customHeight="1">
      <c r="A311" s="161">
        <v>45510</v>
      </c>
      <c r="B311" s="3">
        <v>0</v>
      </c>
    </row>
    <row r="312" spans="1:2" ht="15" customHeight="1">
      <c r="A312" s="161">
        <v>45511</v>
      </c>
      <c r="B312" s="3">
        <v>0</v>
      </c>
    </row>
    <row r="313" spans="1:2" ht="15" customHeight="1">
      <c r="A313" s="161">
        <v>45512</v>
      </c>
      <c r="B313" s="3">
        <v>0</v>
      </c>
    </row>
    <row r="314" spans="1:2" ht="15" customHeight="1">
      <c r="A314" s="161">
        <v>45513</v>
      </c>
      <c r="B314" s="3">
        <v>0</v>
      </c>
    </row>
    <row r="315" spans="1:2" ht="15" customHeight="1">
      <c r="A315" s="161">
        <v>45514</v>
      </c>
      <c r="B315" s="3">
        <v>0</v>
      </c>
    </row>
    <row r="316" spans="1:2" ht="15" customHeight="1">
      <c r="A316" s="161">
        <v>45515</v>
      </c>
      <c r="B316" s="3">
        <v>0</v>
      </c>
    </row>
    <row r="317" spans="1:2" ht="15" customHeight="1">
      <c r="A317" s="161">
        <v>45516</v>
      </c>
      <c r="B317" s="3">
        <v>0</v>
      </c>
    </row>
    <row r="318" spans="1:2" ht="15" customHeight="1">
      <c r="A318" s="161">
        <v>45517</v>
      </c>
      <c r="B318" s="3">
        <v>0</v>
      </c>
    </row>
    <row r="319" spans="1:2" ht="15" customHeight="1">
      <c r="A319" s="161">
        <v>45518</v>
      </c>
      <c r="B319" s="3">
        <v>0</v>
      </c>
    </row>
    <row r="320" spans="1:2" ht="15" customHeight="1">
      <c r="A320" s="161">
        <v>45519</v>
      </c>
      <c r="B320" s="3">
        <v>0</v>
      </c>
    </row>
    <row r="321" spans="1:2" ht="15" customHeight="1">
      <c r="A321" s="161">
        <v>45520</v>
      </c>
      <c r="B321" s="3">
        <v>0</v>
      </c>
    </row>
    <row r="322" spans="1:2" ht="15" customHeight="1">
      <c r="A322" s="161">
        <v>45521</v>
      </c>
      <c r="B322" s="3">
        <v>0</v>
      </c>
    </row>
    <row r="323" spans="1:2" ht="15" customHeight="1">
      <c r="A323" s="161">
        <v>45522</v>
      </c>
      <c r="B323" s="3">
        <v>0.39369999999999999</v>
      </c>
    </row>
    <row r="324" spans="1:2" ht="15" customHeight="1">
      <c r="A324" s="161">
        <v>45523</v>
      </c>
      <c r="B324" s="3">
        <v>0</v>
      </c>
    </row>
    <row r="325" spans="1:2" ht="15" customHeight="1">
      <c r="A325" s="161">
        <v>45524</v>
      </c>
      <c r="B325" s="3">
        <v>0</v>
      </c>
    </row>
    <row r="326" spans="1:2" ht="15" customHeight="1">
      <c r="A326" s="161">
        <v>45525</v>
      </c>
      <c r="B326" s="3">
        <v>0</v>
      </c>
    </row>
    <row r="327" spans="1:2" ht="15" customHeight="1">
      <c r="A327" s="161">
        <v>45526</v>
      </c>
      <c r="B327" s="3">
        <v>3.9370000000000002E-2</v>
      </c>
    </row>
    <row r="328" spans="1:2" ht="15" customHeight="1">
      <c r="A328" s="161">
        <v>45527</v>
      </c>
      <c r="B328" s="3">
        <v>0</v>
      </c>
    </row>
    <row r="329" spans="1:2" ht="15" customHeight="1">
      <c r="A329" s="161">
        <v>45528</v>
      </c>
      <c r="B329" s="3">
        <v>0</v>
      </c>
    </row>
    <row r="330" spans="1:2" ht="15" customHeight="1">
      <c r="A330" s="161">
        <v>45529</v>
      </c>
      <c r="B330" s="3">
        <v>0</v>
      </c>
    </row>
    <row r="331" spans="1:2" ht="15" customHeight="1">
      <c r="A331" s="161">
        <v>45530</v>
      </c>
      <c r="B331" s="3">
        <v>0</v>
      </c>
    </row>
    <row r="332" spans="1:2" ht="15" customHeight="1">
      <c r="A332" s="161">
        <v>45531</v>
      </c>
      <c r="B332" s="3">
        <v>0</v>
      </c>
    </row>
    <row r="333" spans="1:2" ht="15" customHeight="1">
      <c r="A333" s="161">
        <v>45532</v>
      </c>
      <c r="B333" s="3">
        <v>0</v>
      </c>
    </row>
    <row r="334" spans="1:2" ht="15" customHeight="1">
      <c r="A334" s="161">
        <v>45533</v>
      </c>
      <c r="B334" s="3">
        <v>0</v>
      </c>
    </row>
    <row r="335" spans="1:2" ht="15" customHeight="1">
      <c r="A335" s="161">
        <v>45534</v>
      </c>
      <c r="B335" s="3">
        <v>0</v>
      </c>
    </row>
    <row r="336" spans="1:2" ht="15" customHeight="1">
      <c r="A336" s="161">
        <v>45535</v>
      </c>
      <c r="B336" s="3">
        <v>0</v>
      </c>
    </row>
    <row r="337" spans="1:2" ht="15" customHeight="1">
      <c r="A337" s="161">
        <v>45536</v>
      </c>
      <c r="B337" s="3">
        <v>0</v>
      </c>
    </row>
    <row r="338" spans="1:2" ht="15" customHeight="1">
      <c r="A338" s="161">
        <v>45537</v>
      </c>
      <c r="B338" s="3">
        <v>0</v>
      </c>
    </row>
    <row r="339" spans="1:2" ht="15" customHeight="1">
      <c r="A339" s="161">
        <v>45538</v>
      </c>
      <c r="B339" s="3">
        <v>0</v>
      </c>
    </row>
    <row r="340" spans="1:2" ht="15" customHeight="1">
      <c r="A340" s="161">
        <v>45539</v>
      </c>
      <c r="B340" s="3">
        <v>0</v>
      </c>
    </row>
    <row r="341" spans="1:2" ht="15" customHeight="1">
      <c r="A341" s="161">
        <v>45540</v>
      </c>
      <c r="B341" s="3">
        <v>0</v>
      </c>
    </row>
    <row r="342" spans="1:2" ht="15" customHeight="1">
      <c r="A342" s="161">
        <v>45541</v>
      </c>
      <c r="B342" s="3">
        <v>0</v>
      </c>
    </row>
    <row r="343" spans="1:2" ht="15" customHeight="1">
      <c r="A343" s="161">
        <v>45542</v>
      </c>
      <c r="B343" s="3">
        <v>0.19685</v>
      </c>
    </row>
    <row r="344" spans="1:2" ht="15" customHeight="1">
      <c r="A344" s="161">
        <v>45543</v>
      </c>
      <c r="B344" s="3">
        <v>0</v>
      </c>
    </row>
    <row r="345" spans="1:2" ht="15" customHeight="1">
      <c r="A345" s="161">
        <v>45544</v>
      </c>
      <c r="B345" s="3">
        <v>0</v>
      </c>
    </row>
    <row r="346" spans="1:2" ht="15" customHeight="1">
      <c r="A346" s="161">
        <v>45545</v>
      </c>
      <c r="B346" s="3">
        <v>0</v>
      </c>
    </row>
    <row r="347" spans="1:2" ht="15" customHeight="1">
      <c r="A347" s="161">
        <v>45546</v>
      </c>
      <c r="B347" s="3">
        <v>0</v>
      </c>
    </row>
    <row r="348" spans="1:2" ht="15" customHeight="1">
      <c r="A348" s="161">
        <v>45547</v>
      </c>
      <c r="B348" s="3">
        <v>0</v>
      </c>
    </row>
    <row r="349" spans="1:2" ht="15" customHeight="1">
      <c r="A349" s="161">
        <v>45548</v>
      </c>
      <c r="B349" s="3">
        <v>0</v>
      </c>
    </row>
    <row r="350" spans="1:2" ht="15" customHeight="1">
      <c r="A350" s="161">
        <v>45549</v>
      </c>
      <c r="B350" s="3">
        <v>0</v>
      </c>
    </row>
    <row r="351" spans="1:2" ht="15" customHeight="1">
      <c r="A351" s="161">
        <v>45550</v>
      </c>
      <c r="B351" s="3">
        <v>0</v>
      </c>
    </row>
    <row r="352" spans="1:2" ht="15" customHeight="1">
      <c r="A352" s="161">
        <v>45551</v>
      </c>
      <c r="B352" s="3">
        <v>0</v>
      </c>
    </row>
    <row r="353" spans="1:3" ht="15" customHeight="1">
      <c r="A353" s="161">
        <v>45552</v>
      </c>
      <c r="B353" s="3">
        <v>0</v>
      </c>
    </row>
    <row r="354" spans="1:3" ht="15" customHeight="1">
      <c r="A354" s="161">
        <v>45553</v>
      </c>
      <c r="B354" s="3">
        <v>0</v>
      </c>
    </row>
    <row r="355" spans="1:3" ht="15" customHeight="1">
      <c r="A355" s="161">
        <v>45554</v>
      </c>
      <c r="B355" s="3">
        <v>0</v>
      </c>
    </row>
    <row r="356" spans="1:3" ht="15" customHeight="1">
      <c r="A356" s="161">
        <v>45555</v>
      </c>
      <c r="B356" s="3">
        <v>3.9370000000000002E-2</v>
      </c>
    </row>
    <row r="357" spans="1:3" ht="15" customHeight="1">
      <c r="A357" s="161">
        <v>45556</v>
      </c>
      <c r="B357" s="3">
        <v>0</v>
      </c>
    </row>
    <row r="358" spans="1:3" ht="15" customHeight="1">
      <c r="A358" s="161">
        <v>45557</v>
      </c>
      <c r="B358" s="3">
        <v>0</v>
      </c>
    </row>
    <row r="359" spans="1:3" ht="15" customHeight="1">
      <c r="A359" s="161">
        <v>45558</v>
      </c>
      <c r="B359" s="3">
        <v>0</v>
      </c>
    </row>
    <row r="360" spans="1:3" ht="15" customHeight="1">
      <c r="A360" s="161">
        <v>45559</v>
      </c>
      <c r="B360" s="3">
        <v>0</v>
      </c>
    </row>
    <row r="361" spans="1:3" ht="15" customHeight="1">
      <c r="A361" s="161">
        <v>45560</v>
      </c>
      <c r="B361" s="3">
        <v>0</v>
      </c>
    </row>
    <row r="362" spans="1:3" ht="15" customHeight="1">
      <c r="A362" s="161">
        <v>45561</v>
      </c>
      <c r="B362" s="3">
        <v>0</v>
      </c>
    </row>
    <row r="363" spans="1:3" ht="15" customHeight="1">
      <c r="A363" s="161">
        <v>45562</v>
      </c>
      <c r="B363" s="3">
        <v>0</v>
      </c>
    </row>
    <row r="364" spans="1:3" ht="15" customHeight="1">
      <c r="A364" s="161">
        <v>45563</v>
      </c>
      <c r="B364" s="3">
        <v>0</v>
      </c>
    </row>
    <row r="365" spans="1:3" ht="15" customHeight="1">
      <c r="A365" s="161">
        <v>45564</v>
      </c>
      <c r="B365" s="3">
        <v>0</v>
      </c>
    </row>
    <row r="366" spans="1:3" ht="15" customHeight="1">
      <c r="A366" s="161">
        <v>45565</v>
      </c>
      <c r="B366" s="3">
        <v>0</v>
      </c>
    </row>
    <row r="367" spans="1:3">
      <c r="A367" s="93"/>
      <c r="B367" s="94">
        <f>SUM(B1:B366)</f>
        <v>10.748009999999999</v>
      </c>
      <c r="C367" s="94">
        <f>SUM(B260:B366)</f>
        <v>3.1889699999999999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1F4F-E257-4373-955E-77889AB5D54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0.43307000000000001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3.9370000000000002E-2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1.1417299999999999</v>
      </c>
    </row>
    <row r="16" spans="1:2" ht="15" customHeight="1">
      <c r="A16" s="83">
        <v>44850</v>
      </c>
      <c r="B16" s="3">
        <v>0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0.39369999999999999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0.43307000000000001</v>
      </c>
    </row>
    <row r="65" spans="1:2" ht="15" customHeight="1">
      <c r="A65" s="83">
        <v>44899</v>
      </c>
      <c r="B65" s="3">
        <v>0.23622000000000001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0.31496000000000002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0.66929000000000005</v>
      </c>
    </row>
    <row r="90" spans="1:2" ht="15" customHeight="1">
      <c r="A90" s="83">
        <v>44924</v>
      </c>
      <c r="B90" s="3">
        <v>0</v>
      </c>
    </row>
    <row r="91" spans="1:2" ht="15" customHeight="1">
      <c r="A91" s="83">
        <v>44925</v>
      </c>
      <c r="B91" s="3">
        <v>0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0.66929000000000005</v>
      </c>
    </row>
    <row r="94" spans="1:2" ht="15" customHeight="1">
      <c r="A94" s="83">
        <v>44928</v>
      </c>
      <c r="B94" s="3">
        <v>0.31496000000000002</v>
      </c>
    </row>
    <row r="95" spans="1:2" ht="15" customHeight="1">
      <c r="A95" s="83">
        <v>44929</v>
      </c>
      <c r="B95" s="3">
        <v>3.9370000000000002E-2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3.9370000000000002E-2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0.23622000000000001</v>
      </c>
    </row>
    <row r="108" spans="1:2" ht="15" customHeight="1">
      <c r="A108" s="83">
        <v>44942</v>
      </c>
      <c r="B108" s="3">
        <v>1.85039</v>
      </c>
    </row>
    <row r="109" spans="1:2" ht="15" customHeight="1">
      <c r="A109" s="83">
        <v>44943</v>
      </c>
      <c r="B109" s="3">
        <v>0.66929000000000005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3.9370000000000002E-2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3.9370000000000002E-2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3.9370000000000002E-2</v>
      </c>
    </row>
    <row r="137" spans="1:2" ht="15" customHeight="1">
      <c r="A137" s="83">
        <v>44971</v>
      </c>
      <c r="B137" s="3">
        <v>0.66929000000000005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3.9370000000000002E-2</v>
      </c>
    </row>
    <row r="145" spans="1:2" ht="15" customHeight="1">
      <c r="A145" s="83">
        <v>44979</v>
      </c>
      <c r="B145" s="3">
        <v>0.11811000000000001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3.9370000000000002E-2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0.15748000000000001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0.98424999999999996</v>
      </c>
    </row>
    <row r="154" spans="1:2" ht="15" customHeight="1">
      <c r="A154" s="83">
        <v>44987</v>
      </c>
      <c r="B154" s="3">
        <v>0.27559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0.31496000000000002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1.4173199999999999</v>
      </c>
    </row>
    <row r="168" spans="1:2" ht="15" customHeight="1">
      <c r="A168" s="83">
        <v>45001</v>
      </c>
      <c r="B168" s="3">
        <v>0.11811000000000001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1.2598400000000001</v>
      </c>
    </row>
    <row r="174" spans="1:2" ht="15" customHeight="1">
      <c r="A174" s="83">
        <v>45007</v>
      </c>
      <c r="B174" s="3">
        <v>0.59055000000000002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3.9370000000000002E-2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7.8740000000000004E-2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3.9370000000000002E-2</v>
      </c>
    </row>
    <row r="232" spans="1:2" ht="15" customHeight="1">
      <c r="A232" s="83">
        <v>45065</v>
      </c>
      <c r="B232" s="3">
        <v>7.8740000000000004E-2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7.8740000000000004E-2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0</v>
      </c>
    </row>
    <row r="321" spans="1:2" ht="15" customHeight="1">
      <c r="A321" s="83">
        <v>45154</v>
      </c>
      <c r="B321" s="3">
        <v>0</v>
      </c>
    </row>
    <row r="322" spans="1:2" ht="15" customHeight="1">
      <c r="A322" s="83">
        <v>45155</v>
      </c>
      <c r="B322" s="3">
        <v>0</v>
      </c>
    </row>
    <row r="323" spans="1:2" ht="15" customHeight="1">
      <c r="A323" s="83">
        <v>45156</v>
      </c>
      <c r="B323" s="3">
        <v>3.9370000000000002E-2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0.59055000000000002</v>
      </c>
    </row>
    <row r="337" spans="1:2" ht="15" customHeight="1">
      <c r="A337" s="83">
        <v>45170</v>
      </c>
      <c r="B337" s="3">
        <v>0.19685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0.15748000000000001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 t="s">
        <v>95</v>
      </c>
    </row>
    <row r="351" spans="1:2" ht="15" customHeight="1">
      <c r="A351" s="83">
        <v>45184</v>
      </c>
      <c r="B351" s="3" t="s">
        <v>95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14.881859999999996</v>
      </c>
      <c r="C367" s="94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BEB8-14CF-4798-9424-51BDDFC4820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7.8740000000000004E-2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0.27559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0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0.11811000000000001</v>
      </c>
    </row>
    <row r="71" spans="1:2" ht="15" customHeight="1">
      <c r="A71" s="83">
        <v>44540</v>
      </c>
      <c r="B71" s="3">
        <v>0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0.15748000000000001</v>
      </c>
    </row>
    <row r="76" spans="1:2" ht="15" customHeight="1">
      <c r="A76" s="83">
        <v>44545</v>
      </c>
      <c r="B76" s="3">
        <v>3.9370000000000002E-2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1.45669</v>
      </c>
    </row>
    <row r="86" spans="1:2" ht="15" customHeight="1">
      <c r="A86" s="83">
        <v>44555</v>
      </c>
      <c r="B86" s="3">
        <v>3.9370000000000002E-2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7.8740000000000004E-2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3.9370000000000002E-2</v>
      </c>
    </row>
    <row r="92" spans="1:2" ht="15" customHeight="1">
      <c r="A92" s="83">
        <v>44561</v>
      </c>
      <c r="B92" s="3">
        <v>0.15748000000000001</v>
      </c>
    </row>
    <row r="93" spans="1:2" ht="15" customHeight="1">
      <c r="A93" s="83">
        <v>44562</v>
      </c>
      <c r="B93" s="3">
        <v>3.9370000000000002E-2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3.9370000000000002E-2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0.31496000000000002</v>
      </c>
    </row>
    <row r="147" spans="1:2" ht="15" customHeight="1">
      <c r="A147" s="83">
        <v>44616</v>
      </c>
      <c r="B147" s="3">
        <v>0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0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0.23622000000000001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0</v>
      </c>
    </row>
    <row r="268" spans="1:2" ht="15" customHeight="1">
      <c r="A268" s="83">
        <v>44736</v>
      </c>
      <c r="B268" s="3">
        <v>0.19685</v>
      </c>
    </row>
    <row r="269" spans="1:2" ht="15" customHeight="1">
      <c r="A269" s="83">
        <v>44737</v>
      </c>
      <c r="B269" s="3">
        <v>3.9370000000000002E-2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0.51180999999999999</v>
      </c>
    </row>
    <row r="274" spans="1:2" ht="15" customHeight="1">
      <c r="A274" s="83">
        <v>44742</v>
      </c>
      <c r="B274" s="3">
        <v>3.9370000000000002E-2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0.15748000000000001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</v>
      </c>
    </row>
    <row r="300" spans="1:2" ht="15" customHeight="1">
      <c r="A300" s="83">
        <v>44768</v>
      </c>
      <c r="B300" s="3">
        <v>0</v>
      </c>
    </row>
    <row r="301" spans="1:2" ht="15" customHeight="1">
      <c r="A301" s="83">
        <v>44769</v>
      </c>
      <c r="B301" s="3">
        <v>0.15748000000000001</v>
      </c>
    </row>
    <row r="302" spans="1:2" ht="15" customHeight="1">
      <c r="A302" s="83">
        <v>44770</v>
      </c>
      <c r="B302" s="3">
        <v>0.31496000000000002</v>
      </c>
    </row>
    <row r="303" spans="1:2" ht="15" customHeight="1">
      <c r="A303" s="83">
        <v>44771</v>
      </c>
      <c r="B303" s="3">
        <v>0</v>
      </c>
    </row>
    <row r="304" spans="1:2" ht="15" customHeight="1">
      <c r="A304" s="83">
        <v>44772</v>
      </c>
      <c r="B304" s="3">
        <v>0.19685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3.9370000000000002E-2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</v>
      </c>
    </row>
    <row r="315" spans="1:2" ht="15" customHeight="1">
      <c r="A315" s="83">
        <v>44783</v>
      </c>
      <c r="B315" s="3">
        <v>0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0.35432999999999998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0.55118</v>
      </c>
    </row>
    <row r="325" spans="1:2" ht="15" customHeight="1">
      <c r="A325" s="83">
        <v>44793</v>
      </c>
      <c r="B325" s="3">
        <v>0.11811000000000001</v>
      </c>
    </row>
    <row r="326" spans="1:2" ht="15" customHeight="1">
      <c r="A326" s="83">
        <v>44794</v>
      </c>
      <c r="B326" s="3">
        <v>0.51180999999999999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0</v>
      </c>
    </row>
    <row r="330" spans="1:2" ht="15" customHeight="1">
      <c r="A330" s="83">
        <v>44798</v>
      </c>
      <c r="B330" s="3">
        <v>0</v>
      </c>
    </row>
    <row r="331" spans="1:2" ht="15" customHeight="1">
      <c r="A331" s="83">
        <v>44799</v>
      </c>
      <c r="B331" s="3">
        <v>0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0.19685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7.8740000000000004E-2</v>
      </c>
    </row>
    <row r="347" spans="1:2" ht="15" customHeight="1">
      <c r="A347" s="83">
        <v>44815</v>
      </c>
      <c r="B347" s="3">
        <v>0.51180999999999999</v>
      </c>
    </row>
    <row r="348" spans="1:2" ht="15" customHeight="1">
      <c r="A348" s="83">
        <v>44816</v>
      </c>
      <c r="B348" s="3">
        <v>0.23622000000000001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1.10236</v>
      </c>
    </row>
    <row r="358" spans="1:3" ht="15" customHeight="1">
      <c r="A358" s="83">
        <v>44826</v>
      </c>
      <c r="B358" s="3">
        <v>0</v>
      </c>
    </row>
    <row r="359" spans="1:3" ht="15" customHeight="1">
      <c r="A359" s="83">
        <v>44827</v>
      </c>
      <c r="B359" s="3">
        <v>0.82677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9.2125799999999991</v>
      </c>
      <c r="C367" s="94">
        <f>SUM(B259:B366)</f>
        <v>6.1417200000000003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0ECA7-C74E-4254-BFFB-E439B8FD7DE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0.23622000000000001</v>
      </c>
    </row>
    <row r="40" spans="1:2" ht="15" customHeight="1">
      <c r="A40" s="83">
        <v>44144</v>
      </c>
      <c r="B40" s="3">
        <v>3.9370000000000002E-2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0.78739999999999999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3.9370000000000002E-2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0</v>
      </c>
    </row>
    <row r="115" spans="1:2" ht="15" customHeight="1">
      <c r="A115" s="83">
        <v>44219</v>
      </c>
      <c r="B115" s="3">
        <v>0.11811000000000001</v>
      </c>
    </row>
    <row r="116" spans="1:2" ht="15" customHeight="1">
      <c r="A116" s="83">
        <v>44220</v>
      </c>
      <c r="B116" s="3">
        <v>0.55118</v>
      </c>
    </row>
    <row r="117" spans="1:2" ht="15" customHeight="1">
      <c r="A117" s="83">
        <v>44221</v>
      </c>
      <c r="B117" s="3">
        <v>1.1811</v>
      </c>
    </row>
    <row r="118" spans="1:2" ht="15" customHeight="1">
      <c r="A118" s="83">
        <v>44222</v>
      </c>
      <c r="B118" s="3">
        <v>0.23622000000000001</v>
      </c>
    </row>
    <row r="119" spans="1:2" ht="15" customHeight="1">
      <c r="A119" s="83">
        <v>44223</v>
      </c>
      <c r="B119" s="3">
        <v>0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7.8740000000000004E-2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0</v>
      </c>
    </row>
    <row r="164" spans="1:2" ht="15" customHeight="1">
      <c r="A164" s="83">
        <v>44267</v>
      </c>
      <c r="B164" s="3">
        <v>0.27559</v>
      </c>
    </row>
    <row r="165" spans="1:2" ht="15" customHeight="1">
      <c r="A165" s="83">
        <v>44268</v>
      </c>
      <c r="B165" s="3">
        <v>0.11811000000000001</v>
      </c>
    </row>
    <row r="166" spans="1:2" ht="15" customHeight="1">
      <c r="A166" s="83">
        <v>44269</v>
      </c>
      <c r="B166" s="3">
        <v>0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0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7.8740000000000004E-2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0.27559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3.9370000000000002E-2</v>
      </c>
    </row>
    <row r="289" spans="1:2" ht="15" customHeight="1">
      <c r="A289" s="83">
        <v>44392</v>
      </c>
      <c r="B289" s="3">
        <v>0.47244000000000003</v>
      </c>
    </row>
    <row r="290" spans="1:2" ht="15" customHeight="1">
      <c r="A290" s="83">
        <v>44393</v>
      </c>
      <c r="B290" s="3">
        <v>3.9370000000000002E-2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0.23622000000000001</v>
      </c>
    </row>
    <row r="298" spans="1:2" ht="15" customHeight="1">
      <c r="A298" s="83">
        <v>44401</v>
      </c>
      <c r="B298" s="3">
        <v>0.39369999999999999</v>
      </c>
    </row>
    <row r="299" spans="1:2" ht="15" customHeight="1">
      <c r="A299" s="83">
        <v>44402</v>
      </c>
      <c r="B299" s="3">
        <v>0.35432999999999998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7.8740000000000004E-2</v>
      </c>
    </row>
    <row r="304" spans="1:2" ht="15" customHeight="1">
      <c r="A304" s="83">
        <v>44407</v>
      </c>
      <c r="B304" s="3">
        <v>3.9370000000000002E-2</v>
      </c>
    </row>
    <row r="305" spans="1:2" ht="15" customHeight="1">
      <c r="A305" s="83">
        <v>44408</v>
      </c>
      <c r="B305" s="3">
        <v>0.11811000000000001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3.9370000000000002E-2</v>
      </c>
    </row>
    <row r="316" spans="1:2" ht="15" customHeight="1">
      <c r="A316" s="83">
        <v>44419</v>
      </c>
      <c r="B316" s="3">
        <v>1.4173199999999999</v>
      </c>
    </row>
    <row r="317" spans="1:2" ht="15" customHeight="1">
      <c r="A317" s="83">
        <v>44420</v>
      </c>
      <c r="B317" s="3">
        <v>0</v>
      </c>
    </row>
    <row r="318" spans="1:2" ht="15" customHeight="1">
      <c r="A318" s="83">
        <v>44421</v>
      </c>
      <c r="B318" s="3">
        <v>0.39369999999999999</v>
      </c>
    </row>
    <row r="319" spans="1:2" ht="15" customHeight="1">
      <c r="A319" s="83">
        <v>44422</v>
      </c>
      <c r="B319" s="3">
        <v>7.8740000000000004E-2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1.4173199999999999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7.8740000000000004E-2</v>
      </c>
    </row>
    <row r="337" spans="1:2" ht="15" customHeight="1">
      <c r="A337" s="83">
        <v>44440</v>
      </c>
      <c r="B337" s="3">
        <v>0.35432999999999998</v>
      </c>
    </row>
    <row r="338" spans="1:2" ht="15" customHeight="1">
      <c r="A338" s="83">
        <v>44441</v>
      </c>
      <c r="B338" s="3">
        <v>0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0.43307000000000001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0.47244000000000003</v>
      </c>
    </row>
    <row r="363" spans="1:3" ht="15" customHeight="1">
      <c r="A363" s="83">
        <v>44466</v>
      </c>
      <c r="B363" s="3">
        <v>3.9370000000000002E-2</v>
      </c>
    </row>
    <row r="364" spans="1:3" ht="15" customHeight="1">
      <c r="A364" s="83">
        <v>44467</v>
      </c>
      <c r="B364" s="3">
        <v>0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</v>
      </c>
    </row>
    <row r="367" spans="1:3">
      <c r="A367" s="93"/>
      <c r="B367" s="94">
        <f>SUM(B1:B366)</f>
        <v>10.511789999999998</v>
      </c>
      <c r="C367" s="94">
        <f>SUM(B261:B366)</f>
        <v>6.8503799999999995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0.11811000000000001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0.11811000000000001</v>
      </c>
    </row>
    <row r="51" spans="1:2" ht="15" customHeight="1">
      <c r="A51" s="83">
        <v>43789</v>
      </c>
      <c r="B51" s="3">
        <v>2.2834599999999998</v>
      </c>
    </row>
    <row r="52" spans="1:2" ht="15" customHeight="1">
      <c r="A52" s="83">
        <v>43790</v>
      </c>
      <c r="B52" s="3">
        <v>0.19685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0.23622000000000001</v>
      </c>
    </row>
    <row r="60" spans="1:2" ht="15" customHeight="1">
      <c r="A60" s="83">
        <v>43798</v>
      </c>
      <c r="B60" s="3">
        <v>1.02362</v>
      </c>
    </row>
    <row r="61" spans="1:2" ht="15" customHeight="1">
      <c r="A61" s="83">
        <v>43799</v>
      </c>
      <c r="B61" s="3">
        <v>0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7.8740000000000004E-2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0.31496000000000002</v>
      </c>
    </row>
    <row r="69" spans="1:2" ht="15" customHeight="1">
      <c r="A69" s="83">
        <v>43807</v>
      </c>
      <c r="B69" s="3">
        <v>3.9370000000000002E-2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7.8740000000000004E-2</v>
      </c>
    </row>
    <row r="85" spans="1:2" ht="15" customHeight="1">
      <c r="A85" s="83">
        <v>43823</v>
      </c>
      <c r="B85" s="3">
        <v>1.1417299999999999</v>
      </c>
    </row>
    <row r="86" spans="1:2" ht="15" customHeight="1">
      <c r="A86" s="83">
        <v>43824</v>
      </c>
      <c r="B86" s="3">
        <v>3.9370000000000002E-2</v>
      </c>
    </row>
    <row r="87" spans="1:2" ht="15" customHeight="1">
      <c r="A87" s="83">
        <v>43825</v>
      </c>
      <c r="B87" s="3">
        <v>3.9370000000000002E-2</v>
      </c>
    </row>
    <row r="88" spans="1:2" ht="15" customHeight="1">
      <c r="A88" s="83">
        <v>43826</v>
      </c>
      <c r="B88" s="3">
        <v>0.19685</v>
      </c>
    </row>
    <row r="89" spans="1:2" ht="15" customHeight="1">
      <c r="A89" s="83">
        <v>43827</v>
      </c>
      <c r="B89" s="3">
        <v>0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0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0.15748000000000001</v>
      </c>
    </row>
    <row r="134" spans="1:2" ht="15" customHeight="1">
      <c r="A134" s="83">
        <v>43872</v>
      </c>
      <c r="B134" s="3">
        <v>0.98424999999999996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0.86614000000000002</v>
      </c>
    </row>
    <row r="146" spans="1:2" ht="15" customHeight="1">
      <c r="A146" s="83">
        <v>43884</v>
      </c>
      <c r="B146" s="3">
        <v>3.9370000000000002E-2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0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0.35432999999999998</v>
      </c>
    </row>
    <row r="163" spans="1:2" ht="15" customHeight="1">
      <c r="A163" s="83">
        <v>43901</v>
      </c>
      <c r="B163" s="3">
        <v>0.86614000000000002</v>
      </c>
    </row>
    <row r="164" spans="1:2" ht="15" customHeight="1">
      <c r="A164" s="83">
        <v>43902</v>
      </c>
      <c r="B164" s="3">
        <v>1.6141700000000001</v>
      </c>
    </row>
    <row r="165" spans="1:2" ht="15" customHeight="1">
      <c r="A165" s="83">
        <v>43903</v>
      </c>
      <c r="B165" s="3">
        <v>0.62992000000000004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0.55118</v>
      </c>
    </row>
    <row r="171" spans="1:2" ht="15" customHeight="1">
      <c r="A171" s="83">
        <v>43909</v>
      </c>
      <c r="B171" s="3">
        <v>0.19685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7.8740000000000004E-2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3.9370000000000002E-2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0</v>
      </c>
    </row>
    <row r="298" spans="1:2" ht="15" customHeight="1">
      <c r="A298" s="83">
        <v>44036</v>
      </c>
      <c r="B298" s="3">
        <v>0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0.15748000000000001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3.9370000000000002E-2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12.480289999999997</v>
      </c>
      <c r="C367" s="94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0.11811000000000001</v>
      </c>
    </row>
    <row r="2" spans="1:2" ht="15" customHeight="1">
      <c r="A2" s="83">
        <v>43375</v>
      </c>
      <c r="B2" s="3">
        <v>3.6614100000000001</v>
      </c>
    </row>
    <row r="3" spans="1:2" ht="15" customHeight="1">
      <c r="A3" s="83">
        <v>43376</v>
      </c>
      <c r="B3" s="3">
        <v>0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0.27559</v>
      </c>
    </row>
    <row r="8" spans="1:2" ht="15" customHeight="1">
      <c r="A8" s="83">
        <v>43381</v>
      </c>
      <c r="B8" s="3">
        <v>3.9370000000000002E-2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0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1.0629900000000001</v>
      </c>
    </row>
    <row r="14" spans="1:2" ht="15" customHeight="1">
      <c r="A14" s="83">
        <v>43387</v>
      </c>
      <c r="B14" s="3">
        <v>0.90551000000000004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0.39369999999999999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0.11811000000000001</v>
      </c>
    </row>
    <row r="61" spans="1:2" ht="15" customHeight="1">
      <c r="A61" s="83">
        <v>43434</v>
      </c>
      <c r="B61" s="3">
        <v>3.9370000000000002E-2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7.8740000000000004E-2</v>
      </c>
    </row>
    <row r="68" spans="1:2" ht="15" customHeight="1">
      <c r="A68" s="83">
        <v>43441</v>
      </c>
      <c r="B68" s="3">
        <v>7.8740000000000004E-2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0.23622000000000001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0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0.11811000000000001</v>
      </c>
    </row>
    <row r="98" spans="1:2" ht="15" customHeight="1">
      <c r="A98" s="83">
        <v>43471</v>
      </c>
      <c r="B98" s="3">
        <v>0.66929000000000005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0.11811000000000001</v>
      </c>
    </row>
    <row r="105" spans="1:2" ht="15" customHeight="1">
      <c r="A105" s="83">
        <v>43478</v>
      </c>
      <c r="B105" s="3">
        <v>7.8740000000000004E-2</v>
      </c>
    </row>
    <row r="106" spans="1:2" ht="15" customHeight="1">
      <c r="A106" s="83">
        <v>43479</v>
      </c>
      <c r="B106" s="3">
        <v>0.11811000000000001</v>
      </c>
    </row>
    <row r="107" spans="1:2" ht="15" customHeight="1">
      <c r="A107" s="83">
        <v>43480</v>
      </c>
      <c r="B107" s="3">
        <v>0.82677</v>
      </c>
    </row>
    <row r="108" spans="1:2" ht="15" customHeight="1">
      <c r="A108" s="83">
        <v>43481</v>
      </c>
      <c r="B108" s="3">
        <v>0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3.9370000000000002E-2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3.9370000000000002E-2</v>
      </c>
    </row>
    <row r="126" spans="1:2" ht="15" customHeight="1">
      <c r="A126" s="83">
        <v>43499</v>
      </c>
      <c r="B126" s="3">
        <v>0.35432999999999998</v>
      </c>
    </row>
    <row r="127" spans="1:2" ht="15" customHeight="1">
      <c r="A127" s="83">
        <v>43500</v>
      </c>
      <c r="B127" s="3">
        <v>0.11811000000000001</v>
      </c>
    </row>
    <row r="128" spans="1:2" ht="15" customHeight="1">
      <c r="A128" s="83">
        <v>43501</v>
      </c>
      <c r="B128" s="3">
        <v>0.35432999999999998</v>
      </c>
    </row>
    <row r="129" spans="1:2" ht="15" customHeight="1">
      <c r="A129" s="83">
        <v>43502</v>
      </c>
      <c r="B129" s="3">
        <v>0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1.1417299999999999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0.15748000000000001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1.4960599999999999</v>
      </c>
    </row>
    <row r="145" spans="1:2" ht="15" customHeight="1">
      <c r="A145" s="83">
        <v>43518</v>
      </c>
      <c r="B145" s="3">
        <v>0.47244000000000003</v>
      </c>
    </row>
    <row r="146" spans="1:2" ht="15" customHeight="1">
      <c r="A146" s="83">
        <v>43519</v>
      </c>
      <c r="B146" s="3">
        <v>0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0.15748000000000001</v>
      </c>
    </row>
    <row r="164" spans="1:2" ht="15" customHeight="1">
      <c r="A164" s="83">
        <v>43536</v>
      </c>
      <c r="B164" s="3">
        <v>0.51180999999999999</v>
      </c>
    </row>
    <row r="165" spans="1:2" ht="15" customHeight="1">
      <c r="A165" s="83">
        <v>43537</v>
      </c>
      <c r="B165" s="3">
        <v>0.62992000000000004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 t="s">
        <v>95</v>
      </c>
    </row>
    <row r="174" spans="1:2" ht="15" customHeight="1">
      <c r="A174" s="83">
        <v>43546</v>
      </c>
      <c r="B174" s="3" t="s">
        <v>95</v>
      </c>
    </row>
    <row r="175" spans="1:2" ht="15" customHeight="1">
      <c r="A175" s="83">
        <v>43547</v>
      </c>
      <c r="B175" s="3" t="s">
        <v>95</v>
      </c>
    </row>
    <row r="176" spans="1:2" ht="15" customHeight="1">
      <c r="A176" s="83">
        <v>43548</v>
      </c>
      <c r="B176" s="3" t="s">
        <v>95</v>
      </c>
    </row>
    <row r="177" spans="1:2" ht="15" customHeight="1">
      <c r="A177" s="83">
        <v>43549</v>
      </c>
      <c r="B177" s="3" t="s">
        <v>95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3.9370000000000002E-2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3.9370000000000002E-2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0.35432999999999998</v>
      </c>
    </row>
    <row r="221" spans="1:2" ht="15" customHeight="1">
      <c r="A221" s="83">
        <v>43593</v>
      </c>
      <c r="B221" s="3">
        <v>0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3.9370000000000002E-2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3.9370000000000002E-2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3.9370000000000002E-2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0.19685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0.35432999999999998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0.11811000000000001</v>
      </c>
    </row>
    <row r="305" spans="1:2" ht="15" customHeight="1">
      <c r="A305" s="83">
        <v>43677</v>
      </c>
      <c r="B305" s="3">
        <v>3.9370000000000002E-2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</v>
      </c>
    </row>
    <row r="308" spans="1:2" ht="15" customHeight="1">
      <c r="A308" s="83">
        <v>43680</v>
      </c>
      <c r="B308" s="3">
        <v>3.9370000000000002E-2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7.8740000000000004E-2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7.8740000000000004E-2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0.11811000000000001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0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2.8740100000000002</v>
      </c>
    </row>
    <row r="360" spans="1:3" ht="15" customHeight="1">
      <c r="A360" s="83">
        <v>43732</v>
      </c>
      <c r="B360" s="3">
        <v>0.27559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0.19685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19.330669999999994</v>
      </c>
      <c r="C367" s="94">
        <f>SUM(B260:B366)</f>
        <v>4.370070000000001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0.74802999999999997</v>
      </c>
    </row>
    <row r="102" spans="1:2" ht="15" customHeight="1">
      <c r="A102" s="83">
        <v>43110</v>
      </c>
      <c r="B102" s="3">
        <v>0.11811000000000001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0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0.19685</v>
      </c>
    </row>
    <row r="136" spans="1:2" ht="15" customHeight="1">
      <c r="A136" s="83">
        <v>43144</v>
      </c>
      <c r="B136" s="3">
        <v>0.15748000000000001</v>
      </c>
    </row>
    <row r="137" spans="1:2" ht="15" customHeight="1">
      <c r="A137" s="83">
        <v>43145</v>
      </c>
      <c r="B137" s="3">
        <v>0.27559</v>
      </c>
    </row>
    <row r="138" spans="1:2" ht="15" customHeight="1">
      <c r="A138" s="83">
        <v>43146</v>
      </c>
      <c r="B138" s="3">
        <v>3.9370000000000002E-2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0.15748000000000001</v>
      </c>
    </row>
    <row r="151" spans="1:2" ht="15" customHeight="1">
      <c r="A151" s="83">
        <v>43159</v>
      </c>
      <c r="B151" s="3">
        <v>7.8740000000000004E-2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</v>
      </c>
    </row>
    <row r="163" spans="1:2" ht="15" customHeight="1">
      <c r="A163" s="83">
        <v>43170</v>
      </c>
      <c r="B163" s="3">
        <v>0.43307000000000001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7.8740000000000004E-2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0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3.9370000000000002E-2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0.19685</v>
      </c>
    </row>
    <row r="283" spans="1:2" ht="15" customHeight="1">
      <c r="A283" s="83">
        <v>43290</v>
      </c>
      <c r="B283" s="3">
        <v>0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2.5196800000000001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0</v>
      </c>
    </row>
    <row r="288" spans="1:2" ht="15" customHeight="1">
      <c r="A288" s="83">
        <v>43295</v>
      </c>
      <c r="B288" s="3">
        <v>3.9370000000000002E-2</v>
      </c>
    </row>
    <row r="289" spans="1:2" ht="15" customHeight="1">
      <c r="A289" s="83">
        <v>43296</v>
      </c>
      <c r="B289" s="3">
        <v>0</v>
      </c>
    </row>
    <row r="290" spans="1:2" ht="15" customHeight="1">
      <c r="A290" s="83">
        <v>43297</v>
      </c>
      <c r="B290" s="3">
        <v>0</v>
      </c>
    </row>
    <row r="291" spans="1:2" ht="15" customHeight="1">
      <c r="A291" s="83">
        <v>43298</v>
      </c>
      <c r="B291" s="3">
        <v>3.9370000000000002E-2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</v>
      </c>
    </row>
    <row r="301" spans="1:2" ht="15" customHeight="1">
      <c r="A301" s="83">
        <v>43308</v>
      </c>
      <c r="B301" s="3">
        <v>0</v>
      </c>
    </row>
    <row r="302" spans="1:2" ht="15" customHeight="1">
      <c r="A302" s="83">
        <v>43309</v>
      </c>
      <c r="B302" s="3">
        <v>0.19685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0.47244000000000003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7.8740000000000004E-2</v>
      </c>
    </row>
    <row r="314" spans="1:2" ht="15" customHeight="1">
      <c r="A314" s="83">
        <v>43321</v>
      </c>
      <c r="B314" s="3">
        <v>0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7.8740000000000004E-2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0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0.86614000000000002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0</v>
      </c>
    </row>
    <row r="327" spans="1:2" ht="15" customHeight="1">
      <c r="A327" s="83">
        <v>43334</v>
      </c>
      <c r="B327" s="3">
        <v>0</v>
      </c>
    </row>
    <row r="328" spans="1:2" ht="15" customHeight="1">
      <c r="A328" s="83">
        <v>43335</v>
      </c>
      <c r="B328" s="3">
        <v>0.55118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7.36219</v>
      </c>
      <c r="C367" s="94">
        <f>SUM(B259:B366)</f>
        <v>5.0787300000000002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0.19685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0.59055000000000002</v>
      </c>
    </row>
    <row r="52" spans="1:2" ht="15" customHeight="1">
      <c r="A52" s="83">
        <v>42695</v>
      </c>
      <c r="B52" s="3">
        <v>0.39369999999999999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0.15748000000000001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0.39369999999999999</v>
      </c>
    </row>
    <row r="78" spans="1:2" ht="15" customHeight="1">
      <c r="A78" s="83">
        <v>42721</v>
      </c>
      <c r="B78" s="3">
        <v>3.9370000000000002E-2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0.19685</v>
      </c>
    </row>
    <row r="83" spans="1:2" ht="15" customHeight="1">
      <c r="A83" s="83">
        <v>42726</v>
      </c>
      <c r="B83" s="3">
        <v>1.5748</v>
      </c>
    </row>
    <row r="84" spans="1:2" ht="15" customHeight="1">
      <c r="A84" s="83">
        <v>42727</v>
      </c>
      <c r="B84" s="3">
        <v>3.9370000000000002E-2</v>
      </c>
    </row>
    <row r="85" spans="1:2" ht="15" customHeight="1">
      <c r="A85" s="83">
        <v>42728</v>
      </c>
      <c r="B85" s="3">
        <v>0.74802999999999997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0.51180999999999999</v>
      </c>
    </row>
    <row r="92" spans="1:2" ht="15" customHeight="1">
      <c r="A92" s="83">
        <v>42735</v>
      </c>
      <c r="B92" s="3">
        <v>0.15748000000000001</v>
      </c>
    </row>
    <row r="93" spans="1:2" ht="15" customHeight="1">
      <c r="A93" s="83">
        <v>42736</v>
      </c>
      <c r="B93" s="3">
        <v>1.0629900000000001</v>
      </c>
    </row>
    <row r="94" spans="1:2" ht="15" customHeight="1">
      <c r="A94" s="83">
        <v>42737</v>
      </c>
      <c r="B94" s="3">
        <v>3.9370000000000002E-2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3.9370000000000002E-2</v>
      </c>
    </row>
    <row r="107" spans="1:2" ht="15" customHeight="1">
      <c r="A107" s="83">
        <v>42750</v>
      </c>
      <c r="B107" s="3">
        <v>0.11811000000000001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0.23622000000000001</v>
      </c>
    </row>
    <row r="112" spans="1:2" ht="15" customHeight="1">
      <c r="A112" s="83">
        <v>42755</v>
      </c>
      <c r="B112" s="3">
        <v>1.29921</v>
      </c>
    </row>
    <row r="113" spans="1:2" ht="15" customHeight="1">
      <c r="A113" s="83">
        <v>42756</v>
      </c>
      <c r="B113" s="3">
        <v>0.27559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0.35432999999999998</v>
      </c>
    </row>
    <row r="116" spans="1:2" ht="15" customHeight="1">
      <c r="A116" s="83">
        <v>42759</v>
      </c>
      <c r="B116" s="3">
        <v>7.8740000000000004E-2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1.2204699999999999</v>
      </c>
    </row>
    <row r="142" spans="1:2" ht="15" customHeight="1">
      <c r="A142" s="83">
        <v>42785</v>
      </c>
      <c r="B142" s="3">
        <v>1.0629900000000001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0.94488000000000005</v>
      </c>
    </row>
    <row r="151" spans="1:2" ht="15" customHeight="1">
      <c r="A151" s="83">
        <v>42794</v>
      </c>
      <c r="B151" s="3">
        <v>0.94488000000000005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3.9370000000000002E-2</v>
      </c>
    </row>
    <row r="175" spans="1:2" ht="15" customHeight="1">
      <c r="A175" s="83">
        <v>42817</v>
      </c>
      <c r="B175" s="3">
        <v>0.19685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0.23622000000000001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 t="s">
        <v>95</v>
      </c>
    </row>
    <row r="227" spans="1:2" ht="15" customHeight="1">
      <c r="A227" s="83">
        <v>42869</v>
      </c>
      <c r="B227" s="3" t="s">
        <v>95</v>
      </c>
    </row>
    <row r="228" spans="1:2" ht="15" customHeight="1">
      <c r="A228" s="83">
        <v>42870</v>
      </c>
      <c r="B228" s="3" t="s">
        <v>95</v>
      </c>
    </row>
    <row r="229" spans="1:2" ht="15" customHeight="1">
      <c r="A229" s="83">
        <v>42871</v>
      </c>
      <c r="B229" s="3" t="s">
        <v>95</v>
      </c>
    </row>
    <row r="230" spans="1:2" ht="15" customHeight="1">
      <c r="A230" s="83">
        <v>42872</v>
      </c>
      <c r="B230" s="3" t="s">
        <v>95</v>
      </c>
    </row>
    <row r="231" spans="1:2" ht="15" customHeight="1">
      <c r="A231" s="83">
        <v>42873</v>
      </c>
      <c r="B231" s="3" t="s">
        <v>95</v>
      </c>
    </row>
    <row r="232" spans="1:2" ht="15" customHeight="1">
      <c r="A232" s="83">
        <v>42874</v>
      </c>
      <c r="B232" s="3" t="s">
        <v>95</v>
      </c>
    </row>
    <row r="233" spans="1:2" ht="15" customHeight="1">
      <c r="A233" s="83">
        <v>42875</v>
      </c>
      <c r="B233" s="3" t="s">
        <v>95</v>
      </c>
    </row>
    <row r="234" spans="1:2" ht="15" customHeight="1">
      <c r="A234" s="83">
        <v>42876</v>
      </c>
      <c r="B234" s="3" t="s">
        <v>95</v>
      </c>
    </row>
    <row r="235" spans="1:2" ht="15" customHeight="1">
      <c r="A235" s="83">
        <v>42877</v>
      </c>
      <c r="B235" s="3" t="s">
        <v>95</v>
      </c>
    </row>
    <row r="236" spans="1:2" ht="15" customHeight="1">
      <c r="A236" s="83">
        <v>42878</v>
      </c>
      <c r="B236" s="3" t="s">
        <v>95</v>
      </c>
    </row>
    <row r="237" spans="1:2" ht="15" customHeight="1">
      <c r="A237" s="83">
        <v>42879</v>
      </c>
      <c r="B237" s="3" t="s">
        <v>95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</v>
      </c>
    </row>
    <row r="285" spans="1:2" ht="15" customHeight="1">
      <c r="A285" s="83">
        <v>42927</v>
      </c>
      <c r="B285" s="3">
        <v>0.19685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0.43307000000000001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1.37795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0.51180999999999999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7.8740000000000004E-2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3.9370000000000002E-2</v>
      </c>
    </row>
    <row r="304" spans="1:2" ht="15" customHeight="1">
      <c r="A304" s="83">
        <v>42946</v>
      </c>
      <c r="B304" s="3">
        <v>3.9370000000000002E-2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0.11811000000000001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1.1811</v>
      </c>
    </row>
    <row r="318" spans="1:2" ht="15" customHeight="1">
      <c r="A318" s="83">
        <v>42960</v>
      </c>
      <c r="B318" s="3">
        <v>3.9370000000000002E-2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7.8740000000000004E-2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0.27559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17.519649999999999</v>
      </c>
      <c r="C367" s="94">
        <f>SUM(B260:B366)</f>
        <v>4.3700700000000001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</v>
      </c>
    </row>
    <row r="5" spans="1:2" ht="15" customHeight="1">
      <c r="A5" s="83">
        <v>42282</v>
      </c>
      <c r="B5" s="3">
        <v>0</v>
      </c>
    </row>
    <row r="6" spans="1:2" ht="15" customHeight="1">
      <c r="A6" s="83">
        <v>42283</v>
      </c>
      <c r="B6" s="3">
        <v>0.66929000000000005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0.11811000000000001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0.27559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7.8740000000000004E-2</v>
      </c>
    </row>
    <row r="21" spans="1:2" ht="15" customHeight="1">
      <c r="A21" s="83">
        <v>42298</v>
      </c>
      <c r="B21" s="3">
        <v>0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7.8740000000000004E-2</v>
      </c>
    </row>
    <row r="30" spans="1:2" ht="15" customHeight="1">
      <c r="A30" s="83">
        <v>42307</v>
      </c>
      <c r="B30" s="3">
        <v>3.9370000000000002E-2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0.35432999999999998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0.27559</v>
      </c>
    </row>
    <row r="47" spans="1:2" ht="15" customHeight="1">
      <c r="A47" s="83">
        <v>42324</v>
      </c>
      <c r="B47" s="3">
        <v>0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0.19685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3.9370000000000002E-2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0.27559</v>
      </c>
    </row>
    <row r="97" spans="1:2" ht="15" customHeight="1">
      <c r="A97" s="83">
        <v>42374</v>
      </c>
      <c r="B97" s="3">
        <v>0.62992000000000004</v>
      </c>
    </row>
    <row r="98" spans="1:2" ht="15" customHeight="1">
      <c r="A98" s="83">
        <v>42375</v>
      </c>
      <c r="B98" s="3">
        <v>1.02362</v>
      </c>
    </row>
    <row r="99" spans="1:2" ht="15" customHeight="1">
      <c r="A99" s="83">
        <v>42376</v>
      </c>
      <c r="B99" s="3">
        <v>0.59055000000000002</v>
      </c>
    </row>
    <row r="100" spans="1:2" ht="15" customHeight="1">
      <c r="A100" s="83">
        <v>42377</v>
      </c>
      <c r="B100" s="3">
        <v>0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0.31496000000000002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7.8740000000000004E-2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0.31496000000000002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0.15748000000000001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0.11811000000000001</v>
      </c>
    </row>
    <row r="220" spans="1:2" ht="15" customHeight="1">
      <c r="A220" s="83">
        <v>42497</v>
      </c>
      <c r="B220" s="3">
        <v>0</v>
      </c>
    </row>
    <row r="221" spans="1:2" ht="15" customHeight="1">
      <c r="A221" s="83">
        <v>42498</v>
      </c>
      <c r="B221" s="3">
        <v>0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3.9370000000000002E-2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7.8740000000000004E-2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0.35432999999999998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0.19685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0.70865999999999996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0.11811000000000001</v>
      </c>
    </row>
    <row r="308" spans="1:2" ht="15" customHeight="1">
      <c r="A308" s="83">
        <v>42585</v>
      </c>
      <c r="B308" s="3">
        <v>1.02362</v>
      </c>
    </row>
    <row r="309" spans="1:2" ht="15" customHeight="1">
      <c r="A309" s="83">
        <v>42586</v>
      </c>
      <c r="B309" s="3">
        <v>7.8740000000000004E-2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0.19685</v>
      </c>
    </row>
    <row r="315" spans="1:2" ht="15" customHeight="1">
      <c r="A315" s="83">
        <v>42592</v>
      </c>
      <c r="B315" s="3">
        <v>0.19685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3.9370000000000002E-2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3.9370000000000002E-2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0.15748000000000001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0.19685</v>
      </c>
    </row>
    <row r="329" spans="1:2" ht="15" customHeight="1">
      <c r="A329" s="83">
        <v>42606</v>
      </c>
      <c r="B329" s="3">
        <v>3.9370000000000002E-2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</v>
      </c>
    </row>
    <row r="332" spans="1:2" ht="15" customHeight="1">
      <c r="A332" s="83">
        <v>42609</v>
      </c>
      <c r="B332" s="3">
        <v>0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0.43307000000000001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0.47244000000000003</v>
      </c>
    </row>
    <row r="365" spans="1:3" ht="15" customHeight="1">
      <c r="A365" s="83">
        <v>42642</v>
      </c>
      <c r="B365" s="3">
        <v>3.9370000000000002E-2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10.039349999999999</v>
      </c>
      <c r="C367" s="94">
        <f>SUM(B259:B366)</f>
        <v>4.4094399999999991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</v>
      </c>
    </row>
    <row r="9" spans="1:2" ht="15" customHeight="1">
      <c r="A9" s="83">
        <v>41921</v>
      </c>
      <c r="B9" s="3">
        <v>1.1417299999999999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0.19685</v>
      </c>
    </row>
    <row r="65" spans="1:2" ht="15" customHeight="1">
      <c r="A65" s="83">
        <v>41977</v>
      </c>
      <c r="B65" s="3">
        <v>0.66929000000000005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0.47244000000000003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0.19685</v>
      </c>
    </row>
    <row r="79" spans="1:2" ht="15" customHeight="1">
      <c r="A79" s="83">
        <v>41991</v>
      </c>
      <c r="B79" s="3">
        <v>3.9370000000000002E-2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7.8740000000000004E-2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0.11811000000000001</v>
      </c>
    </row>
    <row r="104" spans="1:2" ht="15" customHeight="1">
      <c r="A104" s="83">
        <v>42016</v>
      </c>
      <c r="B104" s="3">
        <v>3.9370000000000002E-2</v>
      </c>
    </row>
    <row r="105" spans="1:2" ht="15" customHeight="1">
      <c r="A105" s="83">
        <v>42017</v>
      </c>
      <c r="B105" s="3">
        <v>0.15748000000000001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7.8740000000000004E-2</v>
      </c>
    </row>
    <row r="119" spans="1:2" ht="15" customHeight="1">
      <c r="A119" s="83">
        <v>42031</v>
      </c>
      <c r="B119" s="3">
        <v>7.8740000000000004E-2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7.8740000000000004E-2</v>
      </c>
    </row>
    <row r="122" spans="1:2" ht="15" customHeight="1">
      <c r="A122" s="83">
        <v>42034</v>
      </c>
      <c r="B122" s="3">
        <v>1.6141700000000001</v>
      </c>
    </row>
    <row r="123" spans="1:2" ht="15" customHeight="1">
      <c r="A123" s="83">
        <v>42035</v>
      </c>
      <c r="B123" s="3">
        <v>3.9370000000000002E-2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0.19685</v>
      </c>
    </row>
    <row r="147" spans="1:2" ht="15" customHeight="1">
      <c r="A147" s="83">
        <v>42059</v>
      </c>
      <c r="B147" s="3">
        <v>3.9370000000000002E-2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3.9370000000000002E-2</v>
      </c>
    </row>
    <row r="152" spans="1:2" ht="15" customHeight="1">
      <c r="A152" s="83"/>
    </row>
    <row r="153" spans="1:2" ht="15" customHeight="1">
      <c r="A153" s="83">
        <v>42064</v>
      </c>
      <c r="B153" s="3">
        <v>0.11811000000000001</v>
      </c>
    </row>
    <row r="154" spans="1:2" ht="15" customHeight="1">
      <c r="A154" s="83">
        <v>42065</v>
      </c>
      <c r="B154" s="3">
        <v>0.94488000000000005</v>
      </c>
    </row>
    <row r="155" spans="1:2" ht="15" customHeight="1">
      <c r="A155" s="83">
        <v>42066</v>
      </c>
      <c r="B155" s="3">
        <v>3.9370000000000002E-2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3.9370000000000002E-2</v>
      </c>
    </row>
    <row r="171" spans="1:2" ht="15" customHeight="1">
      <c r="A171" s="83">
        <v>42082</v>
      </c>
      <c r="B171" s="3">
        <v>0.31496000000000002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</v>
      </c>
    </row>
    <row r="208" spans="1:2" ht="15" customHeight="1">
      <c r="A208" s="83">
        <v>42119</v>
      </c>
      <c r="B208" s="3">
        <v>0.15748000000000001</v>
      </c>
    </row>
    <row r="209" spans="1:2" ht="15" customHeight="1">
      <c r="A209" s="83">
        <v>42120</v>
      </c>
      <c r="B209" s="3">
        <v>0.35432999999999998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0.43307000000000001</v>
      </c>
    </row>
    <row r="218" spans="1:2" ht="15" customHeight="1">
      <c r="A218" s="83">
        <v>42129</v>
      </c>
      <c r="B218" s="3">
        <v>0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0.23622000000000001</v>
      </c>
    </row>
    <row r="229" spans="1:2" ht="15" customHeight="1">
      <c r="A229" s="83">
        <v>42140</v>
      </c>
      <c r="B229" s="3">
        <v>0.15748000000000001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7.8740000000000004E-2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0.43307000000000001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0.15748000000000001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0.11811000000000001</v>
      </c>
    </row>
    <row r="280" spans="1:2" ht="15" customHeight="1">
      <c r="A280" s="83">
        <v>42191</v>
      </c>
      <c r="B280" s="3">
        <v>0.23622000000000001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0.11811000000000001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0.35432999999999998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7.8740000000000004E-2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</v>
      </c>
    </row>
    <row r="317" spans="1:2" ht="15" customHeight="1">
      <c r="A317" s="83">
        <v>42228</v>
      </c>
      <c r="B317" s="3">
        <v>0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0.66929000000000005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3.9370000000000002E-2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3.9370000000000002E-2</v>
      </c>
    </row>
    <row r="350" spans="1:2" ht="15" customHeight="1">
      <c r="A350" s="83">
        <v>42261</v>
      </c>
      <c r="B350" s="3">
        <v>0.23622000000000001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0.43307000000000001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11.062969999999998</v>
      </c>
      <c r="C367" s="94">
        <f>SUM(B259:B366)</f>
        <v>2.9133799999999996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0.27559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0.27559</v>
      </c>
    </row>
    <row r="53" spans="1:2">
      <c r="A53" s="10">
        <v>41600</v>
      </c>
      <c r="B53" s="3">
        <v>0.94488000000000005</v>
      </c>
    </row>
    <row r="54" spans="1:2">
      <c r="A54" s="10">
        <v>41601</v>
      </c>
      <c r="B54" s="3">
        <v>0.59055000000000002</v>
      </c>
    </row>
    <row r="55" spans="1:2">
      <c r="A55" s="10">
        <v>41602</v>
      </c>
      <c r="B55" s="3">
        <v>0.19685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3.9370000000000002E-2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0.15748000000000001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1.1811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3.9370000000000002E-2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95</v>
      </c>
    </row>
    <row r="273" spans="1:2">
      <c r="A273" s="10">
        <v>41819</v>
      </c>
      <c r="B273" s="3" t="s">
        <v>95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0.31496000000000002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7.8740000000000004E-2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0.15748000000000001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0.11811000000000001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0.15748000000000001</v>
      </c>
    </row>
    <row r="301" spans="1:2">
      <c r="A301" s="10">
        <v>41847</v>
      </c>
      <c r="B301" s="3">
        <v>0.55118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7.8740000000000004E-2</v>
      </c>
    </row>
    <row r="307" spans="1:2">
      <c r="A307" s="10">
        <v>41853</v>
      </c>
      <c r="B307" s="3">
        <v>7.8740000000000004E-2</v>
      </c>
    </row>
    <row r="308" spans="1:2">
      <c r="A308" s="10">
        <v>41854</v>
      </c>
      <c r="B308" s="3">
        <v>0.15748000000000001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2.6377899999999999</v>
      </c>
    </row>
    <row r="318" spans="1:2">
      <c r="A318" s="10">
        <v>41864</v>
      </c>
      <c r="B318" s="3">
        <v>0.15748000000000001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0.15748000000000001</v>
      </c>
    </row>
    <row r="324" spans="1:2">
      <c r="A324" s="10">
        <v>41870</v>
      </c>
      <c r="B324" s="3">
        <v>1.2598400000000001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0.15748000000000001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1.5354300000000001</v>
      </c>
    </row>
    <row r="345" spans="1:2">
      <c r="A345" s="10">
        <v>41891</v>
      </c>
      <c r="B345" s="3">
        <v>7.8740000000000004E-2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0.35432999999999998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1">
        <v>41912</v>
      </c>
      <c r="B366" s="3">
        <v>0</v>
      </c>
    </row>
    <row r="367" spans="1:3">
      <c r="A367" s="95"/>
      <c r="B367" s="94">
        <f>SUM(B1:B366)</f>
        <v>11.889739999999994</v>
      </c>
      <c r="C367" s="94">
        <f>SUM(B259:B366)</f>
        <v>8.1102199999999982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</v>
      </c>
    </row>
    <row r="12" spans="1:2">
      <c r="A12" s="83">
        <v>41194</v>
      </c>
      <c r="B12">
        <v>0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3.9370000000000002E-2</v>
      </c>
    </row>
    <row r="40" spans="1:2">
      <c r="A40" s="83">
        <v>41222</v>
      </c>
      <c r="B40">
        <v>0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0.27559</v>
      </c>
    </row>
    <row r="75" spans="1:2">
      <c r="A75" s="83">
        <v>41257</v>
      </c>
      <c r="B75">
        <v>0.51180999999999999</v>
      </c>
    </row>
    <row r="76" spans="1:2">
      <c r="A76" s="83">
        <v>41258</v>
      </c>
      <c r="B76">
        <v>0.66929000000000005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0.15748000000000001</v>
      </c>
    </row>
    <row r="80" spans="1:2">
      <c r="A80" s="83">
        <v>41262</v>
      </c>
      <c r="B80">
        <v>3.9370000000000002E-2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7.8740000000000004E-2</v>
      </c>
    </row>
    <row r="118" spans="1:2">
      <c r="A118" s="83">
        <v>41300</v>
      </c>
      <c r="B118">
        <v>1.5748</v>
      </c>
    </row>
    <row r="119" spans="1:2">
      <c r="A119" s="83">
        <v>41301</v>
      </c>
      <c r="B119">
        <v>0.47244000000000003</v>
      </c>
    </row>
    <row r="120" spans="1:2">
      <c r="A120" s="83">
        <v>41302</v>
      </c>
      <c r="B120">
        <v>0.11811000000000001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7.8740000000000004E-2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0.15748000000000001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0.19685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1.6141700000000001</v>
      </c>
    </row>
    <row r="161" spans="1:2">
      <c r="A161" s="83">
        <v>41342</v>
      </c>
      <c r="B161">
        <v>3.9370000000000002E-2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0.43307000000000001</v>
      </c>
    </row>
    <row r="290" spans="1:2">
      <c r="A290" s="83">
        <v>41471</v>
      </c>
      <c r="B290">
        <v>0.23622000000000001</v>
      </c>
    </row>
    <row r="291" spans="1:2">
      <c r="A291" s="83">
        <v>41472</v>
      </c>
      <c r="B291">
        <v>3.9370000000000002E-2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7.8740000000000004E-2</v>
      </c>
    </row>
    <row r="294" spans="1:2">
      <c r="A294" s="83">
        <v>41475</v>
      </c>
      <c r="B294">
        <v>3.9370000000000002E-2</v>
      </c>
    </row>
    <row r="295" spans="1:2">
      <c r="A295" s="83">
        <v>41476</v>
      </c>
      <c r="B295">
        <v>3.9370000000000002E-2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0.23622000000000001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0.11811000000000001</v>
      </c>
    </row>
    <row r="330" spans="1:2">
      <c r="A330" s="83">
        <v>41511</v>
      </c>
      <c r="B330">
        <v>0.15748000000000001</v>
      </c>
    </row>
    <row r="331" spans="1:2">
      <c r="A331" s="83">
        <v>41512</v>
      </c>
      <c r="B331">
        <v>3.9370000000000002E-2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0.43307000000000001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0.39369999999999999</v>
      </c>
    </row>
    <row r="345" spans="1:2">
      <c r="A345" s="83">
        <v>41526</v>
      </c>
      <c r="B345">
        <v>0.55118</v>
      </c>
    </row>
    <row r="346" spans="1:2">
      <c r="A346" s="83">
        <v>41527</v>
      </c>
      <c r="B346">
        <v>0.55118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7.8740000000000004E-2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9.4488000000000003</v>
      </c>
      <c r="C367" s="96">
        <f>SUM(B259:B366)</f>
        <v>3.4251900000000002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0.23622000000000001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</v>
      </c>
    </row>
    <row r="36" spans="1:2">
      <c r="A36" s="10">
        <v>40852</v>
      </c>
      <c r="B36">
        <v>0.19685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0.11811000000000001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0.19685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0.15748000000000001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0.51180999999999999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0.98424999999999996</v>
      </c>
    </row>
    <row r="74" spans="1:2">
      <c r="A74" s="10">
        <v>40890</v>
      </c>
      <c r="B74">
        <v>1.10236</v>
      </c>
    </row>
    <row r="75" spans="1:2">
      <c r="A75" s="10">
        <v>40891</v>
      </c>
      <c r="B75">
        <v>0.27559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0.15748000000000001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3.9370000000000002E-2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3.9370000000000002E-2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1.3385800000000001</v>
      </c>
    </row>
    <row r="171" spans="1:2">
      <c r="A171" s="10">
        <v>40987</v>
      </c>
      <c r="B171">
        <v>3.9370000000000002E-2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3.9370000000000002E-2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7.8740000000000004E-2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0.15748000000000001</v>
      </c>
    </row>
    <row r="288" spans="1:2">
      <c r="A288" s="10">
        <v>41104</v>
      </c>
      <c r="B288">
        <v>0.11811000000000001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3.9370000000000002E-2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0.15748000000000001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0.82677</v>
      </c>
    </row>
    <row r="304" spans="1:2">
      <c r="A304" s="10">
        <v>41120</v>
      </c>
      <c r="B304">
        <v>3.9370000000000002E-2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0.15748000000000001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0.15748000000000001</v>
      </c>
    </row>
    <row r="326" spans="1:2">
      <c r="A326" s="10">
        <v>41142</v>
      </c>
      <c r="B326">
        <v>0.19685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1.2598400000000001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0.27559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0.39369999999999999</v>
      </c>
    </row>
    <row r="348" spans="1:2">
      <c r="A348" s="10">
        <v>41164</v>
      </c>
      <c r="B348">
        <v>3.9370000000000002E-2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2">
        <v>41182</v>
      </c>
      <c r="B366" s="103">
        <v>0</v>
      </c>
    </row>
    <row r="367" spans="1:3">
      <c r="A367" s="96"/>
      <c r="B367" s="96">
        <f>SUM(B1:B366)</f>
        <v>9.5275399999999966</v>
      </c>
      <c r="C367" s="96">
        <f>SUM(B259:B366)</f>
        <v>3.8976299999999995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3.9370000000000002E-2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0.23622000000000001</v>
      </c>
    </row>
    <row r="5" spans="1:2">
      <c r="A5" s="10">
        <v>40456</v>
      </c>
      <c r="B5">
        <v>0.11811000000000001</v>
      </c>
    </row>
    <row r="6" spans="1:2">
      <c r="A6" s="10">
        <v>40457</v>
      </c>
      <c r="B6">
        <v>0.27559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0.15748000000000001</v>
      </c>
    </row>
    <row r="21" spans="1:2">
      <c r="A21" s="10">
        <v>40472</v>
      </c>
      <c r="B21">
        <v>0.11811000000000001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0.27559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1.1811</v>
      </c>
    </row>
    <row r="84" spans="1:2">
      <c r="A84" s="10">
        <v>40535</v>
      </c>
      <c r="B84">
        <v>0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1.37795</v>
      </c>
    </row>
    <row r="91" spans="1:2">
      <c r="A91" s="10">
        <v>40542</v>
      </c>
      <c r="B91">
        <v>0.19685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0.55118</v>
      </c>
    </row>
    <row r="143" spans="1:2">
      <c r="A143" s="10">
        <v>40594</v>
      </c>
      <c r="B143">
        <v>0.15748000000000001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0.51180999999999999</v>
      </c>
    </row>
    <row r="150" spans="1:2">
      <c r="A150" s="10">
        <v>40601</v>
      </c>
      <c r="B150">
        <v>7.8740000000000004E-2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0.62992000000000004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0.35432999999999998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 t="s">
        <v>95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0.19685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3.9370000000000002E-2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0.59055000000000002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7.8740000000000004E-2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3.9370000000000002E-2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7.8740000000000004E-2</v>
      </c>
    </row>
    <row r="348" spans="1:2">
      <c r="A348" s="10">
        <v>40798</v>
      </c>
      <c r="B348">
        <v>7.8740000000000004E-2</v>
      </c>
    </row>
    <row r="349" spans="1:2">
      <c r="A349" s="10">
        <v>40799</v>
      </c>
      <c r="B349">
        <v>0.11811000000000001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7.75589</v>
      </c>
      <c r="C367" s="96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2.0866099999999999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3.9370000000000002E-2</v>
      </c>
    </row>
    <row r="74" spans="1:2">
      <c r="A74" s="10">
        <v>40160</v>
      </c>
      <c r="B74">
        <v>7.8740000000000004E-2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7.8740000000000004E-2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1.4960599999999999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5.5118</v>
      </c>
    </row>
    <row r="114" spans="1:2">
      <c r="A114" s="10">
        <v>40200</v>
      </c>
      <c r="B114">
        <v>0.19685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7.8740000000000004E-2</v>
      </c>
    </row>
    <row r="130" spans="1:2">
      <c r="A130" s="10">
        <v>40216</v>
      </c>
      <c r="B130">
        <v>0.31496000000000002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7.8740000000000004E-2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0.23622000000000001</v>
      </c>
    </row>
    <row r="144" spans="1:2">
      <c r="A144" s="10">
        <v>40230</v>
      </c>
      <c r="B144">
        <v>0.23622000000000001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0.15748000000000001</v>
      </c>
    </row>
    <row r="151" spans="1:2">
      <c r="A151" s="10">
        <v>40237</v>
      </c>
      <c r="B151">
        <v>0.82677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1.0629900000000001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 t="s">
        <v>95</v>
      </c>
    </row>
    <row r="234" spans="1:2">
      <c r="A234" s="10">
        <v>40319</v>
      </c>
      <c r="B234" t="s">
        <v>95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0.27559</v>
      </c>
    </row>
    <row r="291" spans="1:2">
      <c r="A291" s="10">
        <v>40376</v>
      </c>
      <c r="B291">
        <v>7.8740000000000004E-2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3.9370000000000002E-2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0.11811000000000001</v>
      </c>
    </row>
    <row r="306" spans="1:2">
      <c r="A306" s="10">
        <v>40391</v>
      </c>
      <c r="B306">
        <v>0.27559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7.8740000000000004E-2</v>
      </c>
    </row>
    <row r="312" spans="1:2">
      <c r="A312" s="10">
        <v>40397</v>
      </c>
      <c r="B312">
        <v>0.35432999999999998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0.35432999999999998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3.9370000000000002E-2</v>
      </c>
    </row>
    <row r="333" spans="1:2">
      <c r="A333" s="10">
        <v>40418</v>
      </c>
      <c r="B333">
        <v>0.15748000000000001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 t="s">
        <v>95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14.842489999999991</v>
      </c>
      <c r="C367" s="96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0.47244000000000003</v>
      </c>
    </row>
    <row r="58" spans="1:2">
      <c r="A58" s="1">
        <v>39779</v>
      </c>
      <c r="B58">
        <v>0.78739999999999999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0.86614000000000002</v>
      </c>
    </row>
    <row r="78" spans="1:2">
      <c r="A78" s="1">
        <v>39799</v>
      </c>
      <c r="B78">
        <v>0.70865999999999996</v>
      </c>
    </row>
    <row r="79" spans="1:2">
      <c r="A79" s="1">
        <v>39800</v>
      </c>
      <c r="B79">
        <v>0.11811000000000001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0.70865999999999996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0.11811000000000001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0.23622000000000001</v>
      </c>
    </row>
    <row r="131" spans="1:2">
      <c r="A131" s="1">
        <v>39852</v>
      </c>
      <c r="B131">
        <v>0.31496000000000002</v>
      </c>
    </row>
    <row r="132" spans="1:2">
      <c r="A132" s="1">
        <v>39853</v>
      </c>
      <c r="B132">
        <v>0.90551000000000004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3.9370000000000002E-2</v>
      </c>
    </row>
    <row r="140" spans="1:2">
      <c r="A140" s="1">
        <v>39861</v>
      </c>
      <c r="B140">
        <v>0.15748000000000001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7.8740000000000004E-2</v>
      </c>
    </row>
    <row r="194" spans="1:2">
      <c r="A194" s="1">
        <v>39914</v>
      </c>
      <c r="B194">
        <v>0.74802999999999997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0.27559</v>
      </c>
    </row>
    <row r="235" spans="1:2">
      <c r="A235" s="1">
        <v>39955</v>
      </c>
      <c r="B235">
        <v>0.27559</v>
      </c>
    </row>
    <row r="236" spans="1:2">
      <c r="A236" s="1">
        <v>39956</v>
      </c>
      <c r="B236">
        <v>7.8740000000000004E-2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0.98424999999999996</v>
      </c>
    </row>
    <row r="278" spans="1:2">
      <c r="A278" s="1">
        <v>39998</v>
      </c>
      <c r="B278">
        <v>3.9370000000000002E-2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0.59055000000000002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0.11811000000000001</v>
      </c>
    </row>
    <row r="295" spans="1:2">
      <c r="A295" s="1">
        <v>40015</v>
      </c>
      <c r="B295">
        <v>3.9370000000000002E-2</v>
      </c>
    </row>
    <row r="296" spans="1:2">
      <c r="A296" s="1">
        <v>40016</v>
      </c>
      <c r="B296">
        <v>0.70865999999999996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3.9370000000000002E-2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7.8740000000000004E-2</v>
      </c>
    </row>
    <row r="318" spans="1:2">
      <c r="A318" s="1">
        <v>40038</v>
      </c>
      <c r="B318">
        <v>7.8740000000000004E-2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0.27559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10.118089999999999</v>
      </c>
      <c r="C367" s="96">
        <f>SUM(B259:B366)</f>
        <v>2.992119999999999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2.2440899999999999</v>
      </c>
    </row>
    <row r="62" spans="1:2">
      <c r="A62" s="1">
        <v>39417</v>
      </c>
      <c r="B62">
        <v>0.62992000000000004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0.82677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3.9370000000000002E-2</v>
      </c>
    </row>
    <row r="71" spans="1:2">
      <c r="A71" s="1">
        <v>39426</v>
      </c>
      <c r="B71">
        <v>7.8740000000000004E-2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0.11811000000000001</v>
      </c>
    </row>
    <row r="98" spans="1:2">
      <c r="A98" s="1">
        <v>39453</v>
      </c>
      <c r="B98">
        <v>0.23622000000000001</v>
      </c>
    </row>
    <row r="99" spans="1:2">
      <c r="A99" s="1">
        <v>39454</v>
      </c>
      <c r="B99">
        <v>0.98424999999999996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0.43307000000000001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2.59842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0.11811000000000001</v>
      </c>
    </row>
    <row r="127" spans="1:2">
      <c r="A127" s="1">
        <v>39482</v>
      </c>
      <c r="B127">
        <v>0.47244000000000003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0.27559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3.9370000000000002E-2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0.31496000000000002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0.27559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0.94488000000000005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0.11811000000000001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0.11811000000000001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3.9370000000000002E-2</v>
      </c>
    </row>
    <row r="300" spans="1:2">
      <c r="A300" s="1">
        <v>39655</v>
      </c>
      <c r="B300">
        <v>3.9370000000000002E-2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7.8740000000000004E-2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0.59055000000000002</v>
      </c>
    </row>
    <row r="320" spans="1:2">
      <c r="A320" s="1">
        <v>39675</v>
      </c>
      <c r="B320">
        <v>3.9370000000000002E-2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0.11811000000000001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0.31496000000000002</v>
      </c>
    </row>
    <row r="331" spans="1:2">
      <c r="A331" s="1">
        <v>39686</v>
      </c>
      <c r="B331">
        <v>0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0.82677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4">
        <v>39721</v>
      </c>
      <c r="B366" s="103">
        <v>0</v>
      </c>
    </row>
    <row r="367" spans="1:3">
      <c r="A367" s="96"/>
      <c r="B367" s="96">
        <f>SUM(B1:B366)</f>
        <v>13.110209999999995</v>
      </c>
      <c r="C367" s="96">
        <f>SUM(B259:B366)</f>
        <v>3.5433000000000003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0.27559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3.9370000000000002E-2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0.35432999999999998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0.74802999999999997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0.74802999999999997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1.5354300000000001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1.9684999999999999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0.23622000000000001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1.10236</v>
      </c>
    </row>
    <row r="343" spans="1:2">
      <c r="A343" s="1">
        <v>39332</v>
      </c>
      <c r="B343">
        <v>3.9370000000000002E-2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0.62992000000000004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9.4881699999999984</v>
      </c>
      <c r="C367" s="96">
        <f>SUM(B259:B366)</f>
        <v>5.7086499999999996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3.9370000000000002E-2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1.0629900000000001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0.15748000000000001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7.8740000000000004E-2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0.31496000000000002</v>
      </c>
    </row>
    <row r="270" spans="1:2">
      <c r="A270" s="1">
        <v>38894</v>
      </c>
      <c r="B270">
        <v>7.8740000000000004E-2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0.23622000000000001</v>
      </c>
    </row>
    <row r="274" spans="1:2">
      <c r="A274" s="1">
        <v>38898</v>
      </c>
      <c r="B274">
        <v>0.47244000000000003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0.11811000000000001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7.8740000000000004E-2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 t="s">
        <v>95</v>
      </c>
    </row>
    <row r="297" spans="1:2">
      <c r="A297" s="1">
        <v>38921</v>
      </c>
      <c r="B297" t="s">
        <v>95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0.86614000000000002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0.51180999999999999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7.8740000000000004E-2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0.43307000000000001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1.37795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1.10236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0.19685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9.9212399999999974</v>
      </c>
      <c r="C367" s="96">
        <f>SUM(B259:B366)</f>
        <v>6.8897500000000003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0.70865999999999996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0.74802999999999997</v>
      </c>
    </row>
    <row r="39" spans="1:2">
      <c r="A39" s="1">
        <v>38299</v>
      </c>
      <c r="B39">
        <v>0.55118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0.47244000000000003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7.8740000000000004E-2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0.62992000000000004</v>
      </c>
    </row>
    <row r="90" spans="1:2">
      <c r="A90" s="1">
        <v>38350</v>
      </c>
      <c r="B90">
        <v>1.73228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1.45669</v>
      </c>
    </row>
    <row r="96" spans="1:2">
      <c r="A96" s="1">
        <v>38356</v>
      </c>
      <c r="B96">
        <v>0.86614000000000002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0.19685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0.15748000000000001</v>
      </c>
    </row>
    <row r="130" spans="1:2">
      <c r="A130" s="1">
        <v>38390</v>
      </c>
      <c r="B130">
        <v>0.15748000000000001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3.1496</v>
      </c>
    </row>
    <row r="135" spans="1:2">
      <c r="A135" s="1">
        <v>38395</v>
      </c>
      <c r="B135">
        <v>0.78739999999999999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0.55118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0.31496000000000002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0.55118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0.23622000000000001</v>
      </c>
    </row>
    <row r="172" spans="1:2">
      <c r="A172" s="1">
        <v>38431</v>
      </c>
      <c r="B172">
        <v>0.15748000000000001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0.43307000000000001</v>
      </c>
    </row>
    <row r="295" spans="1:2">
      <c r="A295" s="1">
        <v>38554</v>
      </c>
      <c r="B295">
        <v>0.11811000000000001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0.98424999999999996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0.23622000000000001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0.74802999999999997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7.8740000000000004E-2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0.62992000000000004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23.070820000000008</v>
      </c>
      <c r="C367" s="96">
        <f>SUM(B259:B366)</f>
        <v>3.6614099999999992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0.78739999999999999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2.00787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7.8740000000000004E-2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1.10236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0.19685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0.86614000000000002</v>
      </c>
    </row>
    <row r="157" spans="1:2">
      <c r="A157" s="1">
        <v>38051</v>
      </c>
      <c r="B157">
        <v>0.78739999999999999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0.19685</v>
      </c>
    </row>
    <row r="165" spans="1:2">
      <c r="A165" s="1">
        <v>38059</v>
      </c>
      <c r="B165">
        <v>0.43307000000000001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1.4173199999999999</v>
      </c>
    </row>
    <row r="186" spans="1:2">
      <c r="A186" s="1">
        <v>38080</v>
      </c>
      <c r="B186">
        <v>0.15748000000000001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 t="s">
        <v>95</v>
      </c>
    </row>
    <row r="244" spans="1:2">
      <c r="A244" s="1">
        <v>38138</v>
      </c>
      <c r="B244" t="s">
        <v>95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 t="s">
        <v>95</v>
      </c>
    </row>
    <row r="249" spans="1:2">
      <c r="A249" s="1">
        <v>38143</v>
      </c>
      <c r="B249" t="s">
        <v>95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0.11811000000000001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3.9370000000000002E-2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7.8740000000000004E-2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 t="s">
        <v>95</v>
      </c>
    </row>
    <row r="303" spans="1:2">
      <c r="A303" s="1">
        <v>38197</v>
      </c>
      <c r="B303" t="s">
        <v>95</v>
      </c>
    </row>
    <row r="304" spans="1:2">
      <c r="A304" s="1">
        <v>38198</v>
      </c>
      <c r="B304" t="s">
        <v>95</v>
      </c>
    </row>
    <row r="305" spans="1:2">
      <c r="A305" s="1">
        <v>38199</v>
      </c>
      <c r="B305" t="s">
        <v>95</v>
      </c>
    </row>
    <row r="306" spans="1:2">
      <c r="A306" s="1">
        <v>38200</v>
      </c>
      <c r="B306" t="s">
        <v>95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0.27559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0.55118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0.43307000000000001</v>
      </c>
    </row>
    <row r="323" spans="1:2">
      <c r="A323" s="1">
        <v>38217</v>
      </c>
      <c r="B323">
        <v>0.55118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1.2204699999999999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4">
        <v>38260</v>
      </c>
      <c r="B366" s="103">
        <v>0</v>
      </c>
    </row>
    <row r="367" spans="1:3">
      <c r="A367" s="96"/>
      <c r="B367" s="96">
        <f>SUM(B1:B366)</f>
        <v>12.795249999999998</v>
      </c>
      <c r="C367" s="96">
        <f>SUM(B259:B366)</f>
        <v>3.8976300000000004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0.15748000000000001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0.39369999999999999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0.47244000000000003</v>
      </c>
    </row>
    <row r="27" spans="1:2">
      <c r="A27" s="1">
        <v>37556</v>
      </c>
      <c r="B27">
        <v>0.15748000000000001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7.8740000000000004E-2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0.15748000000000001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 t="s">
        <v>95</v>
      </c>
    </row>
    <row r="82" spans="1:2">
      <c r="A82" s="1">
        <v>37611</v>
      </c>
      <c r="B82" t="s">
        <v>95</v>
      </c>
    </row>
    <row r="83" spans="1:2">
      <c r="A83" s="1">
        <v>37612</v>
      </c>
      <c r="B83" t="s">
        <v>95</v>
      </c>
    </row>
    <row r="84" spans="1:2">
      <c r="A84" s="1">
        <v>37613</v>
      </c>
      <c r="B84">
        <v>0.19685</v>
      </c>
    </row>
    <row r="85" spans="1:2">
      <c r="A85" s="1">
        <v>37614</v>
      </c>
      <c r="B85" t="s">
        <v>95</v>
      </c>
    </row>
    <row r="86" spans="1:2">
      <c r="A86" s="1">
        <v>37615</v>
      </c>
      <c r="B86" t="s">
        <v>95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0.66929000000000005</v>
      </c>
    </row>
    <row r="136" spans="1:2">
      <c r="A136" s="1">
        <v>37665</v>
      </c>
      <c r="B136">
        <v>3.7401499999999999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 t="s">
        <v>95</v>
      </c>
    </row>
    <row r="146" spans="1:2">
      <c r="A146" s="1">
        <v>37675</v>
      </c>
      <c r="B146" t="s">
        <v>95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1.6929099999999999</v>
      </c>
    </row>
    <row r="149" spans="1:2">
      <c r="A149" s="1">
        <v>37678</v>
      </c>
      <c r="B149">
        <v>0.51180999999999999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0.23622000000000001</v>
      </c>
    </row>
    <row r="152" spans="1:2">
      <c r="A152" s="1"/>
    </row>
    <row r="153" spans="1:2">
      <c r="A153" s="1">
        <v>37681</v>
      </c>
      <c r="B153">
        <v>0.23622000000000001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0.90551000000000004</v>
      </c>
    </row>
    <row r="169" spans="1:2">
      <c r="A169" s="1">
        <v>37697</v>
      </c>
      <c r="B169">
        <v>0.55118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0.82677</v>
      </c>
    </row>
    <row r="303" spans="1:2">
      <c r="A303" s="1">
        <v>37831</v>
      </c>
      <c r="B303">
        <v>0.43307000000000001</v>
      </c>
    </row>
    <row r="304" spans="1:2">
      <c r="A304" s="1">
        <v>37832</v>
      </c>
      <c r="B304">
        <v>0.39369999999999999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0.55118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 t="s">
        <v>95</v>
      </c>
    </row>
    <row r="326" spans="1:2">
      <c r="A326" s="1">
        <v>37854</v>
      </c>
      <c r="B326" t="s">
        <v>95</v>
      </c>
    </row>
    <row r="327" spans="1:2">
      <c r="A327" s="1">
        <v>37855</v>
      </c>
      <c r="B327" t="s">
        <v>95</v>
      </c>
    </row>
    <row r="328" spans="1:2">
      <c r="A328" s="1">
        <v>37856</v>
      </c>
      <c r="B328" t="s">
        <v>95</v>
      </c>
    </row>
    <row r="329" spans="1:2">
      <c r="A329" s="1">
        <v>37857</v>
      </c>
      <c r="B329" t="s">
        <v>95</v>
      </c>
    </row>
    <row r="330" spans="1:2">
      <c r="A330" s="1">
        <v>37858</v>
      </c>
      <c r="B330" t="s">
        <v>95</v>
      </c>
    </row>
    <row r="331" spans="1:2">
      <c r="A331" s="1">
        <v>37859</v>
      </c>
      <c r="B331">
        <v>0.98424999999999996</v>
      </c>
    </row>
    <row r="332" spans="1:2">
      <c r="A332" s="1">
        <v>37860</v>
      </c>
      <c r="B332">
        <v>0.35432999999999998</v>
      </c>
    </row>
    <row r="333" spans="1:2">
      <c r="A333" s="1">
        <v>37861</v>
      </c>
      <c r="B333">
        <v>0.78739999999999999</v>
      </c>
    </row>
    <row r="334" spans="1:2">
      <c r="A334" s="1">
        <v>37862</v>
      </c>
      <c r="B334">
        <v>3.9370000000000002E-2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16.338550000000001</v>
      </c>
      <c r="C367" s="96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0.31496000000000002</v>
      </c>
    </row>
    <row r="8" spans="1:2">
      <c r="A8" s="1">
        <v>37172</v>
      </c>
      <c r="B8">
        <v>7.8740000000000004E-2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 t="s">
        <v>95</v>
      </c>
    </row>
    <row r="54" spans="1:2">
      <c r="A54" s="1">
        <v>37218</v>
      </c>
      <c r="B54" t="s">
        <v>95</v>
      </c>
    </row>
    <row r="55" spans="1:2">
      <c r="A55" s="1">
        <v>37219</v>
      </c>
      <c r="B55" t="s">
        <v>95</v>
      </c>
    </row>
    <row r="56" spans="1:2">
      <c r="A56" s="1">
        <v>37220</v>
      </c>
      <c r="B56" t="s">
        <v>95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 t="s">
        <v>95</v>
      </c>
    </row>
    <row r="204" spans="1:2">
      <c r="A204" s="1">
        <v>37367</v>
      </c>
      <c r="B204" t="s">
        <v>95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0.11811000000000001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0.15748000000000001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0.55118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0.74802999999999997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0.90551000000000004</v>
      </c>
    </row>
    <row r="343" spans="1:2">
      <c r="A343" s="1">
        <v>37506</v>
      </c>
      <c r="B343">
        <v>0.55118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0.11811000000000001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4.5669199999999996</v>
      </c>
      <c r="C367" s="96">
        <f>SUM(B259:B366)</f>
        <v>3.3070800000000005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0.55118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1.2204699999999999</v>
      </c>
    </row>
    <row r="23" spans="1:2">
      <c r="A23" s="1">
        <v>36822</v>
      </c>
      <c r="B23">
        <v>0.66929000000000005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2.20472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0.51180999999999999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0.11811000000000001</v>
      </c>
    </row>
    <row r="36" spans="1:2">
      <c r="A36" s="1">
        <v>36835</v>
      </c>
      <c r="B36">
        <v>3.9370000000000002E-2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0.47244000000000003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0.74802999999999997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0.27559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0.82677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0.35432999999999998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0.31496000000000002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0.35432999999999998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0.11811000000000001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0.55118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0.19685</v>
      </c>
    </row>
    <row r="284" spans="1:2">
      <c r="A284" s="1">
        <v>37082</v>
      </c>
      <c r="B284">
        <v>0.47244000000000003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0.55118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0.15748000000000001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0.74802999999999997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0.47244000000000003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0.31496000000000002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16.220439999999993</v>
      </c>
      <c r="C367" s="96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95</v>
      </c>
    </row>
    <row r="22" spans="1:2">
      <c r="A22" s="1">
        <v>36455</v>
      </c>
      <c r="B22" t="s">
        <v>95</v>
      </c>
    </row>
    <row r="23" spans="1:2">
      <c r="A23" s="1">
        <v>36456</v>
      </c>
      <c r="B23" t="s">
        <v>95</v>
      </c>
    </row>
    <row r="24" spans="1:2">
      <c r="A24" s="1">
        <v>36457</v>
      </c>
      <c r="B24" t="s">
        <v>95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0.19685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 t="s">
        <v>95</v>
      </c>
    </row>
    <row r="120" spans="1:2">
      <c r="A120" s="1">
        <v>36553</v>
      </c>
      <c r="B120" t="s">
        <v>95</v>
      </c>
    </row>
    <row r="121" spans="1:2">
      <c r="A121" s="1">
        <v>36554</v>
      </c>
      <c r="B121" t="s">
        <v>95</v>
      </c>
    </row>
    <row r="122" spans="1:2">
      <c r="A122" s="1">
        <v>36555</v>
      </c>
      <c r="B122" t="s">
        <v>95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0.55118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1.85039</v>
      </c>
    </row>
    <row r="158" spans="1:2">
      <c r="A158" s="1">
        <v>36591</v>
      </c>
      <c r="B158">
        <v>0.86614000000000002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0.43307000000000001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0.15748000000000001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1.02362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7.8740000000000004E-2</v>
      </c>
    </row>
    <row r="312" spans="1:2">
      <c r="A312" s="1">
        <v>36745</v>
      </c>
      <c r="B312">
        <v>0.23622000000000001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0.15748000000000001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4">
        <v>36799</v>
      </c>
      <c r="B366" s="103">
        <v>0</v>
      </c>
    </row>
    <row r="367" spans="1:3">
      <c r="A367" s="96"/>
      <c r="B367" s="96">
        <f>SUM(B1:B366)</f>
        <v>6.5747899999999992</v>
      </c>
      <c r="C367" s="96">
        <f>SUM(B259:B366)</f>
        <v>2.7559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0.11811000000000001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0.43307000000000001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0.15748000000000001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0.15748000000000001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7.8740000000000004E-2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0.78739999999999999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0.27559</v>
      </c>
    </row>
    <row r="169" spans="1:2">
      <c r="A169" s="1">
        <v>36236</v>
      </c>
      <c r="B169">
        <v>0.23622000000000001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0.86614000000000002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0.11811000000000001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0.35432999999999998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0.19685</v>
      </c>
    </row>
    <row r="281" spans="1:2">
      <c r="A281" s="1">
        <v>36348</v>
      </c>
      <c r="B281">
        <v>0.66929000000000005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1.37795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7.8740000000000004E-2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0.86614000000000002</v>
      </c>
    </row>
    <row r="300" spans="1:2">
      <c r="A300" s="1">
        <v>36367</v>
      </c>
      <c r="B300">
        <v>3.9370000000000002E-2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0.15748000000000001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1.3385800000000001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0.15748000000000001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0.94488000000000005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0.35432999999999998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0.11811000000000001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0.23622000000000001</v>
      </c>
    </row>
    <row r="355" spans="1:3">
      <c r="A355" s="1">
        <v>36422</v>
      </c>
      <c r="B355">
        <v>0.59055000000000002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0.82677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14.448789999999995</v>
      </c>
      <c r="C367" s="96">
        <f>SUM(B259:B366)</f>
        <v>9.0157299999999996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7.8740000000000004E-2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3.9370000000000002E-2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0.31496000000000002</v>
      </c>
    </row>
    <row r="68" spans="1:2">
      <c r="A68" s="1">
        <v>35771</v>
      </c>
      <c r="B68">
        <v>0.82677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0.43307000000000001</v>
      </c>
    </row>
    <row r="83" spans="1:2">
      <c r="A83" s="1">
        <v>35786</v>
      </c>
      <c r="B83">
        <v>0.90551000000000004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0.15748000000000001</v>
      </c>
    </row>
    <row r="96" spans="1:2">
      <c r="A96" s="1">
        <v>35799</v>
      </c>
      <c r="B96">
        <v>0.11811000000000001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0.11811000000000001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0.39369999999999999</v>
      </c>
    </row>
    <row r="127" spans="1:2">
      <c r="A127" s="1">
        <v>35830</v>
      </c>
      <c r="B127">
        <v>1.0629900000000001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1.1417299999999999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0.23622000000000001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0.78739999999999999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0.74802999999999997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0.35432999999999998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3.9370000000000002E-2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0.23622000000000001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3.9370000000000002E-2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0.35432999999999998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0.23622000000000001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0.39369999999999999</v>
      </c>
    </row>
    <row r="298" spans="1:2">
      <c r="A298" s="1">
        <v>36000</v>
      </c>
      <c r="B298">
        <v>0.31496000000000002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0.19685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7.8740000000000004E-2</v>
      </c>
    </row>
    <row r="312" spans="1:2">
      <c r="A312" s="1">
        <v>36014</v>
      </c>
      <c r="B312">
        <v>0.62992000000000004</v>
      </c>
    </row>
    <row r="313" spans="1:2">
      <c r="A313" s="1">
        <v>36015</v>
      </c>
      <c r="B313">
        <v>0.15748000000000001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0.47244000000000003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0.51180999999999999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0.23622000000000001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0.23622000000000001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0.70865999999999996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16.456659999999992</v>
      </c>
      <c r="C367" s="96">
        <f>SUM(B259:B366)</f>
        <v>4.9606200000000005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0.19685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7.8740000000000004E-2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0.31496000000000002</v>
      </c>
    </row>
    <row r="105" spans="1:2">
      <c r="A105" s="1">
        <v>35443</v>
      </c>
      <c r="B105">
        <v>1.73228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0.78739999999999999</v>
      </c>
    </row>
    <row r="119" spans="1:2">
      <c r="A119" s="1">
        <v>35457</v>
      </c>
      <c r="B119">
        <v>0.19685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1.6141700000000001</v>
      </c>
    </row>
    <row r="151" spans="1:2">
      <c r="A151" s="1">
        <v>35489</v>
      </c>
      <c r="B151">
        <v>0.62992000000000004</v>
      </c>
    </row>
    <row r="152" spans="1:2">
      <c r="A152" s="1"/>
    </row>
    <row r="153" spans="1:2">
      <c r="A153" s="1">
        <v>35490</v>
      </c>
      <c r="B153">
        <v>3.9370000000000002E-2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 t="s">
        <v>95</v>
      </c>
    </row>
    <row r="173" spans="1:2">
      <c r="A173" s="1">
        <v>35510</v>
      </c>
      <c r="B173" t="s">
        <v>95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0.47244000000000003</v>
      </c>
    </row>
    <row r="187" spans="1:2">
      <c r="A187" s="1">
        <v>35524</v>
      </c>
      <c r="B187">
        <v>0.55118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3.9370000000000002E-2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7.8740000000000004E-2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0.51180999999999999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0.39369999999999999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7.8740000000000004E-2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0.47244000000000003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0.43307000000000001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0.59055000000000002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0.66929000000000005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0.11811000000000001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0.78739999999999999</v>
      </c>
    </row>
    <row r="362" spans="1:3">
      <c r="A362" s="1">
        <v>35699</v>
      </c>
      <c r="B362">
        <v>1.0629900000000001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12.40155</v>
      </c>
      <c r="C367" s="96">
        <f>SUM(B259:B366)</f>
        <v>5.5511699999999999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0.51180999999999999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0.15748000000000001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0.70865999999999996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 t="s">
        <v>95</v>
      </c>
    </row>
    <row r="175" spans="1:2">
      <c r="A175" s="1">
        <v>35147</v>
      </c>
      <c r="B175" t="s">
        <v>95</v>
      </c>
    </row>
    <row r="176" spans="1:2">
      <c r="A176" s="1">
        <v>35148</v>
      </c>
      <c r="B176" t="s">
        <v>95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3.9370000000000002E-2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 t="s">
        <v>95</v>
      </c>
    </row>
    <row r="287" spans="1:2">
      <c r="A287" s="1">
        <v>35259</v>
      </c>
      <c r="B287" t="s">
        <v>95</v>
      </c>
    </row>
    <row r="288" spans="1:2">
      <c r="A288" s="1">
        <v>35260</v>
      </c>
      <c r="B288">
        <v>0.39369999999999999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0.31496000000000002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3.9370000000000002E-2</v>
      </c>
    </row>
    <row r="303" spans="1:2">
      <c r="A303" s="1">
        <v>35275</v>
      </c>
      <c r="B303">
        <v>3.9370000000000002E-2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0.66929000000000005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0.66929000000000005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0.62992000000000004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0.55118</v>
      </c>
    </row>
    <row r="342" spans="1:2">
      <c r="A342" s="1">
        <v>35314</v>
      </c>
      <c r="B342">
        <v>0.66929000000000005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0.94488000000000005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0.11811000000000001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4">
        <v>35338</v>
      </c>
      <c r="B366">
        <v>0</v>
      </c>
    </row>
    <row r="367" spans="1:3">
      <c r="A367" s="96"/>
      <c r="B367" s="96">
        <f>SUM(B1:B366)</f>
        <v>7.8346299999999998</v>
      </c>
      <c r="C367" s="96">
        <f>SUM(B259:B366)</f>
        <v>5.3936899999999994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0.66929000000000005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0.98424999999999996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7.8740000000000004E-2</v>
      </c>
    </row>
    <row r="86" spans="1:2">
      <c r="A86" s="1">
        <v>34693</v>
      </c>
      <c r="B86">
        <v>0.98424999999999996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0.23622000000000001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1.45669</v>
      </c>
    </row>
    <row r="97" spans="1:2">
      <c r="A97" s="1">
        <v>34704</v>
      </c>
      <c r="B97">
        <v>1.1417299999999999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0.27559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1.5354300000000001</v>
      </c>
    </row>
    <row r="118" spans="1:2">
      <c r="A118" s="1">
        <v>34725</v>
      </c>
      <c r="B118">
        <v>0.90551000000000004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0.35432999999999998</v>
      </c>
    </row>
    <row r="137" spans="1:2">
      <c r="A137" s="1">
        <v>34744</v>
      </c>
      <c r="B137">
        <v>2.4803099999999998</v>
      </c>
    </row>
    <row r="138" spans="1:2">
      <c r="A138" s="1">
        <v>34745</v>
      </c>
      <c r="B138">
        <v>0.51180999999999999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3.9370000000000002E-2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0.74802999999999997</v>
      </c>
    </row>
    <row r="158" spans="1:2">
      <c r="A158" s="1">
        <v>34764</v>
      </c>
      <c r="B158">
        <v>0.51180999999999999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0.19685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0.27559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0.23622000000000001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0.66929000000000005</v>
      </c>
    </row>
    <row r="317" spans="1:2">
      <c r="A317" s="1">
        <v>34923</v>
      </c>
      <c r="B317">
        <v>0.23622000000000001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0.66929000000000005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1.4173199999999999</v>
      </c>
    </row>
    <row r="326" spans="1:2">
      <c r="A326" s="1">
        <v>34932</v>
      </c>
      <c r="B326">
        <v>0.39369999999999999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0.11811000000000001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20.354290000000006</v>
      </c>
      <c r="C367" s="96">
        <f>SUM(B259:B366)</f>
        <v>4.6062899999999987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0.15748000000000001</v>
      </c>
    </row>
    <row r="6" spans="1:2">
      <c r="A6" s="1">
        <v>34248</v>
      </c>
      <c r="B6">
        <v>0.82677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0.15748000000000001</v>
      </c>
    </row>
    <row r="45" spans="1:2">
      <c r="A45" s="1">
        <v>34287</v>
      </c>
      <c r="B45">
        <v>1.2204699999999999</v>
      </c>
    </row>
    <row r="46" spans="1:2">
      <c r="A46" s="1">
        <v>34288</v>
      </c>
      <c r="B46">
        <v>0.23622000000000001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3.9370000000000002E-2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3.9370000000000002E-2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7.8740000000000004E-2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0.51180999999999999</v>
      </c>
    </row>
    <row r="131" spans="1:2">
      <c r="A131" s="1">
        <v>34373</v>
      </c>
      <c r="B131">
        <v>0.62992000000000004</v>
      </c>
    </row>
    <row r="132" spans="1:2">
      <c r="A132" s="1">
        <v>34374</v>
      </c>
      <c r="B132">
        <v>7.8740000000000004E-2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3.9370000000000002E-2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3.9370000000000002E-2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0.43307000000000001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0.27559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0.19685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0.62992000000000004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0.78739999999999999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0.11811000000000001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0.86614000000000002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0.86614000000000002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0.62992000000000004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1.45669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0.11811000000000001</v>
      </c>
    </row>
    <row r="347" spans="1:2">
      <c r="A347" s="1">
        <v>34588</v>
      </c>
      <c r="B347">
        <v>0.35432999999999998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0.15748000000000001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12.716509999999998</v>
      </c>
      <c r="C367" s="96">
        <f>SUM(B259:B366)</f>
        <v>6.4960499999999994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3.9370000000000002E-2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1.3385800000000001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1.1417299999999999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0.47244000000000003</v>
      </c>
    </row>
    <row r="89" spans="1:2">
      <c r="A89" s="1">
        <v>33966</v>
      </c>
      <c r="B89">
        <v>1.65354</v>
      </c>
    </row>
    <row r="90" spans="1:2">
      <c r="A90" s="1">
        <v>33967</v>
      </c>
      <c r="B90">
        <v>0.27559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1.6141700000000001</v>
      </c>
    </row>
    <row r="99" spans="1:2">
      <c r="A99" s="1">
        <v>33976</v>
      </c>
      <c r="B99">
        <v>2.40157</v>
      </c>
    </row>
    <row r="100" spans="1:2">
      <c r="A100" s="1">
        <v>33977</v>
      </c>
      <c r="B100">
        <v>1.45669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1.92913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1.73228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0.55118</v>
      </c>
    </row>
    <row r="109" spans="1:2">
      <c r="A109" s="1">
        <v>33986</v>
      </c>
      <c r="B109">
        <v>0.47244000000000003</v>
      </c>
    </row>
    <row r="110" spans="1:2">
      <c r="A110" s="1">
        <v>33987</v>
      </c>
      <c r="B110">
        <v>1.5748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0.19685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3.9370000000000002E-2</v>
      </c>
    </row>
    <row r="131" spans="1:2">
      <c r="A131" s="1">
        <v>34008</v>
      </c>
      <c r="B131">
        <v>2.1259800000000002</v>
      </c>
    </row>
    <row r="132" spans="1:2">
      <c r="A132" s="1">
        <v>34009</v>
      </c>
      <c r="B132">
        <v>0.90551000000000004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0.70865999999999996</v>
      </c>
    </row>
    <row r="143" spans="1:2">
      <c r="A143" s="1">
        <v>34020</v>
      </c>
      <c r="B143">
        <v>0.31496000000000002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0.19685</v>
      </c>
    </row>
    <row r="151" spans="1:2">
      <c r="A151" s="1">
        <v>34028</v>
      </c>
      <c r="B151">
        <v>0.62992000000000004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3.9370000000000002E-2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0.39369999999999999</v>
      </c>
    </row>
    <row r="179" spans="1:2">
      <c r="A179" s="1">
        <v>34055</v>
      </c>
      <c r="B179">
        <v>0.23622000000000001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3.9370000000000002E-2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3.9370000000000002E-2</v>
      </c>
    </row>
    <row r="310" spans="1:2">
      <c r="A310" s="1">
        <v>34186</v>
      </c>
      <c r="B310">
        <v>7.8740000000000004E-2</v>
      </c>
    </row>
    <row r="311" spans="1:2">
      <c r="A311" s="1">
        <v>34187</v>
      </c>
      <c r="B311">
        <v>0.74802999999999997</v>
      </c>
    </row>
    <row r="312" spans="1:2">
      <c r="A312" s="1">
        <v>34188</v>
      </c>
      <c r="B312">
        <v>0.15748000000000001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3.9370000000000002E-2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0.55118</v>
      </c>
    </row>
    <row r="334" spans="1:2">
      <c r="A334" s="1">
        <v>34210</v>
      </c>
      <c r="B334">
        <v>0.23622000000000001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0.15748000000000001</v>
      </c>
    </row>
    <row r="349" spans="1:2">
      <c r="A349" s="1">
        <v>34225</v>
      </c>
      <c r="B349">
        <v>0.31496000000000002</v>
      </c>
    </row>
    <row r="350" spans="1:2">
      <c r="A350" s="1">
        <v>34226</v>
      </c>
      <c r="B350">
        <v>0.23622000000000001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26.062940000000012</v>
      </c>
      <c r="C367" s="96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0.15748000000000001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0.19685</v>
      </c>
    </row>
    <row r="61" spans="1:2">
      <c r="A61" s="1">
        <v>33572</v>
      </c>
      <c r="B61">
        <v>0.78739999999999999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1.0629900000000001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0.19685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0.11811000000000001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3.9370000000000002E-2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0.31496000000000002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0.11811000000000001</v>
      </c>
    </row>
    <row r="98" spans="1:2">
      <c r="A98" s="1">
        <v>33609</v>
      </c>
      <c r="B98">
        <v>1.2598400000000001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7.8740000000000004E-2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2.2440899999999999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0.27559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1.10236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0.35432999999999998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0.66929000000000005</v>
      </c>
    </row>
    <row r="155" spans="1:2">
      <c r="A155" s="1">
        <v>33666</v>
      </c>
      <c r="B155">
        <v>3.9370000000000002E-2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0.66929000000000005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0.35432999999999998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1.37795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0.23622000000000001</v>
      </c>
    </row>
    <row r="184" spans="1:2">
      <c r="A184" s="1">
        <v>33695</v>
      </c>
      <c r="B184">
        <v>0.47244000000000003</v>
      </c>
    </row>
    <row r="185" spans="1:2">
      <c r="A185" s="1">
        <v>33696</v>
      </c>
      <c r="B185">
        <v>0.43307000000000001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0.51180999999999999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0.59055000000000002</v>
      </c>
    </row>
    <row r="244" spans="1:2">
      <c r="A244" s="1">
        <v>33755</v>
      </c>
      <c r="B244">
        <v>3.9370000000000002E-2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7.8740000000000004E-2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0.19685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7.8740000000000004E-2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1.8897600000000001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0.19685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7.8740000000000004E-2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1.6929099999999999</v>
      </c>
    </row>
    <row r="328" spans="1:2">
      <c r="A328" s="1">
        <v>33839</v>
      </c>
      <c r="B328">
        <v>0.47244000000000003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0.78739999999999999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4">
        <v>33877</v>
      </c>
      <c r="B366">
        <v>0</v>
      </c>
    </row>
    <row r="367" spans="1:3">
      <c r="A367" s="96"/>
      <c r="B367" s="96">
        <f>SUM(B1:B366)</f>
        <v>23.031450000000014</v>
      </c>
      <c r="C367" s="96">
        <f>SUM(B259:B366)</f>
        <v>5.7480199999999995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0.55118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0.19685</v>
      </c>
    </row>
    <row r="58" spans="1:2">
      <c r="A58" s="1">
        <v>33204</v>
      </c>
      <c r="B58">
        <v>3.9370000000000002E-2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3.9370000000000002E-2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7.8740000000000004E-2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7.8740000000000004E-2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0.51180999999999999</v>
      </c>
    </row>
    <row r="97" spans="1:2">
      <c r="A97" s="1">
        <v>33243</v>
      </c>
      <c r="B97">
        <v>0.39369999999999999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2.4803099999999998</v>
      </c>
    </row>
    <row r="152" spans="1:2">
      <c r="A152" s="1"/>
    </row>
    <row r="153" spans="1:2">
      <c r="A153" s="1">
        <v>33298</v>
      </c>
      <c r="B153">
        <v>0.86614000000000002</v>
      </c>
    </row>
    <row r="154" spans="1:2">
      <c r="A154" s="1">
        <v>33299</v>
      </c>
      <c r="B154">
        <v>0.31496000000000002</v>
      </c>
    </row>
    <row r="155" spans="1:2">
      <c r="A155" s="1">
        <v>33300</v>
      </c>
      <c r="B155">
        <v>3.9370000000000002E-2</v>
      </c>
    </row>
    <row r="156" spans="1:2">
      <c r="A156" s="1">
        <v>33301</v>
      </c>
      <c r="B156">
        <v>3.9370000000000002E-2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3.9370000000000002E-2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0.90551000000000004</v>
      </c>
    </row>
    <row r="179" spans="1:2">
      <c r="A179" s="1">
        <v>33324</v>
      </c>
      <c r="B179">
        <v>0.62992000000000004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0.19685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0.66929000000000005</v>
      </c>
    </row>
    <row r="316" spans="1:2">
      <c r="A316" s="1">
        <v>33461</v>
      </c>
      <c r="B316">
        <v>0.35432999999999998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0.11811000000000001</v>
      </c>
    </row>
    <row r="332" spans="1:2">
      <c r="A332" s="1">
        <v>33477</v>
      </c>
      <c r="B332">
        <v>0.23622000000000001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0.98424999999999996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0.19685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3.9370000000000002E-2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10.433049999999996</v>
      </c>
      <c r="C367" s="96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0.35432999999999998</v>
      </c>
    </row>
    <row r="5" spans="1:2">
      <c r="A5" s="1">
        <v>32786</v>
      </c>
      <c r="B5">
        <v>0.66929000000000005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0.11811000000000001</v>
      </c>
    </row>
    <row r="90" spans="1:2">
      <c r="A90" s="1">
        <v>32871</v>
      </c>
      <c r="B90">
        <v>0.35432999999999998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0.74802999999999997</v>
      </c>
    </row>
    <row r="95" spans="1:2">
      <c r="A95" s="1">
        <v>32876</v>
      </c>
      <c r="B95">
        <v>0.19685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0.11811000000000001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0.90551000000000004</v>
      </c>
    </row>
    <row r="110" spans="1:2">
      <c r="A110" s="1">
        <v>32891</v>
      </c>
      <c r="B110">
        <v>0.15748000000000001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0.31496000000000002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7.8740000000000004E-2</v>
      </c>
    </row>
    <row r="142" spans="1:2">
      <c r="A142" s="1">
        <v>32923</v>
      </c>
      <c r="B142">
        <v>0.43307000000000001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7.8740000000000004E-2</v>
      </c>
    </row>
    <row r="163" spans="1:2">
      <c r="A163" s="1">
        <v>32943</v>
      </c>
      <c r="B163">
        <v>0.27559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0.55118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3.9370000000000002E-2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0.15748000000000001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0.19685</v>
      </c>
    </row>
    <row r="277" spans="1:2">
      <c r="A277" s="1">
        <v>33057</v>
      </c>
      <c r="B277">
        <v>0.55118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3.9370000000000002E-2</v>
      </c>
    </row>
    <row r="281" spans="1:2">
      <c r="A281" s="1">
        <v>33061</v>
      </c>
      <c r="B281">
        <v>0.98424999999999996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7.8740000000000004E-2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0.55118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0.47244000000000003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0.70865999999999996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7.8740000000000004E-2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1.65354</v>
      </c>
    </row>
    <row r="320" spans="1:2">
      <c r="A320" s="1">
        <v>33100</v>
      </c>
      <c r="B320">
        <v>0.23622000000000001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0.11811000000000001</v>
      </c>
    </row>
    <row r="339" spans="1:2">
      <c r="A339" s="1">
        <v>33119</v>
      </c>
      <c r="B339">
        <v>0.94488000000000005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0.55118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0.11811000000000001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13.110209999999997</v>
      </c>
      <c r="C367" s="96">
        <f>SUM(B259:B366)</f>
        <v>7.3228200000000001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0.31496000000000002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0.74802999999999997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7.8740000000000004E-2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0.11811000000000001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0.31496000000000002</v>
      </c>
    </row>
    <row r="56" spans="1:2">
      <c r="A56" s="1">
        <v>32472</v>
      </c>
      <c r="B56">
        <v>0.47244000000000003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7.8740000000000004E-2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1.92913</v>
      </c>
    </row>
    <row r="97" spans="1:2">
      <c r="A97" s="1">
        <v>32513</v>
      </c>
      <c r="B97">
        <v>0.11811000000000001</v>
      </c>
    </row>
    <row r="98" spans="1:2">
      <c r="A98" s="1">
        <v>32514</v>
      </c>
      <c r="B98">
        <v>0.19685</v>
      </c>
    </row>
    <row r="99" spans="1:2">
      <c r="A99" s="1">
        <v>32515</v>
      </c>
      <c r="B99">
        <v>3.9370000000000002E-2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3.9370000000000002E-2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0.19685</v>
      </c>
    </row>
    <row r="119" spans="1:2">
      <c r="A119" s="1">
        <v>32535</v>
      </c>
      <c r="B119">
        <v>0.31496000000000002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3.9370000000000002E-2</v>
      </c>
    </row>
    <row r="128" spans="1:2">
      <c r="A128" s="1">
        <v>32544</v>
      </c>
      <c r="B128">
        <v>7.8740000000000004E-2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0.27559</v>
      </c>
    </row>
    <row r="178" spans="1:2">
      <c r="A178" s="1">
        <v>32593</v>
      </c>
      <c r="B178">
        <v>1.29921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3.9370000000000002E-2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0.15748000000000001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0.55118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0.15748000000000001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0.11811000000000001</v>
      </c>
    </row>
    <row r="304" spans="1:2">
      <c r="A304" s="1">
        <v>32719</v>
      </c>
      <c r="B304">
        <v>3.9370000000000002E-2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0.15748000000000001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1.2204699999999999</v>
      </c>
    </row>
    <row r="321" spans="1:2">
      <c r="A321" s="1">
        <v>32736</v>
      </c>
      <c r="B321">
        <v>7.8740000000000004E-2</v>
      </c>
    </row>
    <row r="322" spans="1:2">
      <c r="A322" s="1">
        <v>32737</v>
      </c>
      <c r="B322">
        <v>0.35432999999999998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0.19685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9.8818699999999975</v>
      </c>
      <c r="C367" s="96">
        <f>SUM(B259:B366)</f>
        <v>2.8740099999999997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95</v>
      </c>
    </row>
    <row r="2" spans="1:2">
      <c r="A2" s="1">
        <v>32052</v>
      </c>
      <c r="B2" t="s">
        <v>95</v>
      </c>
    </row>
    <row r="3" spans="1:2">
      <c r="A3" s="1">
        <v>32053</v>
      </c>
      <c r="B3" t="s">
        <v>95</v>
      </c>
    </row>
    <row r="4" spans="1:2">
      <c r="A4" s="1">
        <v>32054</v>
      </c>
      <c r="B4" t="s">
        <v>95</v>
      </c>
    </row>
    <row r="5" spans="1:2">
      <c r="A5" s="1">
        <v>32055</v>
      </c>
      <c r="B5" t="s">
        <v>95</v>
      </c>
    </row>
    <row r="6" spans="1:2">
      <c r="A6" s="1">
        <v>32056</v>
      </c>
      <c r="B6" t="s">
        <v>95</v>
      </c>
    </row>
    <row r="7" spans="1:2">
      <c r="A7" s="1">
        <v>32057</v>
      </c>
      <c r="B7" t="s">
        <v>95</v>
      </c>
    </row>
    <row r="8" spans="1:2">
      <c r="A8" s="1">
        <v>32058</v>
      </c>
      <c r="B8" t="s">
        <v>95</v>
      </c>
    </row>
    <row r="9" spans="1:2">
      <c r="A9" s="1">
        <v>32059</v>
      </c>
      <c r="B9" t="s">
        <v>95</v>
      </c>
    </row>
    <row r="10" spans="1:2">
      <c r="A10" s="1">
        <v>32060</v>
      </c>
      <c r="B10" t="s">
        <v>95</v>
      </c>
    </row>
    <row r="11" spans="1:2">
      <c r="A11" s="1">
        <v>32061</v>
      </c>
      <c r="B11" t="s">
        <v>95</v>
      </c>
    </row>
    <row r="12" spans="1:2">
      <c r="A12" s="1">
        <v>32062</v>
      </c>
      <c r="B12" t="s">
        <v>95</v>
      </c>
    </row>
    <row r="13" spans="1:2">
      <c r="A13" s="1">
        <v>32063</v>
      </c>
      <c r="B13" t="s">
        <v>95</v>
      </c>
    </row>
    <row r="14" spans="1:2">
      <c r="A14" s="1">
        <v>32064</v>
      </c>
      <c r="B14" t="s">
        <v>95</v>
      </c>
    </row>
    <row r="15" spans="1:2">
      <c r="A15" s="1">
        <v>32065</v>
      </c>
      <c r="B15" t="s">
        <v>95</v>
      </c>
    </row>
    <row r="16" spans="1:2">
      <c r="A16" s="1">
        <v>32066</v>
      </c>
      <c r="B16" t="s">
        <v>95</v>
      </c>
    </row>
    <row r="17" spans="1:2">
      <c r="A17" s="1">
        <v>32067</v>
      </c>
      <c r="B17" t="s">
        <v>95</v>
      </c>
    </row>
    <row r="18" spans="1:2">
      <c r="A18" s="1">
        <v>32068</v>
      </c>
      <c r="B18" t="s">
        <v>95</v>
      </c>
    </row>
    <row r="19" spans="1:2">
      <c r="A19" s="1">
        <v>32069</v>
      </c>
      <c r="B19" t="s">
        <v>95</v>
      </c>
    </row>
    <row r="20" spans="1:2">
      <c r="A20" s="1">
        <v>32070</v>
      </c>
      <c r="B20" t="s">
        <v>95</v>
      </c>
    </row>
    <row r="21" spans="1:2">
      <c r="A21" s="1">
        <v>32071</v>
      </c>
      <c r="B21" t="s">
        <v>95</v>
      </c>
    </row>
    <row r="22" spans="1:2">
      <c r="A22" s="1">
        <v>32072</v>
      </c>
      <c r="B22" t="s">
        <v>95</v>
      </c>
    </row>
    <row r="23" spans="1:2">
      <c r="A23" s="1">
        <v>32073</v>
      </c>
      <c r="B23" t="s">
        <v>95</v>
      </c>
    </row>
    <row r="24" spans="1:2">
      <c r="A24" s="1">
        <v>32074</v>
      </c>
      <c r="B24" t="s">
        <v>95</v>
      </c>
    </row>
    <row r="25" spans="1:2">
      <c r="A25" s="1">
        <v>32075</v>
      </c>
      <c r="B25" t="s">
        <v>95</v>
      </c>
    </row>
    <row r="26" spans="1:2">
      <c r="A26" s="1">
        <v>32076</v>
      </c>
      <c r="B26" t="s">
        <v>95</v>
      </c>
    </row>
    <row r="27" spans="1:2">
      <c r="A27" s="1">
        <v>32077</v>
      </c>
      <c r="B27" t="s">
        <v>95</v>
      </c>
    </row>
    <row r="28" spans="1:2">
      <c r="A28" s="1">
        <v>32078</v>
      </c>
      <c r="B28" t="s">
        <v>95</v>
      </c>
    </row>
    <row r="29" spans="1:2">
      <c r="A29" s="1">
        <v>32079</v>
      </c>
      <c r="B29" t="s">
        <v>95</v>
      </c>
    </row>
    <row r="30" spans="1:2">
      <c r="A30" s="1">
        <v>32080</v>
      </c>
      <c r="B30" t="s">
        <v>95</v>
      </c>
    </row>
    <row r="31" spans="1:2">
      <c r="A31" s="1">
        <v>32081</v>
      </c>
      <c r="B31" t="s">
        <v>95</v>
      </c>
    </row>
    <row r="32" spans="1:2">
      <c r="A32" s="1">
        <v>32082</v>
      </c>
      <c r="B32" t="s">
        <v>95</v>
      </c>
    </row>
    <row r="33" spans="1:2">
      <c r="A33" s="1">
        <v>32083</v>
      </c>
      <c r="B33" t="s">
        <v>95</v>
      </c>
    </row>
    <row r="34" spans="1:2">
      <c r="A34" s="1">
        <v>32084</v>
      </c>
      <c r="B34" t="s">
        <v>95</v>
      </c>
    </row>
    <row r="35" spans="1:2">
      <c r="A35" s="1">
        <v>32085</v>
      </c>
      <c r="B35" t="s">
        <v>95</v>
      </c>
    </row>
    <row r="36" spans="1:2">
      <c r="A36" s="1">
        <v>32086</v>
      </c>
      <c r="B36" t="s">
        <v>95</v>
      </c>
    </row>
    <row r="37" spans="1:2">
      <c r="A37" s="1">
        <v>32087</v>
      </c>
      <c r="B37" t="s">
        <v>95</v>
      </c>
    </row>
    <row r="38" spans="1:2">
      <c r="A38" s="1">
        <v>32088</v>
      </c>
      <c r="B38" t="s">
        <v>95</v>
      </c>
    </row>
    <row r="39" spans="1:2">
      <c r="A39" s="1">
        <v>32089</v>
      </c>
      <c r="B39" t="s">
        <v>95</v>
      </c>
    </row>
    <row r="40" spans="1:2">
      <c r="A40" s="1">
        <v>32090</v>
      </c>
      <c r="B40" t="s">
        <v>95</v>
      </c>
    </row>
    <row r="41" spans="1:2">
      <c r="A41" s="1">
        <v>32091</v>
      </c>
      <c r="B41" t="s">
        <v>95</v>
      </c>
    </row>
    <row r="42" spans="1:2">
      <c r="A42" s="1">
        <v>32092</v>
      </c>
      <c r="B42" t="s">
        <v>95</v>
      </c>
    </row>
    <row r="43" spans="1:2">
      <c r="A43" s="1">
        <v>32093</v>
      </c>
      <c r="B43" t="s">
        <v>95</v>
      </c>
    </row>
    <row r="44" spans="1:2">
      <c r="A44" s="1">
        <v>32094</v>
      </c>
      <c r="B44" t="s">
        <v>95</v>
      </c>
    </row>
    <row r="45" spans="1:2">
      <c r="A45" s="1">
        <v>32095</v>
      </c>
      <c r="B45" t="s">
        <v>95</v>
      </c>
    </row>
    <row r="46" spans="1:2">
      <c r="A46" s="1">
        <v>32096</v>
      </c>
      <c r="B46" t="s">
        <v>95</v>
      </c>
    </row>
    <row r="47" spans="1:2">
      <c r="A47" s="1">
        <v>32097</v>
      </c>
      <c r="B47">
        <v>3.9370000000000002E-2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0.43307000000000001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1.45669</v>
      </c>
    </row>
    <row r="79" spans="1:2">
      <c r="A79" s="1">
        <v>32129</v>
      </c>
      <c r="B79">
        <v>7.8740000000000004E-2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0.31496000000000002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0.98424999999999996</v>
      </c>
    </row>
    <row r="110" spans="1:2">
      <c r="A110" s="1">
        <v>32160</v>
      </c>
      <c r="B110">
        <v>0.82677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0.66929000000000005</v>
      </c>
    </row>
    <row r="126" spans="1:2">
      <c r="A126" s="1">
        <v>32176</v>
      </c>
      <c r="B126">
        <v>3.9370000000000002E-2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7.8740000000000004E-2</v>
      </c>
    </row>
    <row r="155" spans="1:2">
      <c r="A155" s="1">
        <v>32205</v>
      </c>
      <c r="B155">
        <v>0.51180999999999999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7.8740000000000004E-2</v>
      </c>
    </row>
    <row r="198" spans="1:2">
      <c r="A198" s="1">
        <v>32248</v>
      </c>
      <c r="B198">
        <v>0.15748000000000001</v>
      </c>
    </row>
    <row r="199" spans="1:2">
      <c r="A199" s="1">
        <v>32249</v>
      </c>
      <c r="B199">
        <v>0.39369999999999999</v>
      </c>
    </row>
    <row r="200" spans="1:2">
      <c r="A200" s="1">
        <v>32250</v>
      </c>
      <c r="B200">
        <v>7.8740000000000004E-2</v>
      </c>
    </row>
    <row r="201" spans="1:2">
      <c r="A201" s="1">
        <v>32251</v>
      </c>
      <c r="B201">
        <v>0.15748000000000001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0.39369999999999999</v>
      </c>
    </row>
    <row r="205" spans="1:2">
      <c r="A205" s="1">
        <v>32255</v>
      </c>
      <c r="B205">
        <v>0.59055000000000002</v>
      </c>
    </row>
    <row r="206" spans="1:2">
      <c r="A206" s="1">
        <v>32256</v>
      </c>
      <c r="B206">
        <v>0.39369999999999999</v>
      </c>
    </row>
    <row r="207" spans="1:2">
      <c r="A207" s="1">
        <v>32257</v>
      </c>
      <c r="B207">
        <v>7.8740000000000004E-2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3.9370000000000002E-2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0.19685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3.9370000000000002E-2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0.15748000000000001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0.23622000000000001</v>
      </c>
    </row>
    <row r="325" spans="1:2">
      <c r="A325" s="1">
        <v>32375</v>
      </c>
      <c r="B325">
        <v>7.8740000000000004E-2</v>
      </c>
    </row>
    <row r="326" spans="1:2">
      <c r="A326" s="1">
        <v>32376</v>
      </c>
      <c r="B326">
        <v>0.55118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0.66929000000000005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1.3385800000000001</v>
      </c>
    </row>
    <row r="335" spans="1:2">
      <c r="A335" s="1">
        <v>32385</v>
      </c>
      <c r="B335">
        <v>0.23622000000000001</v>
      </c>
    </row>
    <row r="336" spans="1:2">
      <c r="A336" s="1">
        <v>32386</v>
      </c>
      <c r="B336">
        <v>7.8740000000000004E-2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0.11811000000000001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04">
        <v>32416</v>
      </c>
      <c r="B366" s="103">
        <v>0</v>
      </c>
    </row>
    <row r="367" spans="1:3">
      <c r="A367" s="96"/>
      <c r="B367" s="96">
        <f>SUM(B1:B366)</f>
        <v>11.771629999999996</v>
      </c>
      <c r="C367" s="96">
        <f>SUM(B259:B366)</f>
        <v>3.7795199999999998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3.9370000000000002E-2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7.8740000000000004E-2</v>
      </c>
    </row>
    <row r="10" spans="1:2">
      <c r="A10" s="1">
        <v>31695</v>
      </c>
      <c r="B10">
        <v>0.62992000000000004</v>
      </c>
    </row>
    <row r="11" spans="1:2">
      <c r="A11" s="1">
        <v>31696</v>
      </c>
      <c r="B11">
        <v>0.27559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 t="s">
        <v>95</v>
      </c>
    </row>
    <row r="33" spans="1:2">
      <c r="A33" s="1">
        <v>31718</v>
      </c>
      <c r="B33" t="s">
        <v>95</v>
      </c>
    </row>
    <row r="34" spans="1:2">
      <c r="A34" s="1">
        <v>31719</v>
      </c>
      <c r="B34" t="s">
        <v>95</v>
      </c>
    </row>
    <row r="35" spans="1:2">
      <c r="A35" s="1">
        <v>31720</v>
      </c>
      <c r="B35" t="s">
        <v>95</v>
      </c>
    </row>
    <row r="36" spans="1:2">
      <c r="A36" s="1">
        <v>31721</v>
      </c>
      <c r="B36" t="s">
        <v>95</v>
      </c>
    </row>
    <row r="37" spans="1:2">
      <c r="A37" s="1">
        <v>31722</v>
      </c>
      <c r="B37" t="s">
        <v>95</v>
      </c>
    </row>
    <row r="38" spans="1:2">
      <c r="A38" s="1">
        <v>31723</v>
      </c>
      <c r="B38" t="s">
        <v>95</v>
      </c>
    </row>
    <row r="39" spans="1:2">
      <c r="A39" s="1">
        <v>31724</v>
      </c>
      <c r="B39" t="s">
        <v>95</v>
      </c>
    </row>
    <row r="40" spans="1:2">
      <c r="A40" s="1">
        <v>31725</v>
      </c>
      <c r="B40" t="s">
        <v>95</v>
      </c>
    </row>
    <row r="41" spans="1:2">
      <c r="A41" s="1">
        <v>31726</v>
      </c>
      <c r="B41" t="s">
        <v>95</v>
      </c>
    </row>
    <row r="42" spans="1:2">
      <c r="A42" s="1">
        <v>31727</v>
      </c>
      <c r="B42" t="s">
        <v>95</v>
      </c>
    </row>
    <row r="43" spans="1:2">
      <c r="A43" s="1">
        <v>31728</v>
      </c>
      <c r="B43" t="s">
        <v>95</v>
      </c>
    </row>
    <row r="44" spans="1:2">
      <c r="A44" s="1">
        <v>31729</v>
      </c>
      <c r="B44" t="s">
        <v>95</v>
      </c>
    </row>
    <row r="45" spans="1:2">
      <c r="A45" s="1">
        <v>31730</v>
      </c>
      <c r="B45" t="s">
        <v>95</v>
      </c>
    </row>
    <row r="46" spans="1:2">
      <c r="A46" s="1">
        <v>31731</v>
      </c>
      <c r="B46" t="s">
        <v>95</v>
      </c>
    </row>
    <row r="47" spans="1:2">
      <c r="A47" s="1">
        <v>31732</v>
      </c>
      <c r="B47" t="s">
        <v>95</v>
      </c>
    </row>
    <row r="48" spans="1:2">
      <c r="A48" s="1">
        <v>31733</v>
      </c>
      <c r="B48" t="s">
        <v>95</v>
      </c>
    </row>
    <row r="49" spans="1:2">
      <c r="A49" s="1">
        <v>31734</v>
      </c>
      <c r="B49" t="s">
        <v>95</v>
      </c>
    </row>
    <row r="50" spans="1:2">
      <c r="A50" s="1">
        <v>31735</v>
      </c>
      <c r="B50" t="s">
        <v>95</v>
      </c>
    </row>
    <row r="51" spans="1:2">
      <c r="A51" s="1">
        <v>31736</v>
      </c>
      <c r="B51" t="s">
        <v>95</v>
      </c>
    </row>
    <row r="52" spans="1:2">
      <c r="A52" s="1">
        <v>31737</v>
      </c>
      <c r="B52" t="s">
        <v>95</v>
      </c>
    </row>
    <row r="53" spans="1:2">
      <c r="A53" s="1">
        <v>31738</v>
      </c>
      <c r="B53" t="s">
        <v>95</v>
      </c>
    </row>
    <row r="54" spans="1:2">
      <c r="A54" s="1">
        <v>31739</v>
      </c>
      <c r="B54" t="s">
        <v>95</v>
      </c>
    </row>
    <row r="55" spans="1:2">
      <c r="A55" s="1">
        <v>31740</v>
      </c>
      <c r="B55" t="s">
        <v>95</v>
      </c>
    </row>
    <row r="56" spans="1:2">
      <c r="A56" s="1">
        <v>31741</v>
      </c>
      <c r="B56" t="s">
        <v>95</v>
      </c>
    </row>
    <row r="57" spans="1:2">
      <c r="A57" s="1">
        <v>31742</v>
      </c>
      <c r="B57" t="s">
        <v>95</v>
      </c>
    </row>
    <row r="58" spans="1:2">
      <c r="A58" s="1">
        <v>31743</v>
      </c>
      <c r="B58" t="s">
        <v>95</v>
      </c>
    </row>
    <row r="59" spans="1:2">
      <c r="A59" s="1">
        <v>31744</v>
      </c>
      <c r="B59" t="s">
        <v>95</v>
      </c>
    </row>
    <row r="60" spans="1:2">
      <c r="A60" s="1">
        <v>31745</v>
      </c>
      <c r="B60" t="s">
        <v>95</v>
      </c>
    </row>
    <row r="61" spans="1:2">
      <c r="A61" s="1">
        <v>31746</v>
      </c>
      <c r="B61" t="s">
        <v>95</v>
      </c>
    </row>
    <row r="62" spans="1:2">
      <c r="A62" s="1">
        <v>31747</v>
      </c>
      <c r="B62" t="s">
        <v>95</v>
      </c>
    </row>
    <row r="63" spans="1:2">
      <c r="A63" s="1">
        <v>31748</v>
      </c>
      <c r="B63" t="s">
        <v>95</v>
      </c>
    </row>
    <row r="64" spans="1:2">
      <c r="A64" s="1">
        <v>31749</v>
      </c>
      <c r="B64" t="s">
        <v>95</v>
      </c>
    </row>
    <row r="65" spans="1:2">
      <c r="A65" s="1">
        <v>31750</v>
      </c>
      <c r="B65" t="s">
        <v>95</v>
      </c>
    </row>
    <row r="66" spans="1:2">
      <c r="A66" s="1">
        <v>31751</v>
      </c>
      <c r="B66" t="s">
        <v>95</v>
      </c>
    </row>
    <row r="67" spans="1:2">
      <c r="A67" s="1">
        <v>31752</v>
      </c>
      <c r="B67" t="s">
        <v>95</v>
      </c>
    </row>
    <row r="68" spans="1:2">
      <c r="A68" s="1">
        <v>31753</v>
      </c>
      <c r="B68" t="s">
        <v>95</v>
      </c>
    </row>
    <row r="69" spans="1:2">
      <c r="A69" s="1">
        <v>31754</v>
      </c>
      <c r="B69" t="s">
        <v>95</v>
      </c>
    </row>
    <row r="70" spans="1:2">
      <c r="A70" s="1">
        <v>31755</v>
      </c>
      <c r="B70" t="s">
        <v>95</v>
      </c>
    </row>
    <row r="71" spans="1:2">
      <c r="A71" s="1">
        <v>31756</v>
      </c>
      <c r="B71" t="s">
        <v>95</v>
      </c>
    </row>
    <row r="72" spans="1:2">
      <c r="A72" s="1">
        <v>31757</v>
      </c>
      <c r="B72" t="s">
        <v>95</v>
      </c>
    </row>
    <row r="73" spans="1:2">
      <c r="A73" s="1">
        <v>31758</v>
      </c>
      <c r="B73" t="s">
        <v>95</v>
      </c>
    </row>
    <row r="74" spans="1:2">
      <c r="A74" s="1">
        <v>31759</v>
      </c>
      <c r="B74" t="s">
        <v>95</v>
      </c>
    </row>
    <row r="75" spans="1:2">
      <c r="A75" s="1">
        <v>31760</v>
      </c>
      <c r="B75" t="s">
        <v>95</v>
      </c>
    </row>
    <row r="76" spans="1:2">
      <c r="A76" s="1">
        <v>31761</v>
      </c>
      <c r="B76" t="s">
        <v>95</v>
      </c>
    </row>
    <row r="77" spans="1:2">
      <c r="A77" s="1">
        <v>31762</v>
      </c>
      <c r="B77" t="s">
        <v>95</v>
      </c>
    </row>
    <row r="78" spans="1:2">
      <c r="A78" s="1">
        <v>31763</v>
      </c>
      <c r="B78" t="s">
        <v>95</v>
      </c>
    </row>
    <row r="79" spans="1:2">
      <c r="A79" s="1">
        <v>31764</v>
      </c>
      <c r="B79" t="s">
        <v>95</v>
      </c>
    </row>
    <row r="80" spans="1:2">
      <c r="A80" s="1">
        <v>31765</v>
      </c>
      <c r="B80" t="s">
        <v>95</v>
      </c>
    </row>
    <row r="81" spans="1:2">
      <c r="A81" s="1">
        <v>31766</v>
      </c>
      <c r="B81" t="s">
        <v>95</v>
      </c>
    </row>
    <row r="82" spans="1:2">
      <c r="A82" s="1">
        <v>31767</v>
      </c>
      <c r="B82" t="s">
        <v>95</v>
      </c>
    </row>
    <row r="83" spans="1:2">
      <c r="A83" s="1">
        <v>31768</v>
      </c>
      <c r="B83" t="s">
        <v>95</v>
      </c>
    </row>
    <row r="84" spans="1:2">
      <c r="A84" s="1">
        <v>31769</v>
      </c>
      <c r="B84" t="s">
        <v>95</v>
      </c>
    </row>
    <row r="85" spans="1:2">
      <c r="A85" s="1">
        <v>31770</v>
      </c>
      <c r="B85" t="s">
        <v>95</v>
      </c>
    </row>
    <row r="86" spans="1:2">
      <c r="A86" s="1">
        <v>31771</v>
      </c>
      <c r="B86" t="s">
        <v>95</v>
      </c>
    </row>
    <row r="87" spans="1:2">
      <c r="A87" s="1">
        <v>31772</v>
      </c>
      <c r="B87" t="s">
        <v>95</v>
      </c>
    </row>
    <row r="88" spans="1:2">
      <c r="A88" s="1">
        <v>31773</v>
      </c>
      <c r="B88" t="s">
        <v>95</v>
      </c>
    </row>
    <row r="89" spans="1:2">
      <c r="A89" s="1">
        <v>31774</v>
      </c>
      <c r="B89" t="s">
        <v>95</v>
      </c>
    </row>
    <row r="90" spans="1:2">
      <c r="A90" s="1">
        <v>31775</v>
      </c>
      <c r="B90" t="s">
        <v>95</v>
      </c>
    </row>
    <row r="91" spans="1:2">
      <c r="A91" s="1">
        <v>31776</v>
      </c>
      <c r="B91" t="s">
        <v>95</v>
      </c>
    </row>
    <row r="92" spans="1:2">
      <c r="A92" s="1">
        <v>31777</v>
      </c>
      <c r="B92" t="s">
        <v>95</v>
      </c>
    </row>
    <row r="93" spans="1:2">
      <c r="A93" s="1">
        <v>31778</v>
      </c>
      <c r="B93" t="s">
        <v>95</v>
      </c>
    </row>
    <row r="94" spans="1:2">
      <c r="A94" s="1">
        <v>31779</v>
      </c>
      <c r="B94" t="s">
        <v>95</v>
      </c>
    </row>
    <row r="95" spans="1:2">
      <c r="A95" s="1">
        <v>31780</v>
      </c>
      <c r="B95" t="s">
        <v>95</v>
      </c>
    </row>
    <row r="96" spans="1:2">
      <c r="A96" s="1">
        <v>31781</v>
      </c>
      <c r="B96" t="s">
        <v>95</v>
      </c>
    </row>
    <row r="97" spans="1:2">
      <c r="A97" s="1">
        <v>31782</v>
      </c>
      <c r="B97" t="s">
        <v>95</v>
      </c>
    </row>
    <row r="98" spans="1:2">
      <c r="A98" s="1">
        <v>31783</v>
      </c>
      <c r="B98" t="s">
        <v>95</v>
      </c>
    </row>
    <row r="99" spans="1:2">
      <c r="A99" s="1">
        <v>31784</v>
      </c>
      <c r="B99" t="s">
        <v>95</v>
      </c>
    </row>
    <row r="100" spans="1:2">
      <c r="A100" s="1">
        <v>31785</v>
      </c>
      <c r="B100" t="s">
        <v>95</v>
      </c>
    </row>
    <row r="101" spans="1:2">
      <c r="A101" s="1">
        <v>31786</v>
      </c>
      <c r="B101" t="s">
        <v>95</v>
      </c>
    </row>
    <row r="102" spans="1:2">
      <c r="A102" s="1">
        <v>31787</v>
      </c>
      <c r="B102" t="s">
        <v>95</v>
      </c>
    </row>
    <row r="103" spans="1:2">
      <c r="A103" s="1">
        <v>31788</v>
      </c>
      <c r="B103" t="s">
        <v>95</v>
      </c>
    </row>
    <row r="104" spans="1:2">
      <c r="A104" s="1">
        <v>31789</v>
      </c>
      <c r="B104" t="s">
        <v>95</v>
      </c>
    </row>
    <row r="105" spans="1:2">
      <c r="A105" s="1">
        <v>31790</v>
      </c>
      <c r="B105" t="s">
        <v>95</v>
      </c>
    </row>
    <row r="106" spans="1:2">
      <c r="A106" s="1">
        <v>31791</v>
      </c>
      <c r="B106" t="s">
        <v>95</v>
      </c>
    </row>
    <row r="107" spans="1:2">
      <c r="A107" s="1">
        <v>31792</v>
      </c>
      <c r="B107" t="s">
        <v>95</v>
      </c>
    </row>
    <row r="108" spans="1:2">
      <c r="A108" s="1">
        <v>31793</v>
      </c>
      <c r="B108" t="s">
        <v>95</v>
      </c>
    </row>
    <row r="109" spans="1:2">
      <c r="A109" s="1">
        <v>31794</v>
      </c>
      <c r="B109" t="s">
        <v>95</v>
      </c>
    </row>
    <row r="110" spans="1:2">
      <c r="A110" s="1">
        <v>31795</v>
      </c>
      <c r="B110" t="s">
        <v>95</v>
      </c>
    </row>
    <row r="111" spans="1:2">
      <c r="A111" s="1">
        <v>31796</v>
      </c>
      <c r="B111" t="s">
        <v>95</v>
      </c>
    </row>
    <row r="112" spans="1:2">
      <c r="A112" s="1">
        <v>31797</v>
      </c>
      <c r="B112" t="s">
        <v>95</v>
      </c>
    </row>
    <row r="113" spans="1:2">
      <c r="A113" s="1">
        <v>31798</v>
      </c>
      <c r="B113" t="s">
        <v>95</v>
      </c>
    </row>
    <row r="114" spans="1:2">
      <c r="A114" s="1">
        <v>31799</v>
      </c>
      <c r="B114" t="s">
        <v>95</v>
      </c>
    </row>
    <row r="115" spans="1:2">
      <c r="A115" s="1">
        <v>31800</v>
      </c>
      <c r="B115" t="s">
        <v>95</v>
      </c>
    </row>
    <row r="116" spans="1:2">
      <c r="A116" s="1">
        <v>31801</v>
      </c>
      <c r="B116" t="s">
        <v>95</v>
      </c>
    </row>
    <row r="117" spans="1:2">
      <c r="A117" s="1">
        <v>31802</v>
      </c>
      <c r="B117" t="s">
        <v>95</v>
      </c>
    </row>
    <row r="118" spans="1:2">
      <c r="A118" s="1">
        <v>31803</v>
      </c>
      <c r="B118" t="s">
        <v>95</v>
      </c>
    </row>
    <row r="119" spans="1:2">
      <c r="A119" s="1">
        <v>31804</v>
      </c>
      <c r="B119" t="s">
        <v>95</v>
      </c>
    </row>
    <row r="120" spans="1:2">
      <c r="A120" s="1">
        <v>31805</v>
      </c>
      <c r="B120" t="s">
        <v>95</v>
      </c>
    </row>
    <row r="121" spans="1:2">
      <c r="A121" s="1">
        <v>31806</v>
      </c>
      <c r="B121" t="s">
        <v>95</v>
      </c>
    </row>
    <row r="122" spans="1:2">
      <c r="A122" s="1">
        <v>31807</v>
      </c>
      <c r="B122" t="s">
        <v>95</v>
      </c>
    </row>
    <row r="123" spans="1:2">
      <c r="A123" s="1">
        <v>31808</v>
      </c>
      <c r="B123" t="s">
        <v>95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0.98424999999999996</v>
      </c>
    </row>
    <row r="148" spans="1:2">
      <c r="A148" s="1">
        <v>31833</v>
      </c>
      <c r="B148">
        <v>0.31496000000000002</v>
      </c>
    </row>
    <row r="149" spans="1:2">
      <c r="A149" s="1">
        <v>31834</v>
      </c>
      <c r="B149">
        <v>0.35432999999999998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3.9370000000000002E-2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7.8740000000000004E-2</v>
      </c>
    </row>
    <row r="168" spans="1:2">
      <c r="A168" s="1">
        <v>31852</v>
      </c>
      <c r="B168">
        <v>0.15748000000000001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0.11811000000000001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0.11811000000000001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3.9370000000000002E-2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3.9370000000000002E-2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 t="s">
        <v>95</v>
      </c>
    </row>
    <row r="215" spans="1:2">
      <c r="A215" s="1">
        <v>31899</v>
      </c>
      <c r="B215" t="s">
        <v>95</v>
      </c>
    </row>
    <row r="216" spans="1:2">
      <c r="A216" s="1">
        <v>31900</v>
      </c>
      <c r="B216" t="s">
        <v>95</v>
      </c>
    </row>
    <row r="217" spans="1:2">
      <c r="A217" s="1">
        <v>31901</v>
      </c>
      <c r="B217" t="s">
        <v>95</v>
      </c>
    </row>
    <row r="218" spans="1:2">
      <c r="A218" s="1">
        <v>31902</v>
      </c>
      <c r="B218" t="s">
        <v>95</v>
      </c>
    </row>
    <row r="219" spans="1:2">
      <c r="A219" s="1">
        <v>31903</v>
      </c>
      <c r="B219" t="s">
        <v>95</v>
      </c>
    </row>
    <row r="220" spans="1:2">
      <c r="A220" s="1">
        <v>31904</v>
      </c>
      <c r="B220" t="s">
        <v>95</v>
      </c>
    </row>
    <row r="221" spans="1:2">
      <c r="A221" s="1">
        <v>31905</v>
      </c>
      <c r="B221" t="s">
        <v>95</v>
      </c>
    </row>
    <row r="222" spans="1:2">
      <c r="A222" s="1">
        <v>31906</v>
      </c>
      <c r="B222" t="s">
        <v>95</v>
      </c>
    </row>
    <row r="223" spans="1:2">
      <c r="A223" s="1">
        <v>31907</v>
      </c>
      <c r="B223" t="s">
        <v>95</v>
      </c>
    </row>
    <row r="224" spans="1:2">
      <c r="A224" s="1">
        <v>31908</v>
      </c>
      <c r="B224" t="s">
        <v>95</v>
      </c>
    </row>
    <row r="225" spans="1:2">
      <c r="A225" s="1">
        <v>31909</v>
      </c>
      <c r="B225" t="s">
        <v>95</v>
      </c>
    </row>
    <row r="226" spans="1:2">
      <c r="A226" s="1">
        <v>31910</v>
      </c>
      <c r="B226" t="s">
        <v>95</v>
      </c>
    </row>
    <row r="227" spans="1:2">
      <c r="A227" s="1">
        <v>31911</v>
      </c>
      <c r="B227" t="s">
        <v>95</v>
      </c>
    </row>
    <row r="228" spans="1:2">
      <c r="A228" s="1">
        <v>31912</v>
      </c>
      <c r="B228" t="s">
        <v>95</v>
      </c>
    </row>
    <row r="229" spans="1:2">
      <c r="A229" s="1">
        <v>31913</v>
      </c>
      <c r="B229" t="s">
        <v>95</v>
      </c>
    </row>
    <row r="230" spans="1:2">
      <c r="A230" s="1">
        <v>31914</v>
      </c>
      <c r="B230" t="s">
        <v>95</v>
      </c>
    </row>
    <row r="231" spans="1:2">
      <c r="A231" s="1">
        <v>31915</v>
      </c>
      <c r="B231" t="s">
        <v>95</v>
      </c>
    </row>
    <row r="232" spans="1:2">
      <c r="A232" s="1">
        <v>31916</v>
      </c>
      <c r="B232" t="s">
        <v>95</v>
      </c>
    </row>
    <row r="233" spans="1:2">
      <c r="A233" s="1">
        <v>31917</v>
      </c>
      <c r="B233" t="s">
        <v>95</v>
      </c>
    </row>
    <row r="234" spans="1:2">
      <c r="A234" s="1">
        <v>31918</v>
      </c>
      <c r="B234" t="s">
        <v>95</v>
      </c>
    </row>
    <row r="235" spans="1:2">
      <c r="A235" s="1">
        <v>31919</v>
      </c>
      <c r="B235" t="s">
        <v>95</v>
      </c>
    </row>
    <row r="236" spans="1:2">
      <c r="A236" s="1">
        <v>31920</v>
      </c>
      <c r="B236" t="s">
        <v>95</v>
      </c>
    </row>
    <row r="237" spans="1:2">
      <c r="A237" s="1">
        <v>31921</v>
      </c>
      <c r="B237" t="s">
        <v>95</v>
      </c>
    </row>
    <row r="238" spans="1:2">
      <c r="A238" s="1">
        <v>31922</v>
      </c>
      <c r="B238" t="s">
        <v>95</v>
      </c>
    </row>
    <row r="239" spans="1:2">
      <c r="A239" s="1">
        <v>31923</v>
      </c>
      <c r="B239" t="s">
        <v>95</v>
      </c>
    </row>
    <row r="240" spans="1:2">
      <c r="A240" s="1">
        <v>31924</v>
      </c>
      <c r="B240" t="s">
        <v>95</v>
      </c>
    </row>
    <row r="241" spans="1:2">
      <c r="A241" s="1">
        <v>31925</v>
      </c>
      <c r="B241" t="s">
        <v>95</v>
      </c>
    </row>
    <row r="242" spans="1:2">
      <c r="A242" s="1">
        <v>31926</v>
      </c>
      <c r="B242" t="s">
        <v>95</v>
      </c>
    </row>
    <row r="243" spans="1:2">
      <c r="A243" s="1">
        <v>31927</v>
      </c>
      <c r="B243" t="s">
        <v>95</v>
      </c>
    </row>
    <row r="244" spans="1:2">
      <c r="A244" s="1">
        <v>31928</v>
      </c>
      <c r="B244" t="s">
        <v>95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3.9370000000000002E-2</v>
      </c>
    </row>
    <row r="290" spans="1:2">
      <c r="A290" s="1">
        <v>31974</v>
      </c>
      <c r="B290">
        <v>0.51180999999999999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3.9370000000000002E-2</v>
      </c>
    </row>
    <row r="302" spans="1:2">
      <c r="A302" s="1">
        <v>31986</v>
      </c>
      <c r="B302">
        <v>7.8740000000000004E-2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7.8740000000000004E-2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0.23622000000000001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7.8740000000000004E-2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0.62992000000000004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0.19685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0.19685</v>
      </c>
    </row>
    <row r="359" spans="1:3">
      <c r="A359" s="1">
        <v>32043</v>
      </c>
      <c r="B359">
        <v>3.9370000000000002E-2</v>
      </c>
    </row>
    <row r="360" spans="1:3">
      <c r="A360" s="1">
        <v>32044</v>
      </c>
      <c r="B360">
        <v>0.43307000000000001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3.9370000000000002E-2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 s="103">
        <v>3.9370000000000002E-2</v>
      </c>
    </row>
    <row r="367" spans="1:3">
      <c r="A367" s="96"/>
      <c r="B367" s="96">
        <f>SUM(B1:B366)</f>
        <v>5.9055000000000009</v>
      </c>
      <c r="C367" s="96">
        <f>SUM(B259:B366)</f>
        <v>2.6377899999999999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3.9370000000000002E-2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0.86614000000000002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3.9370000000000002E-2</v>
      </c>
    </row>
    <row r="17" spans="1:2">
      <c r="A17" s="1">
        <v>31337</v>
      </c>
      <c r="B17">
        <v>7.8740000000000004E-2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7.8740000000000004E-2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0.43307000000000001</v>
      </c>
    </row>
    <row r="43" spans="1:2">
      <c r="A43" s="1">
        <v>31363</v>
      </c>
      <c r="B43">
        <v>0.90551000000000004</v>
      </c>
    </row>
    <row r="44" spans="1:2">
      <c r="A44" s="1">
        <v>31364</v>
      </c>
      <c r="B44">
        <v>3.9370000000000002E-2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2.2834599999999998</v>
      </c>
    </row>
    <row r="57" spans="1:2">
      <c r="A57" s="1">
        <v>31377</v>
      </c>
      <c r="B57">
        <v>0.15748000000000001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0.62992000000000004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3.9370000000000002E-2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7.8740000000000004E-2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0.27559</v>
      </c>
    </row>
    <row r="124" spans="1:2">
      <c r="A124" s="1">
        <v>31444</v>
      </c>
      <c r="B124">
        <v>7.8740000000000004E-2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0.15748000000000001</v>
      </c>
    </row>
    <row r="132" spans="1:2">
      <c r="A132" s="1">
        <v>31452</v>
      </c>
      <c r="B132">
        <v>0.11811000000000001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0.15748000000000001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0.55118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0.15748000000000001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0.51180999999999999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0.15748000000000001</v>
      </c>
    </row>
    <row r="169" spans="1:2">
      <c r="A169" s="1">
        <v>31488</v>
      </c>
      <c r="B169">
        <v>0.27559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0.23622000000000001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7.8740000000000004E-2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7.8740000000000004E-2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1.37795</v>
      </c>
    </row>
    <row r="277" spans="1:2">
      <c r="A277" s="1">
        <v>31596</v>
      </c>
      <c r="B277">
        <v>7.8740000000000004E-2</v>
      </c>
    </row>
    <row r="278" spans="1:2">
      <c r="A278" s="1">
        <v>31597</v>
      </c>
      <c r="B278">
        <v>0.15748000000000001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0.86614000000000002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7.8740000000000004E-2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1.02362</v>
      </c>
    </row>
    <row r="296" spans="1:2">
      <c r="A296" s="1">
        <v>31615</v>
      </c>
      <c r="B296">
        <v>0.19685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0.62992000000000004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0.11811000000000001</v>
      </c>
    </row>
    <row r="332" spans="1:2">
      <c r="A332" s="1">
        <v>31651</v>
      </c>
      <c r="B332">
        <v>1.2204699999999999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7.8740000000000004E-2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0.15748000000000001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0.66929000000000005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7.8740000000000004E-2</v>
      </c>
    </row>
    <row r="359" spans="1:3">
      <c r="A359" s="1">
        <v>31678</v>
      </c>
      <c r="B359">
        <v>0.31496000000000002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6"/>
      <c r="B367" s="96">
        <f>SUM(B1:B366)</f>
        <v>15.629889999999994</v>
      </c>
      <c r="C367" s="96">
        <f>SUM(B259:B366)</f>
        <v>7.047229999999999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0.11811000000000001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3.9370000000000002E-2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0.47244000000000003</v>
      </c>
    </row>
    <row r="54" spans="1:2">
      <c r="A54" s="1">
        <v>31009</v>
      </c>
      <c r="B54">
        <v>0.23622000000000001</v>
      </c>
    </row>
    <row r="55" spans="1:2">
      <c r="A55" s="1">
        <v>31010</v>
      </c>
      <c r="B55">
        <v>0.27559</v>
      </c>
    </row>
    <row r="56" spans="1:2">
      <c r="A56" s="1">
        <v>31011</v>
      </c>
      <c r="B56">
        <v>0.55118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0.27559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0.23622000000000001</v>
      </c>
    </row>
    <row r="72" spans="1:2">
      <c r="A72" s="1">
        <v>31027</v>
      </c>
      <c r="B72">
        <v>0.35432999999999998</v>
      </c>
    </row>
    <row r="73" spans="1:2">
      <c r="A73" s="1">
        <v>31028</v>
      </c>
      <c r="B73">
        <v>0.39369999999999999</v>
      </c>
    </row>
    <row r="74" spans="1:2">
      <c r="A74" s="1">
        <v>31029</v>
      </c>
      <c r="B74">
        <v>0.78739999999999999</v>
      </c>
    </row>
    <row r="75" spans="1:2">
      <c r="A75" s="1">
        <v>31030</v>
      </c>
      <c r="B75">
        <v>3.9370000000000002E-2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0.19685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1.8897600000000001</v>
      </c>
    </row>
    <row r="89" spans="1:2">
      <c r="A89" s="1">
        <v>31044</v>
      </c>
      <c r="B89">
        <v>0.62992000000000004</v>
      </c>
    </row>
    <row r="90" spans="1:2">
      <c r="A90" s="1">
        <v>31045</v>
      </c>
      <c r="B90">
        <v>3.9370000000000002E-2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0.31496000000000002</v>
      </c>
    </row>
    <row r="100" spans="1:2">
      <c r="A100" s="1">
        <v>31055</v>
      </c>
      <c r="B100">
        <v>0.43307000000000001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0.43307000000000001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0.59055000000000002</v>
      </c>
    </row>
    <row r="127" spans="1:2">
      <c r="A127" s="1">
        <v>31082</v>
      </c>
      <c r="B127">
        <v>0.23622000000000001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0.23622000000000001</v>
      </c>
    </row>
    <row r="144" spans="1:2">
      <c r="A144" s="1">
        <v>31099</v>
      </c>
      <c r="B144">
        <v>0.74802999999999997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3.9370000000000002E-2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3.9370000000000002E-2</v>
      </c>
    </row>
    <row r="167" spans="1:2">
      <c r="A167" s="1">
        <v>31121</v>
      </c>
      <c r="B167">
        <v>0.19685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3.9370000000000002E-2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0.11811000000000001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0.11811000000000001</v>
      </c>
    </row>
    <row r="210" spans="1:2">
      <c r="A210" s="1">
        <v>31164</v>
      </c>
      <c r="B210">
        <v>0.23622000000000001</v>
      </c>
    </row>
    <row r="211" spans="1:2">
      <c r="A211" s="1">
        <v>31165</v>
      </c>
      <c r="B211">
        <v>7.8740000000000004E-2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3.9370000000000002E-2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0.35432999999999998</v>
      </c>
    </row>
    <row r="290" spans="1:2">
      <c r="A290" s="1">
        <v>31244</v>
      </c>
      <c r="B290">
        <v>0.11811000000000001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0.31496000000000002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1.29921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7.8740000000000004E-2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0.82677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3.9370000000000002E-2</v>
      </c>
    </row>
    <row r="363" spans="1:3">
      <c r="A363" s="1">
        <v>31317</v>
      </c>
      <c r="B363">
        <v>7.8740000000000004E-2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6"/>
      <c r="B367" s="96">
        <f>SUM(B1:B366)</f>
        <v>13.582649999999994</v>
      </c>
      <c r="C367" s="96">
        <f>SUM(B259:B366)</f>
        <v>3.1495999999999995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>
      <selection sqref="A1:B366"/>
    </sheetView>
  </sheetViews>
  <sheetFormatPr defaultRowHeight="15"/>
  <cols>
    <col min="1" max="1" width="12.85546875" customWidth="1"/>
  </cols>
  <sheetData>
    <row r="1" spans="1:2">
      <c r="A1" s="1">
        <v>30590</v>
      </c>
      <c r="B1">
        <v>0.43307000000000001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0.31496000000000002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0.39369999999999999</v>
      </c>
    </row>
    <row r="52" spans="1:2">
      <c r="A52" s="1">
        <v>30641</v>
      </c>
      <c r="B52">
        <v>7.8740000000000004E-2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0.19685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0.47244000000000003</v>
      </c>
    </row>
    <row r="65" spans="1:2">
      <c r="A65" s="1">
        <v>30654</v>
      </c>
      <c r="B65">
        <v>3.9370000000000002E-2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0.55118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0.35432999999999998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0.19685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0.35432999999999998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0.11811000000000001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3.9370000000000002E-2</v>
      </c>
    </row>
    <row r="275" spans="1:2">
      <c r="A275" s="1">
        <v>30864</v>
      </c>
      <c r="B275">
        <v>0.74802999999999997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0.11811000000000001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0.11811000000000001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0.78739999999999999</v>
      </c>
    </row>
    <row r="296" spans="1:2">
      <c r="A296" s="1">
        <v>30885</v>
      </c>
      <c r="B296">
        <v>0.23622000000000001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7.8740000000000004E-2</v>
      </c>
    </row>
    <row r="302" spans="1:2">
      <c r="A302" s="1">
        <v>30891</v>
      </c>
      <c r="B302">
        <v>0.74802999999999997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0.23622000000000001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7.8740000000000004E-2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0.11811000000000001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7.8740000000000004E-2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0.19685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3.9370000000000002E-2</v>
      </c>
    </row>
    <row r="328" spans="1:2">
      <c r="A328" s="1">
        <v>30917</v>
      </c>
      <c r="B328">
        <v>0.78739999999999999</v>
      </c>
    </row>
    <row r="329" spans="1:2">
      <c r="A329" s="1">
        <v>30918</v>
      </c>
      <c r="B329">
        <v>0.39369999999999999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0.55118</v>
      </c>
    </row>
    <row r="347" spans="1:2">
      <c r="A347" s="1">
        <v>30936</v>
      </c>
      <c r="B347">
        <v>3.9370000000000002E-2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0.27559</v>
      </c>
    </row>
    <row r="362" spans="1:3">
      <c r="A362" s="1">
        <v>30951</v>
      </c>
      <c r="B362">
        <v>0.43307000000000001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04">
        <v>30955</v>
      </c>
      <c r="B366" s="103">
        <v>0</v>
      </c>
    </row>
    <row r="367" spans="1:3">
      <c r="A367" s="96"/>
      <c r="B367" s="96">
        <f>SUM(B1:B366)</f>
        <v>9.7637600000000013</v>
      </c>
      <c r="C367" s="96">
        <f>SUM(B259:B366)</f>
        <v>6.1023499999999995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 t="s">
        <v>95</v>
      </c>
    </row>
    <row r="2" spans="1:2">
      <c r="A2" s="1">
        <v>30226</v>
      </c>
      <c r="B2" t="s">
        <v>95</v>
      </c>
    </row>
    <row r="3" spans="1:2">
      <c r="A3" s="1">
        <v>30227</v>
      </c>
      <c r="B3" t="s">
        <v>95</v>
      </c>
    </row>
    <row r="4" spans="1:2">
      <c r="A4" s="1">
        <v>30228</v>
      </c>
      <c r="B4" t="s">
        <v>95</v>
      </c>
    </row>
    <row r="5" spans="1:2">
      <c r="A5" s="1">
        <v>30229</v>
      </c>
      <c r="B5" t="s">
        <v>95</v>
      </c>
    </row>
    <row r="6" spans="1:2">
      <c r="A6" s="1">
        <v>30230</v>
      </c>
      <c r="B6" t="s">
        <v>95</v>
      </c>
    </row>
    <row r="7" spans="1:2">
      <c r="A7" s="1">
        <v>30231</v>
      </c>
      <c r="B7" t="s">
        <v>95</v>
      </c>
    </row>
    <row r="8" spans="1:2">
      <c r="A8" s="1">
        <v>30232</v>
      </c>
      <c r="B8" t="s">
        <v>95</v>
      </c>
    </row>
    <row r="9" spans="1:2">
      <c r="A9" s="1">
        <v>30233</v>
      </c>
      <c r="B9" t="s">
        <v>95</v>
      </c>
    </row>
    <row r="10" spans="1:2">
      <c r="A10" s="1">
        <v>30234</v>
      </c>
      <c r="B10" t="s">
        <v>95</v>
      </c>
    </row>
    <row r="11" spans="1:2">
      <c r="A11" s="1">
        <v>30235</v>
      </c>
      <c r="B11" t="s">
        <v>95</v>
      </c>
    </row>
    <row r="12" spans="1:2">
      <c r="A12" s="1">
        <v>30236</v>
      </c>
      <c r="B12" t="s">
        <v>95</v>
      </c>
    </row>
    <row r="13" spans="1:2">
      <c r="A13" s="1">
        <v>30237</v>
      </c>
      <c r="B13" t="s">
        <v>95</v>
      </c>
    </row>
    <row r="14" spans="1:2">
      <c r="A14" s="1">
        <v>30238</v>
      </c>
      <c r="B14" t="s">
        <v>95</v>
      </c>
    </row>
    <row r="15" spans="1:2">
      <c r="A15" s="1">
        <v>30239</v>
      </c>
      <c r="B15" t="s">
        <v>95</v>
      </c>
    </row>
    <row r="16" spans="1:2">
      <c r="A16" s="1">
        <v>30240</v>
      </c>
      <c r="B16" t="s">
        <v>95</v>
      </c>
    </row>
    <row r="17" spans="1:2">
      <c r="A17" s="1">
        <v>30241</v>
      </c>
      <c r="B17" t="s">
        <v>95</v>
      </c>
    </row>
    <row r="18" spans="1:2">
      <c r="A18" s="1">
        <v>30242</v>
      </c>
      <c r="B18" t="s">
        <v>95</v>
      </c>
    </row>
    <row r="19" spans="1:2">
      <c r="A19" s="1">
        <v>30243</v>
      </c>
      <c r="B19" t="s">
        <v>95</v>
      </c>
    </row>
    <row r="20" spans="1:2">
      <c r="A20" s="1">
        <v>30244</v>
      </c>
      <c r="B20" t="s">
        <v>95</v>
      </c>
    </row>
    <row r="21" spans="1:2">
      <c r="A21" s="1">
        <v>30245</v>
      </c>
      <c r="B21" t="s">
        <v>95</v>
      </c>
    </row>
    <row r="22" spans="1:2">
      <c r="A22" s="1">
        <v>30246</v>
      </c>
      <c r="B22" t="s">
        <v>95</v>
      </c>
    </row>
    <row r="23" spans="1:2">
      <c r="A23" s="1">
        <v>30247</v>
      </c>
      <c r="B23" t="s">
        <v>95</v>
      </c>
    </row>
    <row r="24" spans="1:2">
      <c r="A24" s="1">
        <v>30248</v>
      </c>
      <c r="B24" t="s">
        <v>95</v>
      </c>
    </row>
    <row r="25" spans="1:2">
      <c r="A25" s="1">
        <v>30249</v>
      </c>
      <c r="B25" t="s">
        <v>95</v>
      </c>
    </row>
    <row r="26" spans="1:2">
      <c r="A26" s="1">
        <v>30250</v>
      </c>
      <c r="B26" t="s">
        <v>95</v>
      </c>
    </row>
    <row r="27" spans="1:2">
      <c r="A27" s="1">
        <v>30251</v>
      </c>
      <c r="B27" t="s">
        <v>95</v>
      </c>
    </row>
    <row r="28" spans="1:2">
      <c r="A28" s="1">
        <v>30252</v>
      </c>
      <c r="B28" t="s">
        <v>95</v>
      </c>
    </row>
    <row r="29" spans="1:2">
      <c r="A29" s="1">
        <v>30253</v>
      </c>
      <c r="B29" t="s">
        <v>95</v>
      </c>
    </row>
    <row r="30" spans="1:2">
      <c r="A30" s="1">
        <v>30254</v>
      </c>
      <c r="B30" t="s">
        <v>95</v>
      </c>
    </row>
    <row r="31" spans="1:2">
      <c r="A31" s="1">
        <v>30255</v>
      </c>
      <c r="B31" t="s">
        <v>95</v>
      </c>
    </row>
    <row r="32" spans="1:2">
      <c r="A32" s="1">
        <v>30256</v>
      </c>
      <c r="B32" t="s">
        <v>95</v>
      </c>
    </row>
    <row r="33" spans="1:2">
      <c r="A33" s="1">
        <v>30257</v>
      </c>
      <c r="B33" t="s">
        <v>95</v>
      </c>
    </row>
    <row r="34" spans="1:2">
      <c r="A34" s="1">
        <v>30258</v>
      </c>
      <c r="B34" t="s">
        <v>95</v>
      </c>
    </row>
    <row r="35" spans="1:2">
      <c r="A35" s="1">
        <v>30259</v>
      </c>
      <c r="B35" t="s">
        <v>95</v>
      </c>
    </row>
    <row r="36" spans="1:2">
      <c r="A36" s="1">
        <v>30260</v>
      </c>
      <c r="B36" t="s">
        <v>95</v>
      </c>
    </row>
    <row r="37" spans="1:2">
      <c r="A37" s="1">
        <v>30261</v>
      </c>
      <c r="B37" t="s">
        <v>95</v>
      </c>
    </row>
    <row r="38" spans="1:2">
      <c r="A38" s="1">
        <v>30262</v>
      </c>
      <c r="B38" t="s">
        <v>95</v>
      </c>
    </row>
    <row r="39" spans="1:2">
      <c r="A39" s="1">
        <v>30263</v>
      </c>
      <c r="B39" t="s">
        <v>95</v>
      </c>
    </row>
    <row r="40" spans="1:2">
      <c r="A40" s="1">
        <v>30264</v>
      </c>
      <c r="B40" t="s">
        <v>95</v>
      </c>
    </row>
    <row r="41" spans="1:2">
      <c r="A41" s="1">
        <v>30265</v>
      </c>
      <c r="B41" t="s">
        <v>95</v>
      </c>
    </row>
    <row r="42" spans="1:2">
      <c r="A42" s="1">
        <v>30266</v>
      </c>
      <c r="B42" t="s">
        <v>95</v>
      </c>
    </row>
    <row r="43" spans="1:2">
      <c r="A43" s="1">
        <v>30267</v>
      </c>
      <c r="B43" t="s">
        <v>95</v>
      </c>
    </row>
    <row r="44" spans="1:2">
      <c r="A44" s="1">
        <v>30268</v>
      </c>
      <c r="B44" t="s">
        <v>95</v>
      </c>
    </row>
    <row r="45" spans="1:2">
      <c r="A45" s="1">
        <v>30269</v>
      </c>
      <c r="B45" t="s">
        <v>95</v>
      </c>
    </row>
    <row r="46" spans="1:2">
      <c r="A46" s="1">
        <v>30270</v>
      </c>
      <c r="B46" t="s">
        <v>95</v>
      </c>
    </row>
    <row r="47" spans="1:2">
      <c r="A47" s="1">
        <v>30271</v>
      </c>
      <c r="B47" t="s">
        <v>95</v>
      </c>
    </row>
    <row r="48" spans="1:2">
      <c r="A48" s="1">
        <v>30272</v>
      </c>
      <c r="B48" t="s">
        <v>95</v>
      </c>
    </row>
    <row r="49" spans="1:2">
      <c r="A49" s="1">
        <v>30273</v>
      </c>
      <c r="B49" t="s">
        <v>95</v>
      </c>
    </row>
    <row r="50" spans="1:2">
      <c r="A50" s="1">
        <v>30274</v>
      </c>
      <c r="B50" t="s">
        <v>95</v>
      </c>
    </row>
    <row r="51" spans="1:2">
      <c r="A51" s="1">
        <v>30275</v>
      </c>
      <c r="B51" t="s">
        <v>95</v>
      </c>
    </row>
    <row r="52" spans="1:2">
      <c r="A52" s="1">
        <v>30276</v>
      </c>
      <c r="B52" t="s">
        <v>95</v>
      </c>
    </row>
    <row r="53" spans="1:2">
      <c r="A53" s="1">
        <v>30277</v>
      </c>
      <c r="B53" t="s">
        <v>95</v>
      </c>
    </row>
    <row r="54" spans="1:2">
      <c r="A54" s="1">
        <v>30278</v>
      </c>
      <c r="B54" t="s">
        <v>95</v>
      </c>
    </row>
    <row r="55" spans="1:2">
      <c r="A55" s="1">
        <v>30279</v>
      </c>
      <c r="B55" t="s">
        <v>95</v>
      </c>
    </row>
    <row r="56" spans="1:2">
      <c r="A56" s="1">
        <v>30280</v>
      </c>
      <c r="B56" t="s">
        <v>95</v>
      </c>
    </row>
    <row r="57" spans="1:2">
      <c r="A57" s="1">
        <v>30281</v>
      </c>
      <c r="B57" t="s">
        <v>95</v>
      </c>
    </row>
    <row r="58" spans="1:2">
      <c r="A58" s="1">
        <v>30282</v>
      </c>
      <c r="B58" t="s">
        <v>95</v>
      </c>
    </row>
    <row r="59" spans="1:2">
      <c r="A59" s="1">
        <v>30283</v>
      </c>
      <c r="B59" t="s">
        <v>95</v>
      </c>
    </row>
    <row r="60" spans="1:2">
      <c r="A60" s="1">
        <v>30284</v>
      </c>
      <c r="B60">
        <v>7.8740000000000004E-2</v>
      </c>
    </row>
    <row r="61" spans="1:2">
      <c r="A61" s="1">
        <v>30285</v>
      </c>
      <c r="B61">
        <v>1.92913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3.9370000000000002E-2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0.35432999999999998</v>
      </c>
    </row>
    <row r="70" spans="1:2">
      <c r="A70" s="1">
        <v>30294</v>
      </c>
      <c r="B70">
        <v>0.78739999999999999</v>
      </c>
    </row>
    <row r="71" spans="1:2">
      <c r="A71" s="1">
        <v>30295</v>
      </c>
      <c r="B71">
        <v>0.70865999999999996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0.66929000000000005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0.23622000000000001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0.51180999999999999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0.74802999999999997</v>
      </c>
    </row>
    <row r="122" spans="1:2">
      <c r="A122" s="1">
        <v>30346</v>
      </c>
      <c r="B122">
        <v>7.8740000000000004E-2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0.23622000000000001</v>
      </c>
    </row>
    <row r="126" spans="1:2">
      <c r="A126" s="1">
        <v>30350</v>
      </c>
      <c r="B126">
        <v>0.82677</v>
      </c>
    </row>
    <row r="127" spans="1:2">
      <c r="A127" s="1">
        <v>30351</v>
      </c>
      <c r="B127">
        <v>0.35432999999999998</v>
      </c>
    </row>
    <row r="128" spans="1:2">
      <c r="A128" s="1">
        <v>30352</v>
      </c>
      <c r="B128">
        <v>3.9370000000000002E-2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0.55118</v>
      </c>
    </row>
    <row r="131" spans="1:2">
      <c r="A131" s="1">
        <v>30355</v>
      </c>
      <c r="B131">
        <v>0.23622000000000001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0.55118</v>
      </c>
    </row>
    <row r="155" spans="1:2">
      <c r="A155" s="1">
        <v>30378</v>
      </c>
      <c r="B155">
        <v>1.7716499999999999</v>
      </c>
    </row>
    <row r="156" spans="1:2">
      <c r="A156" s="1">
        <v>30379</v>
      </c>
      <c r="B156">
        <v>0.43307000000000001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3.9370000000000002E-2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0.11811000000000001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0.11811000000000001</v>
      </c>
    </row>
    <row r="171" spans="1:2">
      <c r="A171" s="1">
        <v>30394</v>
      </c>
      <c r="B171">
        <v>3.9370000000000002E-2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0.27559</v>
      </c>
    </row>
    <row r="174" spans="1:2">
      <c r="A174" s="1">
        <v>30397</v>
      </c>
      <c r="B174">
        <v>7.8740000000000004E-2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3.9370000000000002E-2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0.27559</v>
      </c>
    </row>
    <row r="204" spans="1:2">
      <c r="A204" s="1">
        <v>30427</v>
      </c>
      <c r="B204">
        <v>0.70865999999999996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0.19685</v>
      </c>
    </row>
    <row r="283" spans="1:2">
      <c r="A283" s="1">
        <v>30506</v>
      </c>
      <c r="B283">
        <v>3.9370000000000002E-2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3.9370000000000002E-2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</v>
      </c>
    </row>
    <row r="322" spans="1:2">
      <c r="A322" s="1">
        <v>30545</v>
      </c>
      <c r="B322">
        <v>7.8740000000000004E-2</v>
      </c>
    </row>
    <row r="323" spans="1:2">
      <c r="A323" s="1">
        <v>30546</v>
      </c>
      <c r="B323">
        <v>0.11811000000000001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0.43307000000000001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0.31496000000000002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0.51180999999999999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7.8740000000000004E-2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7.8740000000000004E-2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0.39369999999999999</v>
      </c>
    </row>
    <row r="360" spans="1:3">
      <c r="A360" s="1">
        <v>30583</v>
      </c>
      <c r="B360">
        <v>7.8740000000000004E-2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2.95275</v>
      </c>
    </row>
    <row r="366" spans="1:3">
      <c r="A366" s="1">
        <v>30589</v>
      </c>
      <c r="B366">
        <v>0.19685</v>
      </c>
    </row>
    <row r="367" spans="1:3">
      <c r="A367" s="96"/>
      <c r="B367" s="96">
        <f>SUM(B1:B366)</f>
        <v>18.346419999999998</v>
      </c>
      <c r="C367" s="96">
        <f>SUM(B259:B366)</f>
        <v>5.5118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0.51180999999999999</v>
      </c>
    </row>
    <row r="2" spans="1:2">
      <c r="A2" s="1">
        <v>29861</v>
      </c>
      <c r="B2">
        <v>0.23622000000000001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7.8740000000000004E-2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0.62992000000000004</v>
      </c>
    </row>
    <row r="59" spans="1:2">
      <c r="A59" s="1">
        <v>29918</v>
      </c>
      <c r="B59">
        <v>0.98424999999999996</v>
      </c>
    </row>
    <row r="60" spans="1:2">
      <c r="A60" s="1">
        <v>29919</v>
      </c>
      <c r="B60">
        <v>0.11811000000000001</v>
      </c>
    </row>
    <row r="61" spans="1:2">
      <c r="A61" s="1">
        <v>29920</v>
      </c>
      <c r="B61">
        <v>0.35432999999999998</v>
      </c>
    </row>
    <row r="62" spans="1:2">
      <c r="A62" s="1">
        <v>29921</v>
      </c>
      <c r="B62" t="s">
        <v>95</v>
      </c>
    </row>
    <row r="63" spans="1:2">
      <c r="A63" s="1">
        <v>29922</v>
      </c>
      <c r="B63" t="s">
        <v>95</v>
      </c>
    </row>
    <row r="64" spans="1:2">
      <c r="A64" s="1">
        <v>29923</v>
      </c>
      <c r="B64" t="s">
        <v>95</v>
      </c>
    </row>
    <row r="65" spans="1:2">
      <c r="A65" s="1">
        <v>29924</v>
      </c>
      <c r="B65" t="s">
        <v>95</v>
      </c>
    </row>
    <row r="66" spans="1:2">
      <c r="A66" s="1">
        <v>29925</v>
      </c>
      <c r="B66" t="s">
        <v>95</v>
      </c>
    </row>
    <row r="67" spans="1:2">
      <c r="A67" s="1">
        <v>29926</v>
      </c>
      <c r="B67" t="s">
        <v>95</v>
      </c>
    </row>
    <row r="68" spans="1:2">
      <c r="A68" s="1">
        <v>29927</v>
      </c>
      <c r="B68" t="s">
        <v>95</v>
      </c>
    </row>
    <row r="69" spans="1:2">
      <c r="A69" s="1">
        <v>29928</v>
      </c>
      <c r="B69" t="s">
        <v>95</v>
      </c>
    </row>
    <row r="70" spans="1:2">
      <c r="A70" s="1">
        <v>29929</v>
      </c>
      <c r="B70" t="s">
        <v>95</v>
      </c>
    </row>
    <row r="71" spans="1:2">
      <c r="A71" s="1">
        <v>29930</v>
      </c>
      <c r="B71" t="s">
        <v>95</v>
      </c>
    </row>
    <row r="72" spans="1:2">
      <c r="A72" s="1">
        <v>29931</v>
      </c>
      <c r="B72" t="s">
        <v>95</v>
      </c>
    </row>
    <row r="73" spans="1:2">
      <c r="A73" s="1">
        <v>29932</v>
      </c>
      <c r="B73" t="s">
        <v>95</v>
      </c>
    </row>
    <row r="74" spans="1:2">
      <c r="A74" s="1">
        <v>29933</v>
      </c>
      <c r="B74" t="s">
        <v>95</v>
      </c>
    </row>
    <row r="75" spans="1:2">
      <c r="A75" s="1">
        <v>29934</v>
      </c>
      <c r="B75" t="s">
        <v>95</v>
      </c>
    </row>
    <row r="76" spans="1:2">
      <c r="A76" s="1">
        <v>29935</v>
      </c>
      <c r="B76" t="s">
        <v>95</v>
      </c>
    </row>
    <row r="77" spans="1:2">
      <c r="A77" s="1">
        <v>29936</v>
      </c>
      <c r="B77" t="s">
        <v>95</v>
      </c>
    </row>
    <row r="78" spans="1:2">
      <c r="A78" s="1">
        <v>29937</v>
      </c>
      <c r="B78" t="s">
        <v>95</v>
      </c>
    </row>
    <row r="79" spans="1:2">
      <c r="A79" s="1">
        <v>29938</v>
      </c>
      <c r="B79" t="s">
        <v>95</v>
      </c>
    </row>
    <row r="80" spans="1:2">
      <c r="A80" s="1">
        <v>29939</v>
      </c>
      <c r="B80" t="s">
        <v>95</v>
      </c>
    </row>
    <row r="81" spans="1:2">
      <c r="A81" s="1">
        <v>29940</v>
      </c>
      <c r="B81" t="s">
        <v>95</v>
      </c>
    </row>
    <row r="82" spans="1:2">
      <c r="A82" s="1">
        <v>29941</v>
      </c>
      <c r="B82" t="s">
        <v>95</v>
      </c>
    </row>
    <row r="83" spans="1:2">
      <c r="A83" s="1">
        <v>29942</v>
      </c>
      <c r="B83" t="s">
        <v>95</v>
      </c>
    </row>
    <row r="84" spans="1:2">
      <c r="A84" s="1">
        <v>29943</v>
      </c>
      <c r="B84" t="s">
        <v>95</v>
      </c>
    </row>
    <row r="85" spans="1:2">
      <c r="A85" s="1">
        <v>29944</v>
      </c>
      <c r="B85" t="s">
        <v>95</v>
      </c>
    </row>
    <row r="86" spans="1:2">
      <c r="A86" s="1">
        <v>29945</v>
      </c>
      <c r="B86" t="s">
        <v>95</v>
      </c>
    </row>
    <row r="87" spans="1:2">
      <c r="A87" s="1">
        <v>29946</v>
      </c>
      <c r="B87" t="s">
        <v>95</v>
      </c>
    </row>
    <row r="88" spans="1:2">
      <c r="A88" s="1">
        <v>29947</v>
      </c>
      <c r="B88" t="s">
        <v>95</v>
      </c>
    </row>
    <row r="89" spans="1:2">
      <c r="A89" s="1">
        <v>29948</v>
      </c>
      <c r="B89" t="s">
        <v>95</v>
      </c>
    </row>
    <row r="90" spans="1:2">
      <c r="A90" s="1">
        <v>29949</v>
      </c>
      <c r="B90" t="s">
        <v>95</v>
      </c>
    </row>
    <row r="91" spans="1:2">
      <c r="A91" s="1">
        <v>29950</v>
      </c>
      <c r="B91" t="s">
        <v>95</v>
      </c>
    </row>
    <row r="92" spans="1:2">
      <c r="A92" s="1">
        <v>29951</v>
      </c>
      <c r="B92" t="s">
        <v>95</v>
      </c>
    </row>
    <row r="93" spans="1:2">
      <c r="A93" s="1">
        <v>29952</v>
      </c>
      <c r="B93">
        <v>0.47244000000000003</v>
      </c>
    </row>
    <row r="94" spans="1:2">
      <c r="A94" s="1">
        <v>29953</v>
      </c>
      <c r="B94">
        <v>7.8740000000000004E-2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3.9370000000000002E-2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0.74802999999999997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 t="s">
        <v>95</v>
      </c>
    </row>
    <row r="125" spans="1:2">
      <c r="A125" s="1">
        <v>29984</v>
      </c>
      <c r="B125" t="s">
        <v>95</v>
      </c>
    </row>
    <row r="126" spans="1:2">
      <c r="A126" s="1">
        <v>29985</v>
      </c>
      <c r="B126" t="s">
        <v>95</v>
      </c>
    </row>
    <row r="127" spans="1:2">
      <c r="A127" s="1">
        <v>29986</v>
      </c>
      <c r="B127" t="s">
        <v>95</v>
      </c>
    </row>
    <row r="128" spans="1:2">
      <c r="A128" s="1">
        <v>29987</v>
      </c>
      <c r="B128" t="s">
        <v>95</v>
      </c>
    </row>
    <row r="129" spans="1:2">
      <c r="A129" s="1">
        <v>29988</v>
      </c>
      <c r="B129" t="s">
        <v>95</v>
      </c>
    </row>
    <row r="130" spans="1:2">
      <c r="A130" s="1">
        <v>29989</v>
      </c>
      <c r="B130" t="s">
        <v>95</v>
      </c>
    </row>
    <row r="131" spans="1:2">
      <c r="A131" s="1">
        <v>29990</v>
      </c>
      <c r="B131" t="s">
        <v>95</v>
      </c>
    </row>
    <row r="132" spans="1:2">
      <c r="A132" s="1">
        <v>29991</v>
      </c>
      <c r="B132" t="s">
        <v>95</v>
      </c>
    </row>
    <row r="133" spans="1:2">
      <c r="A133" s="1">
        <v>29992</v>
      </c>
      <c r="B133" t="s">
        <v>95</v>
      </c>
    </row>
    <row r="134" spans="1:2">
      <c r="A134" s="1">
        <v>29993</v>
      </c>
      <c r="B134" t="s">
        <v>95</v>
      </c>
    </row>
    <row r="135" spans="1:2">
      <c r="A135" s="1">
        <v>29994</v>
      </c>
      <c r="B135" t="s">
        <v>95</v>
      </c>
    </row>
    <row r="136" spans="1:2">
      <c r="A136" s="1">
        <v>29995</v>
      </c>
      <c r="B136" t="s">
        <v>95</v>
      </c>
    </row>
    <row r="137" spans="1:2">
      <c r="A137" s="1">
        <v>29996</v>
      </c>
      <c r="B137" t="s">
        <v>95</v>
      </c>
    </row>
    <row r="138" spans="1:2">
      <c r="A138" s="1">
        <v>29997</v>
      </c>
      <c r="B138" t="s">
        <v>95</v>
      </c>
    </row>
    <row r="139" spans="1:2">
      <c r="A139" s="1">
        <v>29998</v>
      </c>
      <c r="B139" t="s">
        <v>95</v>
      </c>
    </row>
    <row r="140" spans="1:2">
      <c r="A140" s="1">
        <v>29999</v>
      </c>
      <c r="B140" t="s">
        <v>95</v>
      </c>
    </row>
    <row r="141" spans="1:2">
      <c r="A141" s="1">
        <v>30000</v>
      </c>
      <c r="B141" t="s">
        <v>95</v>
      </c>
    </row>
    <row r="142" spans="1:2">
      <c r="A142" s="1">
        <v>30001</v>
      </c>
      <c r="B142" t="s">
        <v>95</v>
      </c>
    </row>
    <row r="143" spans="1:2">
      <c r="A143" s="1">
        <v>30002</v>
      </c>
      <c r="B143" t="s">
        <v>95</v>
      </c>
    </row>
    <row r="144" spans="1:2">
      <c r="A144" s="1">
        <v>30003</v>
      </c>
      <c r="B144" t="s">
        <v>95</v>
      </c>
    </row>
    <row r="145" spans="1:2">
      <c r="A145" s="1">
        <v>30004</v>
      </c>
      <c r="B145" t="s">
        <v>95</v>
      </c>
    </row>
    <row r="146" spans="1:2">
      <c r="A146" s="1">
        <v>30005</v>
      </c>
      <c r="B146" t="s">
        <v>95</v>
      </c>
    </row>
    <row r="147" spans="1:2">
      <c r="A147" s="1">
        <v>30006</v>
      </c>
      <c r="B147" t="s">
        <v>95</v>
      </c>
    </row>
    <row r="148" spans="1:2">
      <c r="A148" s="1">
        <v>30007</v>
      </c>
      <c r="B148" t="s">
        <v>95</v>
      </c>
    </row>
    <row r="149" spans="1:2">
      <c r="A149" s="1">
        <v>30008</v>
      </c>
      <c r="B149" t="s">
        <v>95</v>
      </c>
    </row>
    <row r="150" spans="1:2">
      <c r="A150" s="1">
        <v>30009</v>
      </c>
      <c r="B150" t="s">
        <v>95</v>
      </c>
    </row>
    <row r="151" spans="1:2">
      <c r="A151" s="1">
        <v>30010</v>
      </c>
      <c r="B151" t="s">
        <v>95</v>
      </c>
    </row>
    <row r="152" spans="1:2">
      <c r="A152" s="1"/>
      <c r="B152" t="s">
        <v>95</v>
      </c>
    </row>
    <row r="153" spans="1:2">
      <c r="A153" s="1">
        <v>30011</v>
      </c>
      <c r="B153" t="s">
        <v>95</v>
      </c>
    </row>
    <row r="154" spans="1:2">
      <c r="A154" s="1">
        <v>30012</v>
      </c>
      <c r="B154" t="s">
        <v>95</v>
      </c>
    </row>
    <row r="155" spans="1:2">
      <c r="A155" s="1">
        <v>30013</v>
      </c>
      <c r="B155" t="s">
        <v>95</v>
      </c>
    </row>
    <row r="156" spans="1:2">
      <c r="A156" s="1">
        <v>30014</v>
      </c>
      <c r="B156" t="s">
        <v>95</v>
      </c>
    </row>
    <row r="157" spans="1:2">
      <c r="A157" s="1">
        <v>30015</v>
      </c>
      <c r="B157" t="s">
        <v>95</v>
      </c>
    </row>
    <row r="158" spans="1:2">
      <c r="A158" s="1">
        <v>30016</v>
      </c>
      <c r="B158" t="s">
        <v>95</v>
      </c>
    </row>
    <row r="159" spans="1:2">
      <c r="A159" s="1">
        <v>30017</v>
      </c>
      <c r="B159" t="s">
        <v>95</v>
      </c>
    </row>
    <row r="160" spans="1:2">
      <c r="A160" s="1">
        <v>30018</v>
      </c>
      <c r="B160" t="s">
        <v>95</v>
      </c>
    </row>
    <row r="161" spans="1:2">
      <c r="A161" s="1">
        <v>30019</v>
      </c>
      <c r="B161" t="s">
        <v>95</v>
      </c>
    </row>
    <row r="162" spans="1:2">
      <c r="A162" s="1">
        <v>30020</v>
      </c>
      <c r="B162" t="s">
        <v>95</v>
      </c>
    </row>
    <row r="163" spans="1:2">
      <c r="A163" s="1">
        <v>30021</v>
      </c>
      <c r="B163" t="s">
        <v>95</v>
      </c>
    </row>
    <row r="164" spans="1:2">
      <c r="A164" s="1">
        <v>30022</v>
      </c>
      <c r="B164" t="s">
        <v>95</v>
      </c>
    </row>
    <row r="165" spans="1:2">
      <c r="A165" s="1">
        <v>30023</v>
      </c>
      <c r="B165" t="s">
        <v>95</v>
      </c>
    </row>
    <row r="166" spans="1:2">
      <c r="A166" s="1">
        <v>30024</v>
      </c>
      <c r="B166" t="s">
        <v>95</v>
      </c>
    </row>
    <row r="167" spans="1:2">
      <c r="A167" s="1">
        <v>30025</v>
      </c>
      <c r="B167" t="s">
        <v>95</v>
      </c>
    </row>
    <row r="168" spans="1:2">
      <c r="A168" s="1">
        <v>30026</v>
      </c>
      <c r="B168" t="s">
        <v>95</v>
      </c>
    </row>
    <row r="169" spans="1:2">
      <c r="A169" s="1">
        <v>30027</v>
      </c>
      <c r="B169" t="s">
        <v>95</v>
      </c>
    </row>
    <row r="170" spans="1:2">
      <c r="A170" s="1">
        <v>30028</v>
      </c>
      <c r="B170" t="s">
        <v>95</v>
      </c>
    </row>
    <row r="171" spans="1:2">
      <c r="A171" s="1">
        <v>30029</v>
      </c>
      <c r="B171" t="s">
        <v>95</v>
      </c>
    </row>
    <row r="172" spans="1:2">
      <c r="A172" s="1">
        <v>30030</v>
      </c>
      <c r="B172" t="s">
        <v>95</v>
      </c>
    </row>
    <row r="173" spans="1:2">
      <c r="A173" s="1">
        <v>30031</v>
      </c>
      <c r="B173" t="s">
        <v>95</v>
      </c>
    </row>
    <row r="174" spans="1:2">
      <c r="A174" s="1">
        <v>30032</v>
      </c>
      <c r="B174" t="s">
        <v>95</v>
      </c>
    </row>
    <row r="175" spans="1:2">
      <c r="A175" s="1">
        <v>30033</v>
      </c>
      <c r="B175" t="s">
        <v>95</v>
      </c>
    </row>
    <row r="176" spans="1:2">
      <c r="A176" s="1">
        <v>30034</v>
      </c>
      <c r="B176" t="s">
        <v>95</v>
      </c>
    </row>
    <row r="177" spans="1:2">
      <c r="A177" s="1">
        <v>30035</v>
      </c>
      <c r="B177" t="s">
        <v>95</v>
      </c>
    </row>
    <row r="178" spans="1:2">
      <c r="A178" s="1">
        <v>30036</v>
      </c>
      <c r="B178" t="s">
        <v>95</v>
      </c>
    </row>
    <row r="179" spans="1:2">
      <c r="A179" s="1">
        <v>30037</v>
      </c>
      <c r="B179" t="s">
        <v>95</v>
      </c>
    </row>
    <row r="180" spans="1:2">
      <c r="A180" s="1">
        <v>30038</v>
      </c>
      <c r="B180" t="s">
        <v>95</v>
      </c>
    </row>
    <row r="181" spans="1:2">
      <c r="A181" s="1">
        <v>30039</v>
      </c>
      <c r="B181" t="s">
        <v>95</v>
      </c>
    </row>
    <row r="182" spans="1:2">
      <c r="A182" s="1">
        <v>30040</v>
      </c>
      <c r="B182" t="s">
        <v>95</v>
      </c>
    </row>
    <row r="183" spans="1:2">
      <c r="A183" s="1">
        <v>30041</v>
      </c>
      <c r="B183" t="s">
        <v>95</v>
      </c>
    </row>
    <row r="184" spans="1:2">
      <c r="A184" s="1">
        <v>30042</v>
      </c>
      <c r="B184" t="s">
        <v>95</v>
      </c>
    </row>
    <row r="185" spans="1:2">
      <c r="A185" s="1">
        <v>30043</v>
      </c>
      <c r="B185" t="s">
        <v>95</v>
      </c>
    </row>
    <row r="186" spans="1:2">
      <c r="A186" s="1">
        <v>30044</v>
      </c>
      <c r="B186" t="s">
        <v>95</v>
      </c>
    </row>
    <row r="187" spans="1:2">
      <c r="A187" s="1">
        <v>30045</v>
      </c>
      <c r="B187" t="s">
        <v>95</v>
      </c>
    </row>
    <row r="188" spans="1:2">
      <c r="A188" s="1">
        <v>30046</v>
      </c>
      <c r="B188" t="s">
        <v>95</v>
      </c>
    </row>
    <row r="189" spans="1:2">
      <c r="A189" s="1">
        <v>30047</v>
      </c>
      <c r="B189" t="s">
        <v>95</v>
      </c>
    </row>
    <row r="190" spans="1:2">
      <c r="A190" s="1">
        <v>30048</v>
      </c>
      <c r="B190" t="s">
        <v>95</v>
      </c>
    </row>
    <row r="191" spans="1:2">
      <c r="A191" s="1">
        <v>30049</v>
      </c>
      <c r="B191" t="s">
        <v>95</v>
      </c>
    </row>
    <row r="192" spans="1:2">
      <c r="A192" s="1">
        <v>30050</v>
      </c>
      <c r="B192" t="s">
        <v>95</v>
      </c>
    </row>
    <row r="193" spans="1:2">
      <c r="A193" s="1">
        <v>30051</v>
      </c>
      <c r="B193" t="s">
        <v>95</v>
      </c>
    </row>
    <row r="194" spans="1:2">
      <c r="A194" s="1">
        <v>30052</v>
      </c>
      <c r="B194" t="s">
        <v>95</v>
      </c>
    </row>
    <row r="195" spans="1:2">
      <c r="A195" s="1">
        <v>30053</v>
      </c>
      <c r="B195" t="s">
        <v>95</v>
      </c>
    </row>
    <row r="196" spans="1:2">
      <c r="A196" s="1">
        <v>30054</v>
      </c>
      <c r="B196" t="s">
        <v>95</v>
      </c>
    </row>
    <row r="197" spans="1:2">
      <c r="A197" s="1">
        <v>30055</v>
      </c>
      <c r="B197" t="s">
        <v>95</v>
      </c>
    </row>
    <row r="198" spans="1:2">
      <c r="A198" s="1">
        <v>30056</v>
      </c>
      <c r="B198" t="s">
        <v>95</v>
      </c>
    </row>
    <row r="199" spans="1:2">
      <c r="A199" s="1">
        <v>30057</v>
      </c>
      <c r="B199" t="s">
        <v>95</v>
      </c>
    </row>
    <row r="200" spans="1:2">
      <c r="A200" s="1">
        <v>30058</v>
      </c>
      <c r="B200" t="s">
        <v>95</v>
      </c>
    </row>
    <row r="201" spans="1:2">
      <c r="A201" s="1">
        <v>30059</v>
      </c>
      <c r="B201" t="s">
        <v>95</v>
      </c>
    </row>
    <row r="202" spans="1:2">
      <c r="A202" s="1">
        <v>30060</v>
      </c>
      <c r="B202" t="s">
        <v>95</v>
      </c>
    </row>
    <row r="203" spans="1:2">
      <c r="A203" s="1">
        <v>30061</v>
      </c>
      <c r="B203" t="s">
        <v>95</v>
      </c>
    </row>
    <row r="204" spans="1:2">
      <c r="A204" s="1">
        <v>30062</v>
      </c>
      <c r="B204" t="s">
        <v>95</v>
      </c>
    </row>
    <row r="205" spans="1:2">
      <c r="A205" s="1">
        <v>30063</v>
      </c>
      <c r="B205" t="s">
        <v>95</v>
      </c>
    </row>
    <row r="206" spans="1:2">
      <c r="A206" s="1">
        <v>30064</v>
      </c>
      <c r="B206" t="s">
        <v>95</v>
      </c>
    </row>
    <row r="207" spans="1:2">
      <c r="A207" s="1">
        <v>30065</v>
      </c>
      <c r="B207" t="s">
        <v>95</v>
      </c>
    </row>
    <row r="208" spans="1:2">
      <c r="A208" s="1">
        <v>30066</v>
      </c>
      <c r="B208" t="s">
        <v>95</v>
      </c>
    </row>
    <row r="209" spans="1:2">
      <c r="A209" s="1">
        <v>30067</v>
      </c>
      <c r="B209" t="s">
        <v>95</v>
      </c>
    </row>
    <row r="210" spans="1:2">
      <c r="A210" s="1">
        <v>30068</v>
      </c>
      <c r="B210" t="s">
        <v>95</v>
      </c>
    </row>
    <row r="211" spans="1:2">
      <c r="A211" s="1">
        <v>30069</v>
      </c>
      <c r="B211" t="s">
        <v>95</v>
      </c>
    </row>
    <row r="212" spans="1:2">
      <c r="A212" s="1">
        <v>30070</v>
      </c>
      <c r="B212" t="s">
        <v>95</v>
      </c>
    </row>
    <row r="213" spans="1:2">
      <c r="A213" s="1">
        <v>30071</v>
      </c>
      <c r="B213" t="s">
        <v>95</v>
      </c>
    </row>
    <row r="214" spans="1:2">
      <c r="A214" s="1">
        <v>30072</v>
      </c>
      <c r="B214" t="s">
        <v>95</v>
      </c>
    </row>
    <row r="215" spans="1:2">
      <c r="A215" s="1">
        <v>30073</v>
      </c>
      <c r="B215" t="s">
        <v>95</v>
      </c>
    </row>
    <row r="216" spans="1:2">
      <c r="A216" s="1">
        <v>30074</v>
      </c>
      <c r="B216" t="s">
        <v>95</v>
      </c>
    </row>
    <row r="217" spans="1:2">
      <c r="A217" s="1">
        <v>30075</v>
      </c>
      <c r="B217" t="s">
        <v>95</v>
      </c>
    </row>
    <row r="218" spans="1:2">
      <c r="A218" s="1">
        <v>30076</v>
      </c>
      <c r="B218" t="s">
        <v>95</v>
      </c>
    </row>
    <row r="219" spans="1:2">
      <c r="A219" s="1">
        <v>30077</v>
      </c>
      <c r="B219" t="s">
        <v>95</v>
      </c>
    </row>
    <row r="220" spans="1:2">
      <c r="A220" s="1">
        <v>30078</v>
      </c>
      <c r="B220" t="s">
        <v>95</v>
      </c>
    </row>
    <row r="221" spans="1:2">
      <c r="A221" s="1">
        <v>30079</v>
      </c>
      <c r="B221" t="s">
        <v>95</v>
      </c>
    </row>
    <row r="222" spans="1:2">
      <c r="A222" s="1">
        <v>30080</v>
      </c>
      <c r="B222" t="s">
        <v>95</v>
      </c>
    </row>
    <row r="223" spans="1:2">
      <c r="A223" s="1">
        <v>30081</v>
      </c>
      <c r="B223" t="s">
        <v>95</v>
      </c>
    </row>
    <row r="224" spans="1:2">
      <c r="A224" s="1">
        <v>30082</v>
      </c>
      <c r="B224" t="s">
        <v>95</v>
      </c>
    </row>
    <row r="225" spans="1:2">
      <c r="A225" s="1">
        <v>30083</v>
      </c>
      <c r="B225" t="s">
        <v>95</v>
      </c>
    </row>
    <row r="226" spans="1:2">
      <c r="A226" s="1">
        <v>30084</v>
      </c>
      <c r="B226" t="s">
        <v>95</v>
      </c>
    </row>
    <row r="227" spans="1:2">
      <c r="A227" s="1">
        <v>30085</v>
      </c>
      <c r="B227" t="s">
        <v>95</v>
      </c>
    </row>
    <row r="228" spans="1:2">
      <c r="A228" s="1">
        <v>30086</v>
      </c>
      <c r="B228" t="s">
        <v>95</v>
      </c>
    </row>
    <row r="229" spans="1:2">
      <c r="A229" s="1">
        <v>30087</v>
      </c>
      <c r="B229" t="s">
        <v>95</v>
      </c>
    </row>
    <row r="230" spans="1:2">
      <c r="A230" s="1">
        <v>30088</v>
      </c>
      <c r="B230" t="s">
        <v>95</v>
      </c>
    </row>
    <row r="231" spans="1:2">
      <c r="A231" s="1">
        <v>30089</v>
      </c>
      <c r="B231" t="s">
        <v>95</v>
      </c>
    </row>
    <row r="232" spans="1:2">
      <c r="A232" s="1">
        <v>30090</v>
      </c>
      <c r="B232" t="s">
        <v>95</v>
      </c>
    </row>
    <row r="233" spans="1:2">
      <c r="A233" s="1">
        <v>30091</v>
      </c>
      <c r="B233" t="s">
        <v>95</v>
      </c>
    </row>
    <row r="234" spans="1:2">
      <c r="A234" s="1">
        <v>30092</v>
      </c>
      <c r="B234" t="s">
        <v>95</v>
      </c>
    </row>
    <row r="235" spans="1:2">
      <c r="A235" s="1">
        <v>30093</v>
      </c>
      <c r="B235" t="s">
        <v>95</v>
      </c>
    </row>
    <row r="236" spans="1:2">
      <c r="A236" s="1">
        <v>30094</v>
      </c>
      <c r="B236" t="s">
        <v>95</v>
      </c>
    </row>
    <row r="237" spans="1:2">
      <c r="A237" s="1">
        <v>30095</v>
      </c>
      <c r="B237" t="s">
        <v>95</v>
      </c>
    </row>
    <row r="238" spans="1:2">
      <c r="A238" s="1">
        <v>30096</v>
      </c>
      <c r="B238" t="s">
        <v>95</v>
      </c>
    </row>
    <row r="239" spans="1:2">
      <c r="A239" s="1">
        <v>30097</v>
      </c>
      <c r="B239" t="s">
        <v>95</v>
      </c>
    </row>
    <row r="240" spans="1:2">
      <c r="A240" s="1">
        <v>30098</v>
      </c>
      <c r="B240" t="s">
        <v>95</v>
      </c>
    </row>
    <row r="241" spans="1:2">
      <c r="A241" s="1">
        <v>30099</v>
      </c>
      <c r="B241" t="s">
        <v>95</v>
      </c>
    </row>
    <row r="242" spans="1:2">
      <c r="A242" s="1">
        <v>30100</v>
      </c>
      <c r="B242" t="s">
        <v>95</v>
      </c>
    </row>
    <row r="243" spans="1:2">
      <c r="A243" s="1">
        <v>30101</v>
      </c>
      <c r="B243" t="s">
        <v>95</v>
      </c>
    </row>
    <row r="244" spans="1:2">
      <c r="A244" s="1">
        <v>30102</v>
      </c>
      <c r="B244" t="s">
        <v>95</v>
      </c>
    </row>
    <row r="245" spans="1:2">
      <c r="A245" s="1">
        <v>30103</v>
      </c>
      <c r="B245" t="s">
        <v>95</v>
      </c>
    </row>
    <row r="246" spans="1:2">
      <c r="A246" s="1">
        <v>30104</v>
      </c>
      <c r="B246" t="s">
        <v>95</v>
      </c>
    </row>
    <row r="247" spans="1:2">
      <c r="A247" s="1">
        <v>30105</v>
      </c>
      <c r="B247" t="s">
        <v>95</v>
      </c>
    </row>
    <row r="248" spans="1:2">
      <c r="A248" s="1">
        <v>30106</v>
      </c>
      <c r="B248" t="s">
        <v>95</v>
      </c>
    </row>
    <row r="249" spans="1:2">
      <c r="A249" s="1">
        <v>30107</v>
      </c>
      <c r="B249" t="s">
        <v>95</v>
      </c>
    </row>
    <row r="250" spans="1:2">
      <c r="A250" s="1">
        <v>30108</v>
      </c>
      <c r="B250" t="s">
        <v>95</v>
      </c>
    </row>
    <row r="251" spans="1:2">
      <c r="A251" s="1">
        <v>30109</v>
      </c>
      <c r="B251" t="s">
        <v>95</v>
      </c>
    </row>
    <row r="252" spans="1:2">
      <c r="A252" s="1">
        <v>30110</v>
      </c>
      <c r="B252" t="s">
        <v>95</v>
      </c>
    </row>
    <row r="253" spans="1:2">
      <c r="A253" s="1">
        <v>30111</v>
      </c>
      <c r="B253" t="s">
        <v>95</v>
      </c>
    </row>
    <row r="254" spans="1:2">
      <c r="A254" s="1">
        <v>30112</v>
      </c>
      <c r="B254" t="s">
        <v>95</v>
      </c>
    </row>
    <row r="255" spans="1:2">
      <c r="A255" s="1">
        <v>30113</v>
      </c>
      <c r="B255" t="s">
        <v>95</v>
      </c>
    </row>
    <row r="256" spans="1:2">
      <c r="A256" s="1">
        <v>30114</v>
      </c>
      <c r="B256" t="s">
        <v>95</v>
      </c>
    </row>
    <row r="257" spans="1:2">
      <c r="A257" s="1">
        <v>30115</v>
      </c>
      <c r="B257" t="s">
        <v>95</v>
      </c>
    </row>
    <row r="258" spans="1:2">
      <c r="A258" s="1">
        <v>30116</v>
      </c>
      <c r="B258" t="s">
        <v>95</v>
      </c>
    </row>
    <row r="259" spans="1:2">
      <c r="A259" s="1">
        <v>30117</v>
      </c>
      <c r="B259" t="s">
        <v>95</v>
      </c>
    </row>
    <row r="260" spans="1:2">
      <c r="A260" s="1">
        <v>30118</v>
      </c>
      <c r="B260" t="s">
        <v>95</v>
      </c>
    </row>
    <row r="261" spans="1:2">
      <c r="A261" s="1">
        <v>30119</v>
      </c>
      <c r="B261" t="s">
        <v>95</v>
      </c>
    </row>
    <row r="262" spans="1:2">
      <c r="A262" s="1">
        <v>30120</v>
      </c>
      <c r="B262" t="s">
        <v>95</v>
      </c>
    </row>
    <row r="263" spans="1:2">
      <c r="A263" s="1">
        <v>30121</v>
      </c>
      <c r="B263" t="s">
        <v>95</v>
      </c>
    </row>
    <row r="264" spans="1:2">
      <c r="A264" s="1">
        <v>30122</v>
      </c>
      <c r="B264" t="s">
        <v>95</v>
      </c>
    </row>
    <row r="265" spans="1:2">
      <c r="A265" s="1">
        <v>30123</v>
      </c>
      <c r="B265" t="s">
        <v>95</v>
      </c>
    </row>
    <row r="266" spans="1:2">
      <c r="A266" s="1">
        <v>30124</v>
      </c>
      <c r="B266" t="s">
        <v>95</v>
      </c>
    </row>
    <row r="267" spans="1:2">
      <c r="A267" s="1">
        <v>30125</v>
      </c>
      <c r="B267" t="s">
        <v>95</v>
      </c>
    </row>
    <row r="268" spans="1:2">
      <c r="A268" s="1">
        <v>30126</v>
      </c>
      <c r="B268" t="s">
        <v>95</v>
      </c>
    </row>
    <row r="269" spans="1:2">
      <c r="A269" s="1">
        <v>30127</v>
      </c>
      <c r="B269" t="s">
        <v>95</v>
      </c>
    </row>
    <row r="270" spans="1:2">
      <c r="A270" s="1">
        <v>30128</v>
      </c>
      <c r="B270" t="s">
        <v>95</v>
      </c>
    </row>
    <row r="271" spans="1:2">
      <c r="A271" s="1">
        <v>30129</v>
      </c>
      <c r="B271" t="s">
        <v>95</v>
      </c>
    </row>
    <row r="272" spans="1:2">
      <c r="A272" s="1">
        <v>30130</v>
      </c>
      <c r="B272" t="s">
        <v>95</v>
      </c>
    </row>
    <row r="273" spans="1:2">
      <c r="A273" s="1">
        <v>30131</v>
      </c>
      <c r="B273" t="s">
        <v>95</v>
      </c>
    </row>
    <row r="274" spans="1:2">
      <c r="A274" s="1">
        <v>30132</v>
      </c>
      <c r="B274" t="s">
        <v>95</v>
      </c>
    </row>
    <row r="275" spans="1:2">
      <c r="A275" s="1">
        <v>30133</v>
      </c>
      <c r="B275" t="s">
        <v>95</v>
      </c>
    </row>
    <row r="276" spans="1:2">
      <c r="A276" s="1">
        <v>30134</v>
      </c>
      <c r="B276" t="s">
        <v>95</v>
      </c>
    </row>
    <row r="277" spans="1:2">
      <c r="A277" s="1">
        <v>30135</v>
      </c>
      <c r="B277" t="s">
        <v>95</v>
      </c>
    </row>
    <row r="278" spans="1:2">
      <c r="A278" s="1">
        <v>30136</v>
      </c>
      <c r="B278" t="s">
        <v>95</v>
      </c>
    </row>
    <row r="279" spans="1:2">
      <c r="A279" s="1">
        <v>30137</v>
      </c>
      <c r="B279" t="s">
        <v>95</v>
      </c>
    </row>
    <row r="280" spans="1:2">
      <c r="A280" s="1">
        <v>30138</v>
      </c>
      <c r="B280" t="s">
        <v>95</v>
      </c>
    </row>
    <row r="281" spans="1:2">
      <c r="A281" s="1">
        <v>30139</v>
      </c>
      <c r="B281" t="s">
        <v>95</v>
      </c>
    </row>
    <row r="282" spans="1:2">
      <c r="A282" s="1">
        <v>30140</v>
      </c>
      <c r="B282" t="s">
        <v>95</v>
      </c>
    </row>
    <row r="283" spans="1:2">
      <c r="A283" s="1">
        <v>30141</v>
      </c>
      <c r="B283" t="s">
        <v>95</v>
      </c>
    </row>
    <row r="284" spans="1:2">
      <c r="A284" s="1">
        <v>30142</v>
      </c>
      <c r="B284" t="s">
        <v>95</v>
      </c>
    </row>
    <row r="285" spans="1:2">
      <c r="A285" s="1">
        <v>30143</v>
      </c>
      <c r="B285" t="s">
        <v>95</v>
      </c>
    </row>
    <row r="286" spans="1:2">
      <c r="A286" s="1">
        <v>30144</v>
      </c>
      <c r="B286" t="s">
        <v>95</v>
      </c>
    </row>
    <row r="287" spans="1:2">
      <c r="A287" s="1">
        <v>30145</v>
      </c>
      <c r="B287" t="s">
        <v>95</v>
      </c>
    </row>
    <row r="288" spans="1:2">
      <c r="A288" s="1">
        <v>30146</v>
      </c>
      <c r="B288" t="s">
        <v>95</v>
      </c>
    </row>
    <row r="289" spans="1:2">
      <c r="A289" s="1">
        <v>30147</v>
      </c>
      <c r="B289" t="s">
        <v>95</v>
      </c>
    </row>
    <row r="290" spans="1:2">
      <c r="A290" s="1">
        <v>30148</v>
      </c>
      <c r="B290" t="s">
        <v>95</v>
      </c>
    </row>
    <row r="291" spans="1:2">
      <c r="A291" s="1">
        <v>30149</v>
      </c>
      <c r="B291" t="s">
        <v>95</v>
      </c>
    </row>
    <row r="292" spans="1:2">
      <c r="A292" s="1">
        <v>30150</v>
      </c>
      <c r="B292" t="s">
        <v>95</v>
      </c>
    </row>
    <row r="293" spans="1:2">
      <c r="A293" s="1">
        <v>30151</v>
      </c>
      <c r="B293" t="s">
        <v>95</v>
      </c>
    </row>
    <row r="294" spans="1:2">
      <c r="A294" s="1">
        <v>30152</v>
      </c>
      <c r="B294" t="s">
        <v>95</v>
      </c>
    </row>
    <row r="295" spans="1:2">
      <c r="A295" s="1">
        <v>30153</v>
      </c>
      <c r="B295" t="s">
        <v>95</v>
      </c>
    </row>
    <row r="296" spans="1:2">
      <c r="A296" s="1">
        <v>30154</v>
      </c>
      <c r="B296" t="s">
        <v>95</v>
      </c>
    </row>
    <row r="297" spans="1:2">
      <c r="A297" s="1">
        <v>30155</v>
      </c>
      <c r="B297" t="s">
        <v>95</v>
      </c>
    </row>
    <row r="298" spans="1:2">
      <c r="A298" s="1">
        <v>30156</v>
      </c>
      <c r="B298" t="s">
        <v>95</v>
      </c>
    </row>
    <row r="299" spans="1:2">
      <c r="A299" s="1">
        <v>30157</v>
      </c>
      <c r="B299" t="s">
        <v>95</v>
      </c>
    </row>
    <row r="300" spans="1:2">
      <c r="A300" s="1">
        <v>30158</v>
      </c>
      <c r="B300" t="s">
        <v>95</v>
      </c>
    </row>
    <row r="301" spans="1:2">
      <c r="A301" s="1">
        <v>30159</v>
      </c>
      <c r="B301" t="s">
        <v>95</v>
      </c>
    </row>
    <row r="302" spans="1:2">
      <c r="A302" s="1">
        <v>30160</v>
      </c>
      <c r="B302" t="s">
        <v>95</v>
      </c>
    </row>
    <row r="303" spans="1:2">
      <c r="A303" s="1">
        <v>30161</v>
      </c>
      <c r="B303" t="s">
        <v>95</v>
      </c>
    </row>
    <row r="304" spans="1:2">
      <c r="A304" s="1">
        <v>30162</v>
      </c>
      <c r="B304" t="s">
        <v>95</v>
      </c>
    </row>
    <row r="305" spans="1:2">
      <c r="A305" s="1">
        <v>30163</v>
      </c>
      <c r="B305" t="s">
        <v>95</v>
      </c>
    </row>
    <row r="306" spans="1:2">
      <c r="A306" s="1">
        <v>30164</v>
      </c>
      <c r="B306" t="s">
        <v>95</v>
      </c>
    </row>
    <row r="307" spans="1:2">
      <c r="A307" s="1">
        <v>30165</v>
      </c>
      <c r="B307" t="s">
        <v>95</v>
      </c>
    </row>
    <row r="308" spans="1:2">
      <c r="A308" s="1">
        <v>30166</v>
      </c>
      <c r="B308" t="s">
        <v>95</v>
      </c>
    </row>
    <row r="309" spans="1:2">
      <c r="A309" s="1">
        <v>30167</v>
      </c>
      <c r="B309" t="s">
        <v>95</v>
      </c>
    </row>
    <row r="310" spans="1:2">
      <c r="A310" s="1">
        <v>30168</v>
      </c>
      <c r="B310" t="s">
        <v>95</v>
      </c>
    </row>
    <row r="311" spans="1:2">
      <c r="A311" s="1">
        <v>30169</v>
      </c>
      <c r="B311" t="s">
        <v>95</v>
      </c>
    </row>
    <row r="312" spans="1:2">
      <c r="A312" s="1">
        <v>30170</v>
      </c>
      <c r="B312" t="s">
        <v>95</v>
      </c>
    </row>
    <row r="313" spans="1:2">
      <c r="A313" s="1">
        <v>30171</v>
      </c>
      <c r="B313" t="s">
        <v>95</v>
      </c>
    </row>
    <row r="314" spans="1:2">
      <c r="A314" s="1">
        <v>30172</v>
      </c>
      <c r="B314" t="s">
        <v>95</v>
      </c>
    </row>
    <row r="315" spans="1:2">
      <c r="A315" s="1">
        <v>30173</v>
      </c>
      <c r="B315" t="s">
        <v>95</v>
      </c>
    </row>
    <row r="316" spans="1:2">
      <c r="A316" s="1">
        <v>30174</v>
      </c>
      <c r="B316" t="s">
        <v>95</v>
      </c>
    </row>
    <row r="317" spans="1:2">
      <c r="A317" s="1">
        <v>30175</v>
      </c>
      <c r="B317" t="s">
        <v>95</v>
      </c>
    </row>
    <row r="318" spans="1:2">
      <c r="A318" s="1">
        <v>30176</v>
      </c>
      <c r="B318" t="s">
        <v>95</v>
      </c>
    </row>
    <row r="319" spans="1:2">
      <c r="A319" s="1">
        <v>30177</v>
      </c>
      <c r="B319" t="s">
        <v>95</v>
      </c>
    </row>
    <row r="320" spans="1:2">
      <c r="A320" s="1">
        <v>30178</v>
      </c>
      <c r="B320" t="s">
        <v>95</v>
      </c>
    </row>
    <row r="321" spans="1:2">
      <c r="A321" s="1">
        <v>30179</v>
      </c>
      <c r="B321" t="s">
        <v>95</v>
      </c>
    </row>
    <row r="322" spans="1:2">
      <c r="A322" s="1">
        <v>30180</v>
      </c>
      <c r="B322" t="s">
        <v>95</v>
      </c>
    </row>
    <row r="323" spans="1:2">
      <c r="A323" s="1">
        <v>30181</v>
      </c>
      <c r="B323" t="s">
        <v>95</v>
      </c>
    </row>
    <row r="324" spans="1:2">
      <c r="A324" s="1">
        <v>30182</v>
      </c>
      <c r="B324" t="s">
        <v>95</v>
      </c>
    </row>
    <row r="325" spans="1:2">
      <c r="A325" s="1">
        <v>30183</v>
      </c>
      <c r="B325" t="s">
        <v>95</v>
      </c>
    </row>
    <row r="326" spans="1:2">
      <c r="A326" s="1">
        <v>30184</v>
      </c>
      <c r="B326" t="s">
        <v>95</v>
      </c>
    </row>
    <row r="327" spans="1:2">
      <c r="A327" s="1">
        <v>30185</v>
      </c>
      <c r="B327" t="s">
        <v>95</v>
      </c>
    </row>
    <row r="328" spans="1:2">
      <c r="A328" s="1">
        <v>30186</v>
      </c>
      <c r="B328" t="s">
        <v>95</v>
      </c>
    </row>
    <row r="329" spans="1:2">
      <c r="A329" s="1">
        <v>30187</v>
      </c>
      <c r="B329" t="s">
        <v>95</v>
      </c>
    </row>
    <row r="330" spans="1:2">
      <c r="A330" s="1">
        <v>30188</v>
      </c>
      <c r="B330" t="s">
        <v>95</v>
      </c>
    </row>
    <row r="331" spans="1:2">
      <c r="A331" s="1">
        <v>30189</v>
      </c>
      <c r="B331" t="s">
        <v>95</v>
      </c>
    </row>
    <row r="332" spans="1:2">
      <c r="A332" s="1">
        <v>30190</v>
      </c>
      <c r="B332" t="s">
        <v>95</v>
      </c>
    </row>
    <row r="333" spans="1:2">
      <c r="A333" s="1">
        <v>30191</v>
      </c>
      <c r="B333" t="s">
        <v>95</v>
      </c>
    </row>
    <row r="334" spans="1:2">
      <c r="A334" s="1">
        <v>30192</v>
      </c>
      <c r="B334" t="s">
        <v>95</v>
      </c>
    </row>
    <row r="335" spans="1:2">
      <c r="A335" s="1">
        <v>30193</v>
      </c>
      <c r="B335" t="s">
        <v>95</v>
      </c>
    </row>
    <row r="336" spans="1:2">
      <c r="A336" s="1">
        <v>30194</v>
      </c>
      <c r="B336" t="s">
        <v>95</v>
      </c>
    </row>
    <row r="337" spans="1:2">
      <c r="A337" s="1">
        <v>30195</v>
      </c>
      <c r="B337" t="s">
        <v>95</v>
      </c>
    </row>
    <row r="338" spans="1:2">
      <c r="A338" s="1">
        <v>30196</v>
      </c>
      <c r="B338" t="s">
        <v>95</v>
      </c>
    </row>
    <row r="339" spans="1:2">
      <c r="A339" s="1">
        <v>30197</v>
      </c>
      <c r="B339" t="s">
        <v>95</v>
      </c>
    </row>
    <row r="340" spans="1:2">
      <c r="A340" s="1">
        <v>30198</v>
      </c>
      <c r="B340" t="s">
        <v>95</v>
      </c>
    </row>
    <row r="341" spans="1:2">
      <c r="A341" s="1">
        <v>30199</v>
      </c>
      <c r="B341" t="s">
        <v>95</v>
      </c>
    </row>
    <row r="342" spans="1:2">
      <c r="A342" s="1">
        <v>30200</v>
      </c>
      <c r="B342" t="s">
        <v>95</v>
      </c>
    </row>
    <row r="343" spans="1:2">
      <c r="A343" s="1">
        <v>30201</v>
      </c>
      <c r="B343" t="s">
        <v>95</v>
      </c>
    </row>
    <row r="344" spans="1:2">
      <c r="A344" s="1">
        <v>30202</v>
      </c>
      <c r="B344" t="s">
        <v>95</v>
      </c>
    </row>
    <row r="345" spans="1:2">
      <c r="A345" s="1">
        <v>30203</v>
      </c>
      <c r="B345" t="s">
        <v>95</v>
      </c>
    </row>
    <row r="346" spans="1:2">
      <c r="A346" s="1">
        <v>30204</v>
      </c>
      <c r="B346" t="s">
        <v>95</v>
      </c>
    </row>
    <row r="347" spans="1:2">
      <c r="A347" s="1">
        <v>30205</v>
      </c>
      <c r="B347" t="s">
        <v>95</v>
      </c>
    </row>
    <row r="348" spans="1:2">
      <c r="A348" s="1">
        <v>30206</v>
      </c>
      <c r="B348" t="s">
        <v>95</v>
      </c>
    </row>
    <row r="349" spans="1:2">
      <c r="A349" s="1">
        <v>30207</v>
      </c>
      <c r="B349" t="s">
        <v>95</v>
      </c>
    </row>
    <row r="350" spans="1:2">
      <c r="A350" s="1">
        <v>30208</v>
      </c>
      <c r="B350" t="s">
        <v>95</v>
      </c>
    </row>
    <row r="351" spans="1:2">
      <c r="A351" s="1">
        <v>30209</v>
      </c>
      <c r="B351" t="s">
        <v>95</v>
      </c>
    </row>
    <row r="352" spans="1:2">
      <c r="A352" s="1">
        <v>30210</v>
      </c>
      <c r="B352" t="s">
        <v>95</v>
      </c>
    </row>
    <row r="353" spans="1:3">
      <c r="A353" s="1">
        <v>30211</v>
      </c>
      <c r="B353" t="s">
        <v>95</v>
      </c>
    </row>
    <row r="354" spans="1:3">
      <c r="A354" s="1">
        <v>30212</v>
      </c>
      <c r="B354" t="s">
        <v>95</v>
      </c>
    </row>
    <row r="355" spans="1:3">
      <c r="A355" s="1">
        <v>30213</v>
      </c>
      <c r="B355" t="s">
        <v>95</v>
      </c>
    </row>
    <row r="356" spans="1:3">
      <c r="A356" s="1">
        <v>30214</v>
      </c>
      <c r="B356" t="s">
        <v>95</v>
      </c>
    </row>
    <row r="357" spans="1:3">
      <c r="A357" s="1">
        <v>30215</v>
      </c>
      <c r="B357" t="s">
        <v>95</v>
      </c>
    </row>
    <row r="358" spans="1:3">
      <c r="A358" s="1">
        <v>30216</v>
      </c>
      <c r="B358" t="s">
        <v>95</v>
      </c>
    </row>
    <row r="359" spans="1:3">
      <c r="A359" s="1">
        <v>30217</v>
      </c>
      <c r="B359" t="s">
        <v>95</v>
      </c>
    </row>
    <row r="360" spans="1:3">
      <c r="A360" s="1">
        <v>30218</v>
      </c>
      <c r="B360" t="s">
        <v>95</v>
      </c>
    </row>
    <row r="361" spans="1:3">
      <c r="A361" s="1">
        <v>30219</v>
      </c>
      <c r="B361" t="s">
        <v>95</v>
      </c>
    </row>
    <row r="362" spans="1:3">
      <c r="A362" s="1">
        <v>30220</v>
      </c>
      <c r="B362" t="s">
        <v>95</v>
      </c>
    </row>
    <row r="363" spans="1:3">
      <c r="A363" s="1">
        <v>30221</v>
      </c>
      <c r="B363" t="s">
        <v>95</v>
      </c>
    </row>
    <row r="364" spans="1:3">
      <c r="A364" s="1">
        <v>30222</v>
      </c>
      <c r="B364" t="s">
        <v>95</v>
      </c>
    </row>
    <row r="365" spans="1:3">
      <c r="A365" s="1">
        <v>30223</v>
      </c>
      <c r="B365" t="s">
        <v>95</v>
      </c>
    </row>
    <row r="366" spans="1:3">
      <c r="A366" s="1">
        <v>30224</v>
      </c>
      <c r="B366" t="s">
        <v>95</v>
      </c>
    </row>
    <row r="367" spans="1:3">
      <c r="A367" s="96"/>
      <c r="B367" s="96">
        <f>SUM(B1:B366)</f>
        <v>4.2519600000000004</v>
      </c>
      <c r="C367" s="96">
        <f>SUM(B259:B366)</f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topLeftCell="A328"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95</v>
      </c>
    </row>
    <row r="2" spans="1:2">
      <c r="A2" s="1">
        <v>29496</v>
      </c>
      <c r="B2" t="s">
        <v>95</v>
      </c>
    </row>
    <row r="3" spans="1:2">
      <c r="A3" s="1">
        <v>29497</v>
      </c>
      <c r="B3" t="s">
        <v>95</v>
      </c>
    </row>
    <row r="4" spans="1:2">
      <c r="A4" s="1">
        <v>29498</v>
      </c>
      <c r="B4" t="s">
        <v>95</v>
      </c>
    </row>
    <row r="5" spans="1:2">
      <c r="A5" s="1">
        <v>29499</v>
      </c>
      <c r="B5" t="s">
        <v>95</v>
      </c>
    </row>
    <row r="6" spans="1:2">
      <c r="A6" s="1">
        <v>29500</v>
      </c>
      <c r="B6" t="s">
        <v>95</v>
      </c>
    </row>
    <row r="7" spans="1:2">
      <c r="A7" s="1">
        <v>29501</v>
      </c>
      <c r="B7" t="s">
        <v>95</v>
      </c>
    </row>
    <row r="8" spans="1:2">
      <c r="A8" s="1">
        <v>29502</v>
      </c>
      <c r="B8" t="s">
        <v>95</v>
      </c>
    </row>
    <row r="9" spans="1:2">
      <c r="A9" s="1">
        <v>29503</v>
      </c>
      <c r="B9" t="s">
        <v>95</v>
      </c>
    </row>
    <row r="10" spans="1:2">
      <c r="A10" s="1">
        <v>29504</v>
      </c>
      <c r="B10" t="s">
        <v>95</v>
      </c>
    </row>
    <row r="11" spans="1:2">
      <c r="A11" s="1">
        <v>29505</v>
      </c>
      <c r="B11" t="s">
        <v>95</v>
      </c>
    </row>
    <row r="12" spans="1:2">
      <c r="A12" s="1">
        <v>29506</v>
      </c>
      <c r="B12" t="s">
        <v>95</v>
      </c>
    </row>
    <row r="13" spans="1:2">
      <c r="A13" s="1">
        <v>29507</v>
      </c>
      <c r="B13" t="s">
        <v>95</v>
      </c>
    </row>
    <row r="14" spans="1:2">
      <c r="A14" s="1">
        <v>29508</v>
      </c>
      <c r="B14" t="s">
        <v>95</v>
      </c>
    </row>
    <row r="15" spans="1:2">
      <c r="A15" s="1">
        <v>29509</v>
      </c>
      <c r="B15" t="s">
        <v>95</v>
      </c>
    </row>
    <row r="16" spans="1:2">
      <c r="A16" s="1">
        <v>29510</v>
      </c>
      <c r="B16" t="s">
        <v>95</v>
      </c>
    </row>
    <row r="17" spans="1:2">
      <c r="A17" s="1">
        <v>29511</v>
      </c>
      <c r="B17" t="s">
        <v>95</v>
      </c>
    </row>
    <row r="18" spans="1:2">
      <c r="A18" s="1">
        <v>29512</v>
      </c>
      <c r="B18" t="s">
        <v>95</v>
      </c>
    </row>
    <row r="19" spans="1:2">
      <c r="A19" s="1">
        <v>29513</v>
      </c>
      <c r="B19" t="s">
        <v>95</v>
      </c>
    </row>
    <row r="20" spans="1:2">
      <c r="A20" s="1">
        <v>29514</v>
      </c>
      <c r="B20" t="s">
        <v>95</v>
      </c>
    </row>
    <row r="21" spans="1:2">
      <c r="A21" s="1">
        <v>29515</v>
      </c>
      <c r="B21" t="s">
        <v>95</v>
      </c>
    </row>
    <row r="22" spans="1:2">
      <c r="A22" s="1">
        <v>29516</v>
      </c>
      <c r="B22" t="s">
        <v>95</v>
      </c>
    </row>
    <row r="23" spans="1:2">
      <c r="A23" s="1">
        <v>29517</v>
      </c>
      <c r="B23" t="s">
        <v>95</v>
      </c>
    </row>
    <row r="24" spans="1:2">
      <c r="A24" s="1">
        <v>29518</v>
      </c>
      <c r="B24" t="s">
        <v>95</v>
      </c>
    </row>
    <row r="25" spans="1:2">
      <c r="A25" s="1">
        <v>29519</v>
      </c>
      <c r="B25" t="s">
        <v>95</v>
      </c>
    </row>
    <row r="26" spans="1:2">
      <c r="A26" s="1">
        <v>29520</v>
      </c>
      <c r="B26" t="s">
        <v>95</v>
      </c>
    </row>
    <row r="27" spans="1:2">
      <c r="A27" s="1">
        <v>29521</v>
      </c>
      <c r="B27" t="s">
        <v>95</v>
      </c>
    </row>
    <row r="28" spans="1:2">
      <c r="A28" s="1">
        <v>29522</v>
      </c>
      <c r="B28" t="s">
        <v>95</v>
      </c>
    </row>
    <row r="29" spans="1:2">
      <c r="A29" s="1">
        <v>29523</v>
      </c>
      <c r="B29" t="s">
        <v>95</v>
      </c>
    </row>
    <row r="30" spans="1:2">
      <c r="A30" s="1">
        <v>29524</v>
      </c>
      <c r="B30" t="s">
        <v>95</v>
      </c>
    </row>
    <row r="31" spans="1:2">
      <c r="A31" s="1">
        <v>29525</v>
      </c>
      <c r="B31" t="s">
        <v>95</v>
      </c>
    </row>
    <row r="32" spans="1:2">
      <c r="A32" s="1">
        <v>29526</v>
      </c>
      <c r="B32" t="s">
        <v>95</v>
      </c>
    </row>
    <row r="33" spans="1:2">
      <c r="A33" s="1">
        <v>29527</v>
      </c>
      <c r="B33" t="s">
        <v>95</v>
      </c>
    </row>
    <row r="34" spans="1:2">
      <c r="A34" s="1">
        <v>29528</v>
      </c>
      <c r="B34" t="s">
        <v>95</v>
      </c>
    </row>
    <row r="35" spans="1:2">
      <c r="A35" s="1">
        <v>29529</v>
      </c>
      <c r="B35" t="s">
        <v>95</v>
      </c>
    </row>
    <row r="36" spans="1:2">
      <c r="A36" s="1">
        <v>29530</v>
      </c>
      <c r="B36" t="s">
        <v>95</v>
      </c>
    </row>
    <row r="37" spans="1:2">
      <c r="A37" s="1">
        <v>29531</v>
      </c>
      <c r="B37" t="s">
        <v>95</v>
      </c>
    </row>
    <row r="38" spans="1:2">
      <c r="A38" s="1">
        <v>29532</v>
      </c>
      <c r="B38" t="s">
        <v>95</v>
      </c>
    </row>
    <row r="39" spans="1:2">
      <c r="A39" s="1">
        <v>29533</v>
      </c>
      <c r="B39" t="s">
        <v>95</v>
      </c>
    </row>
    <row r="40" spans="1:2">
      <c r="A40" s="1">
        <v>29534</v>
      </c>
      <c r="B40" t="s">
        <v>95</v>
      </c>
    </row>
    <row r="41" spans="1:2">
      <c r="A41" s="1">
        <v>29535</v>
      </c>
      <c r="B41" t="s">
        <v>95</v>
      </c>
    </row>
    <row r="42" spans="1:2">
      <c r="A42" s="1">
        <v>29536</v>
      </c>
      <c r="B42" t="s">
        <v>95</v>
      </c>
    </row>
    <row r="43" spans="1:2">
      <c r="A43" s="1">
        <v>29537</v>
      </c>
      <c r="B43" t="s">
        <v>95</v>
      </c>
    </row>
    <row r="44" spans="1:2">
      <c r="A44" s="1">
        <v>29538</v>
      </c>
      <c r="B44" t="s">
        <v>95</v>
      </c>
    </row>
    <row r="45" spans="1:2">
      <c r="A45" s="1">
        <v>29539</v>
      </c>
      <c r="B45" t="s">
        <v>95</v>
      </c>
    </row>
    <row r="46" spans="1:2">
      <c r="A46" s="1">
        <v>29540</v>
      </c>
      <c r="B46" t="s">
        <v>95</v>
      </c>
    </row>
    <row r="47" spans="1:2">
      <c r="A47" s="1">
        <v>29541</v>
      </c>
      <c r="B47" t="s">
        <v>95</v>
      </c>
    </row>
    <row r="48" spans="1:2">
      <c r="A48" s="1">
        <v>29542</v>
      </c>
      <c r="B48" t="s">
        <v>95</v>
      </c>
    </row>
    <row r="49" spans="1:2">
      <c r="A49" s="1">
        <v>29543</v>
      </c>
      <c r="B49" t="s">
        <v>95</v>
      </c>
    </row>
    <row r="50" spans="1:2">
      <c r="A50" s="1">
        <v>29544</v>
      </c>
      <c r="B50" t="s">
        <v>95</v>
      </c>
    </row>
    <row r="51" spans="1:2">
      <c r="A51" s="1">
        <v>29545</v>
      </c>
      <c r="B51" t="s">
        <v>95</v>
      </c>
    </row>
    <row r="52" spans="1:2">
      <c r="A52" s="1">
        <v>29546</v>
      </c>
      <c r="B52" t="s">
        <v>95</v>
      </c>
    </row>
    <row r="53" spans="1:2">
      <c r="A53" s="1">
        <v>29547</v>
      </c>
      <c r="B53" t="s">
        <v>95</v>
      </c>
    </row>
    <row r="54" spans="1:2">
      <c r="A54" s="1">
        <v>29548</v>
      </c>
      <c r="B54" t="s">
        <v>95</v>
      </c>
    </row>
    <row r="55" spans="1:2">
      <c r="A55" s="1">
        <v>29549</v>
      </c>
      <c r="B55" t="s">
        <v>95</v>
      </c>
    </row>
    <row r="56" spans="1:2">
      <c r="A56" s="1">
        <v>29550</v>
      </c>
      <c r="B56" t="s">
        <v>95</v>
      </c>
    </row>
    <row r="57" spans="1:2">
      <c r="A57" s="1">
        <v>29551</v>
      </c>
      <c r="B57" t="s">
        <v>95</v>
      </c>
    </row>
    <row r="58" spans="1:2">
      <c r="A58" s="1">
        <v>29552</v>
      </c>
      <c r="B58" t="s">
        <v>95</v>
      </c>
    </row>
    <row r="59" spans="1:2">
      <c r="A59" s="1">
        <v>29553</v>
      </c>
      <c r="B59" t="s">
        <v>95</v>
      </c>
    </row>
    <row r="60" spans="1:2">
      <c r="A60" s="1">
        <v>29554</v>
      </c>
      <c r="B60" t="s">
        <v>95</v>
      </c>
    </row>
    <row r="61" spans="1:2">
      <c r="A61" s="1">
        <v>29555</v>
      </c>
      <c r="B61" t="s">
        <v>95</v>
      </c>
    </row>
    <row r="62" spans="1:2">
      <c r="A62" s="1">
        <v>29556</v>
      </c>
      <c r="B62" t="s">
        <v>95</v>
      </c>
    </row>
    <row r="63" spans="1:2">
      <c r="A63" s="1">
        <v>29557</v>
      </c>
      <c r="B63" t="s">
        <v>95</v>
      </c>
    </row>
    <row r="64" spans="1:2">
      <c r="A64" s="1">
        <v>29558</v>
      </c>
      <c r="B64" t="s">
        <v>95</v>
      </c>
    </row>
    <row r="65" spans="1:2">
      <c r="A65" s="1">
        <v>29559</v>
      </c>
      <c r="B65" t="s">
        <v>95</v>
      </c>
    </row>
    <row r="66" spans="1:2">
      <c r="A66" s="1">
        <v>29560</v>
      </c>
      <c r="B66" t="s">
        <v>95</v>
      </c>
    </row>
    <row r="67" spans="1:2">
      <c r="A67" s="1">
        <v>29561</v>
      </c>
      <c r="B67" t="s">
        <v>95</v>
      </c>
    </row>
    <row r="68" spans="1:2">
      <c r="A68" s="1">
        <v>29562</v>
      </c>
      <c r="B68" t="s">
        <v>95</v>
      </c>
    </row>
    <row r="69" spans="1:2">
      <c r="A69" s="1">
        <v>29563</v>
      </c>
      <c r="B69" t="s">
        <v>95</v>
      </c>
    </row>
    <row r="70" spans="1:2">
      <c r="A70" s="1">
        <v>29564</v>
      </c>
      <c r="B70" t="s">
        <v>95</v>
      </c>
    </row>
    <row r="71" spans="1:2">
      <c r="A71" s="1">
        <v>29565</v>
      </c>
      <c r="B71" t="s">
        <v>95</v>
      </c>
    </row>
    <row r="72" spans="1:2">
      <c r="A72" s="1">
        <v>29566</v>
      </c>
      <c r="B72" t="s">
        <v>95</v>
      </c>
    </row>
    <row r="73" spans="1:2">
      <c r="A73" s="1">
        <v>29567</v>
      </c>
      <c r="B73" t="s">
        <v>95</v>
      </c>
    </row>
    <row r="74" spans="1:2">
      <c r="A74" s="1">
        <v>29568</v>
      </c>
      <c r="B74" t="s">
        <v>95</v>
      </c>
    </row>
    <row r="75" spans="1:2">
      <c r="A75" s="1">
        <v>29569</v>
      </c>
      <c r="B75" t="s">
        <v>95</v>
      </c>
    </row>
    <row r="76" spans="1:2">
      <c r="A76" s="1">
        <v>29570</v>
      </c>
      <c r="B76" t="s">
        <v>95</v>
      </c>
    </row>
    <row r="77" spans="1:2">
      <c r="A77" s="1">
        <v>29571</v>
      </c>
      <c r="B77" t="s">
        <v>95</v>
      </c>
    </row>
    <row r="78" spans="1:2">
      <c r="A78" s="1">
        <v>29572</v>
      </c>
      <c r="B78" t="s">
        <v>95</v>
      </c>
    </row>
    <row r="79" spans="1:2">
      <c r="A79" s="1">
        <v>29573</v>
      </c>
      <c r="B79" t="s">
        <v>95</v>
      </c>
    </row>
    <row r="80" spans="1:2">
      <c r="A80" s="1">
        <v>29574</v>
      </c>
      <c r="B80" t="s">
        <v>95</v>
      </c>
    </row>
    <row r="81" spans="1:2">
      <c r="A81" s="1">
        <v>29575</v>
      </c>
      <c r="B81" t="s">
        <v>95</v>
      </c>
    </row>
    <row r="82" spans="1:2">
      <c r="A82" s="1">
        <v>29576</v>
      </c>
      <c r="B82" t="s">
        <v>95</v>
      </c>
    </row>
    <row r="83" spans="1:2">
      <c r="A83" s="1">
        <v>29577</v>
      </c>
      <c r="B83" t="s">
        <v>95</v>
      </c>
    </row>
    <row r="84" spans="1:2">
      <c r="A84" s="1">
        <v>29578</v>
      </c>
      <c r="B84" t="s">
        <v>95</v>
      </c>
    </row>
    <row r="85" spans="1:2">
      <c r="A85" s="1">
        <v>29579</v>
      </c>
      <c r="B85" t="s">
        <v>95</v>
      </c>
    </row>
    <row r="86" spans="1:2">
      <c r="A86" s="1">
        <v>29580</v>
      </c>
      <c r="B86" t="s">
        <v>95</v>
      </c>
    </row>
    <row r="87" spans="1:2">
      <c r="A87" s="1">
        <v>29581</v>
      </c>
      <c r="B87" t="s">
        <v>95</v>
      </c>
    </row>
    <row r="88" spans="1:2">
      <c r="A88" s="1">
        <v>29582</v>
      </c>
      <c r="B88" t="s">
        <v>95</v>
      </c>
    </row>
    <row r="89" spans="1:2">
      <c r="A89" s="1">
        <v>29583</v>
      </c>
      <c r="B89" t="s">
        <v>95</v>
      </c>
    </row>
    <row r="90" spans="1:2">
      <c r="A90" s="1">
        <v>29584</v>
      </c>
      <c r="B90" t="s">
        <v>95</v>
      </c>
    </row>
    <row r="91" spans="1:2">
      <c r="A91" s="1">
        <v>29585</v>
      </c>
      <c r="B91" t="s">
        <v>95</v>
      </c>
    </row>
    <row r="92" spans="1:2">
      <c r="A92" s="1">
        <v>29586</v>
      </c>
      <c r="B92" t="s">
        <v>95</v>
      </c>
    </row>
    <row r="93" spans="1:2">
      <c r="A93" s="1">
        <v>29587</v>
      </c>
      <c r="B93" t="s">
        <v>95</v>
      </c>
    </row>
    <row r="94" spans="1:2">
      <c r="A94" s="1">
        <v>29588</v>
      </c>
      <c r="B94" t="s">
        <v>95</v>
      </c>
    </row>
    <row r="95" spans="1:2">
      <c r="A95" s="1">
        <v>29589</v>
      </c>
      <c r="B95" t="s">
        <v>95</v>
      </c>
    </row>
    <row r="96" spans="1:2">
      <c r="A96" s="1">
        <v>29590</v>
      </c>
      <c r="B96" t="s">
        <v>95</v>
      </c>
    </row>
    <row r="97" spans="1:2">
      <c r="A97" s="1">
        <v>29591</v>
      </c>
      <c r="B97" t="s">
        <v>95</v>
      </c>
    </row>
    <row r="98" spans="1:2">
      <c r="A98" s="1">
        <v>29592</v>
      </c>
      <c r="B98" t="s">
        <v>95</v>
      </c>
    </row>
    <row r="99" spans="1:2">
      <c r="A99" s="1">
        <v>29593</v>
      </c>
      <c r="B99" t="s">
        <v>95</v>
      </c>
    </row>
    <row r="100" spans="1:2">
      <c r="A100" s="1">
        <v>29594</v>
      </c>
      <c r="B100" t="s">
        <v>95</v>
      </c>
    </row>
    <row r="101" spans="1:2">
      <c r="A101" s="1">
        <v>29595</v>
      </c>
      <c r="B101" t="s">
        <v>95</v>
      </c>
    </row>
    <row r="102" spans="1:2">
      <c r="A102" s="1">
        <v>29596</v>
      </c>
      <c r="B102" t="s">
        <v>95</v>
      </c>
    </row>
    <row r="103" spans="1:2">
      <c r="A103" s="1">
        <v>29597</v>
      </c>
      <c r="B103" t="s">
        <v>95</v>
      </c>
    </row>
    <row r="104" spans="1:2">
      <c r="A104" s="1">
        <v>29598</v>
      </c>
      <c r="B104" t="s">
        <v>95</v>
      </c>
    </row>
    <row r="105" spans="1:2">
      <c r="A105" s="1">
        <v>29599</v>
      </c>
      <c r="B105" t="s">
        <v>95</v>
      </c>
    </row>
    <row r="106" spans="1:2">
      <c r="A106" s="1">
        <v>29600</v>
      </c>
      <c r="B106" t="s">
        <v>95</v>
      </c>
    </row>
    <row r="107" spans="1:2">
      <c r="A107" s="1">
        <v>29601</v>
      </c>
      <c r="B107" t="s">
        <v>95</v>
      </c>
    </row>
    <row r="108" spans="1:2">
      <c r="A108" s="1">
        <v>29602</v>
      </c>
      <c r="B108" t="s">
        <v>95</v>
      </c>
    </row>
    <row r="109" spans="1:2">
      <c r="A109" s="1">
        <v>29603</v>
      </c>
      <c r="B109" t="s">
        <v>95</v>
      </c>
    </row>
    <row r="110" spans="1:2">
      <c r="A110" s="1">
        <v>29604</v>
      </c>
      <c r="B110" t="s">
        <v>95</v>
      </c>
    </row>
    <row r="111" spans="1:2">
      <c r="A111" s="1">
        <v>29605</v>
      </c>
      <c r="B111" t="s">
        <v>95</v>
      </c>
    </row>
    <row r="112" spans="1:2">
      <c r="A112" s="1">
        <v>29606</v>
      </c>
      <c r="B112" t="s">
        <v>95</v>
      </c>
    </row>
    <row r="113" spans="1:2">
      <c r="A113" s="1">
        <v>29607</v>
      </c>
      <c r="B113" t="s">
        <v>95</v>
      </c>
    </row>
    <row r="114" spans="1:2">
      <c r="A114" s="1">
        <v>29608</v>
      </c>
      <c r="B114" t="s">
        <v>95</v>
      </c>
    </row>
    <row r="115" spans="1:2">
      <c r="A115" s="1">
        <v>29609</v>
      </c>
      <c r="B115" t="s">
        <v>95</v>
      </c>
    </row>
    <row r="116" spans="1:2">
      <c r="A116" s="1">
        <v>29610</v>
      </c>
      <c r="B116" t="s">
        <v>95</v>
      </c>
    </row>
    <row r="117" spans="1:2">
      <c r="A117" s="1">
        <v>29611</v>
      </c>
      <c r="B117" t="s">
        <v>95</v>
      </c>
    </row>
    <row r="118" spans="1:2">
      <c r="A118" s="1">
        <v>29612</v>
      </c>
      <c r="B118" t="s">
        <v>95</v>
      </c>
    </row>
    <row r="119" spans="1:2">
      <c r="A119" s="1">
        <v>29613</v>
      </c>
      <c r="B119" t="s">
        <v>95</v>
      </c>
    </row>
    <row r="120" spans="1:2">
      <c r="A120" s="1">
        <v>29614</v>
      </c>
      <c r="B120" t="s">
        <v>95</v>
      </c>
    </row>
    <row r="121" spans="1:2">
      <c r="A121" s="1">
        <v>29615</v>
      </c>
      <c r="B121" t="s">
        <v>95</v>
      </c>
    </row>
    <row r="122" spans="1:2">
      <c r="A122" s="1">
        <v>29616</v>
      </c>
      <c r="B122" t="s">
        <v>95</v>
      </c>
    </row>
    <row r="123" spans="1:2">
      <c r="A123" s="1">
        <v>29617</v>
      </c>
      <c r="B123" t="s">
        <v>95</v>
      </c>
    </row>
    <row r="124" spans="1:2">
      <c r="A124" s="1">
        <v>29618</v>
      </c>
      <c r="B124" t="s">
        <v>95</v>
      </c>
    </row>
    <row r="125" spans="1:2">
      <c r="A125" s="1">
        <v>29619</v>
      </c>
      <c r="B125" t="s">
        <v>95</v>
      </c>
    </row>
    <row r="126" spans="1:2">
      <c r="A126" s="1">
        <v>29620</v>
      </c>
      <c r="B126" t="s">
        <v>95</v>
      </c>
    </row>
    <row r="127" spans="1:2">
      <c r="A127" s="1">
        <v>29621</v>
      </c>
      <c r="B127" t="s">
        <v>95</v>
      </c>
    </row>
    <row r="128" spans="1:2">
      <c r="A128" s="1">
        <v>29622</v>
      </c>
      <c r="B128" t="s">
        <v>95</v>
      </c>
    </row>
    <row r="129" spans="1:2">
      <c r="A129" s="1">
        <v>29623</v>
      </c>
      <c r="B129" t="s">
        <v>95</v>
      </c>
    </row>
    <row r="130" spans="1:2">
      <c r="A130" s="1">
        <v>29624</v>
      </c>
      <c r="B130" t="s">
        <v>95</v>
      </c>
    </row>
    <row r="131" spans="1:2">
      <c r="A131" s="1">
        <v>29625</v>
      </c>
      <c r="B131" t="s">
        <v>95</v>
      </c>
    </row>
    <row r="132" spans="1:2">
      <c r="A132" s="1">
        <v>29626</v>
      </c>
      <c r="B132" t="s">
        <v>95</v>
      </c>
    </row>
    <row r="133" spans="1:2">
      <c r="A133" s="1">
        <v>29627</v>
      </c>
      <c r="B133" t="s">
        <v>95</v>
      </c>
    </row>
    <row r="134" spans="1:2">
      <c r="A134" s="1">
        <v>29628</v>
      </c>
      <c r="B134" t="s">
        <v>95</v>
      </c>
    </row>
    <row r="135" spans="1:2">
      <c r="A135" s="1">
        <v>29629</v>
      </c>
      <c r="B135" t="s">
        <v>95</v>
      </c>
    </row>
    <row r="136" spans="1:2">
      <c r="A136" s="1">
        <v>29630</v>
      </c>
      <c r="B136" t="s">
        <v>95</v>
      </c>
    </row>
    <row r="137" spans="1:2">
      <c r="A137" s="1">
        <v>29631</v>
      </c>
      <c r="B137" t="s">
        <v>95</v>
      </c>
    </row>
    <row r="138" spans="1:2">
      <c r="A138" s="1">
        <v>29632</v>
      </c>
      <c r="B138" t="s">
        <v>95</v>
      </c>
    </row>
    <row r="139" spans="1:2">
      <c r="A139" s="1">
        <v>29633</v>
      </c>
      <c r="B139" t="s">
        <v>95</v>
      </c>
    </row>
    <row r="140" spans="1:2">
      <c r="A140" s="1">
        <v>29634</v>
      </c>
      <c r="B140" t="s">
        <v>95</v>
      </c>
    </row>
    <row r="141" spans="1:2">
      <c r="A141" s="1">
        <v>29635</v>
      </c>
      <c r="B141" t="s">
        <v>95</v>
      </c>
    </row>
    <row r="142" spans="1:2">
      <c r="A142" s="1">
        <v>29636</v>
      </c>
      <c r="B142" t="s">
        <v>95</v>
      </c>
    </row>
    <row r="143" spans="1:2">
      <c r="A143" s="1">
        <v>29637</v>
      </c>
      <c r="B143" t="s">
        <v>95</v>
      </c>
    </row>
    <row r="144" spans="1:2">
      <c r="A144" s="1">
        <v>29638</v>
      </c>
      <c r="B144" t="s">
        <v>95</v>
      </c>
    </row>
    <row r="145" spans="1:2">
      <c r="A145" s="1">
        <v>29639</v>
      </c>
      <c r="B145" t="s">
        <v>95</v>
      </c>
    </row>
    <row r="146" spans="1:2">
      <c r="A146" s="1">
        <v>29640</v>
      </c>
      <c r="B146" t="s">
        <v>95</v>
      </c>
    </row>
    <row r="147" spans="1:2">
      <c r="A147" s="1">
        <v>29641</v>
      </c>
      <c r="B147" t="s">
        <v>95</v>
      </c>
    </row>
    <row r="148" spans="1:2">
      <c r="A148" s="1">
        <v>29642</v>
      </c>
      <c r="B148" t="s">
        <v>95</v>
      </c>
    </row>
    <row r="149" spans="1:2">
      <c r="A149" s="1">
        <v>29643</v>
      </c>
      <c r="B149" t="s">
        <v>95</v>
      </c>
    </row>
    <row r="150" spans="1:2">
      <c r="A150" s="1">
        <v>29644</v>
      </c>
      <c r="B150" t="s">
        <v>95</v>
      </c>
    </row>
    <row r="151" spans="1:2">
      <c r="A151" s="1">
        <v>29645</v>
      </c>
      <c r="B151" t="s">
        <v>95</v>
      </c>
    </row>
    <row r="152" spans="1:2">
      <c r="A152" s="1"/>
      <c r="B152" t="s">
        <v>95</v>
      </c>
    </row>
    <row r="153" spans="1:2">
      <c r="A153" s="1">
        <v>29646</v>
      </c>
      <c r="B153" t="s">
        <v>95</v>
      </c>
    </row>
    <row r="154" spans="1:2">
      <c r="A154" s="1">
        <v>29647</v>
      </c>
      <c r="B154" t="s">
        <v>95</v>
      </c>
    </row>
    <row r="155" spans="1:2">
      <c r="A155" s="1">
        <v>29648</v>
      </c>
      <c r="B155" t="s">
        <v>95</v>
      </c>
    </row>
    <row r="156" spans="1:2">
      <c r="A156" s="1">
        <v>29649</v>
      </c>
      <c r="B156" t="s">
        <v>95</v>
      </c>
    </row>
    <row r="157" spans="1:2">
      <c r="A157" s="1">
        <v>29650</v>
      </c>
      <c r="B157" t="s">
        <v>95</v>
      </c>
    </row>
    <row r="158" spans="1:2">
      <c r="A158" s="1">
        <v>29651</v>
      </c>
      <c r="B158" t="s">
        <v>95</v>
      </c>
    </row>
    <row r="159" spans="1:2">
      <c r="A159" s="1">
        <v>29652</v>
      </c>
      <c r="B159" t="s">
        <v>95</v>
      </c>
    </row>
    <row r="160" spans="1:2">
      <c r="A160" s="1">
        <v>29653</v>
      </c>
      <c r="B160" t="s">
        <v>95</v>
      </c>
    </row>
    <row r="161" spans="1:2">
      <c r="A161" s="1">
        <v>29654</v>
      </c>
      <c r="B161" t="s">
        <v>95</v>
      </c>
    </row>
    <row r="162" spans="1:2">
      <c r="A162" s="1">
        <v>29655</v>
      </c>
      <c r="B162" t="s">
        <v>95</v>
      </c>
    </row>
    <row r="163" spans="1:2">
      <c r="A163" s="1">
        <v>29656</v>
      </c>
      <c r="B163" t="s">
        <v>95</v>
      </c>
    </row>
    <row r="164" spans="1:2">
      <c r="A164" s="1">
        <v>29657</v>
      </c>
      <c r="B164" t="s">
        <v>95</v>
      </c>
    </row>
    <row r="165" spans="1:2">
      <c r="A165" s="1">
        <v>29658</v>
      </c>
      <c r="B165" t="s">
        <v>95</v>
      </c>
    </row>
    <row r="166" spans="1:2">
      <c r="A166" s="1">
        <v>29659</v>
      </c>
      <c r="B166" t="s">
        <v>95</v>
      </c>
    </row>
    <row r="167" spans="1:2">
      <c r="A167" s="1">
        <v>29660</v>
      </c>
      <c r="B167" t="s">
        <v>95</v>
      </c>
    </row>
    <row r="168" spans="1:2">
      <c r="A168" s="1">
        <v>29661</v>
      </c>
      <c r="B168" t="s">
        <v>95</v>
      </c>
    </row>
    <row r="169" spans="1:2">
      <c r="A169" s="1">
        <v>29662</v>
      </c>
      <c r="B169" t="s">
        <v>95</v>
      </c>
    </row>
    <row r="170" spans="1:2">
      <c r="A170" s="1">
        <v>29663</v>
      </c>
      <c r="B170" t="s">
        <v>95</v>
      </c>
    </row>
    <row r="171" spans="1:2">
      <c r="A171" s="1">
        <v>29664</v>
      </c>
      <c r="B171" t="s">
        <v>95</v>
      </c>
    </row>
    <row r="172" spans="1:2">
      <c r="A172" s="1">
        <v>29665</v>
      </c>
      <c r="B172" t="s">
        <v>95</v>
      </c>
    </row>
    <row r="173" spans="1:2">
      <c r="A173" s="1">
        <v>29666</v>
      </c>
      <c r="B173" t="s">
        <v>95</v>
      </c>
    </row>
    <row r="174" spans="1:2">
      <c r="A174" s="1">
        <v>29667</v>
      </c>
      <c r="B174" t="s">
        <v>95</v>
      </c>
    </row>
    <row r="175" spans="1:2">
      <c r="A175" s="1">
        <v>29668</v>
      </c>
      <c r="B175" t="s">
        <v>95</v>
      </c>
    </row>
    <row r="176" spans="1:2">
      <c r="A176" s="1">
        <v>29669</v>
      </c>
      <c r="B176" t="s">
        <v>95</v>
      </c>
    </row>
    <row r="177" spans="1:2">
      <c r="A177" s="1">
        <v>29670</v>
      </c>
      <c r="B177" t="s">
        <v>95</v>
      </c>
    </row>
    <row r="178" spans="1:2">
      <c r="A178" s="1">
        <v>29671</v>
      </c>
      <c r="B178" t="s">
        <v>95</v>
      </c>
    </row>
    <row r="179" spans="1:2">
      <c r="A179" s="1">
        <v>29672</v>
      </c>
      <c r="B179" t="s">
        <v>95</v>
      </c>
    </row>
    <row r="180" spans="1:2">
      <c r="A180" s="1">
        <v>29673</v>
      </c>
      <c r="B180" t="s">
        <v>95</v>
      </c>
    </row>
    <row r="181" spans="1:2">
      <c r="A181" s="1">
        <v>29674</v>
      </c>
      <c r="B181" t="s">
        <v>95</v>
      </c>
    </row>
    <row r="182" spans="1:2">
      <c r="A182" s="1">
        <v>29675</v>
      </c>
      <c r="B182" t="s">
        <v>95</v>
      </c>
    </row>
    <row r="183" spans="1:2">
      <c r="A183" s="1">
        <v>29676</v>
      </c>
      <c r="B183" t="s">
        <v>95</v>
      </c>
    </row>
    <row r="184" spans="1:2">
      <c r="A184" s="1">
        <v>29677</v>
      </c>
      <c r="B184" t="s">
        <v>95</v>
      </c>
    </row>
    <row r="185" spans="1:2">
      <c r="A185" s="1">
        <v>29678</v>
      </c>
      <c r="B185" t="s">
        <v>95</v>
      </c>
    </row>
    <row r="186" spans="1:2">
      <c r="A186" s="1">
        <v>29679</v>
      </c>
      <c r="B186" t="s">
        <v>95</v>
      </c>
    </row>
    <row r="187" spans="1:2">
      <c r="A187" s="1">
        <v>29680</v>
      </c>
      <c r="B187" t="s">
        <v>95</v>
      </c>
    </row>
    <row r="188" spans="1:2">
      <c r="A188" s="1">
        <v>29681</v>
      </c>
      <c r="B188" t="s">
        <v>95</v>
      </c>
    </row>
    <row r="189" spans="1:2">
      <c r="A189" s="1">
        <v>29682</v>
      </c>
      <c r="B189" t="s">
        <v>95</v>
      </c>
    </row>
    <row r="190" spans="1:2">
      <c r="A190" s="1">
        <v>29683</v>
      </c>
      <c r="B190" t="s">
        <v>95</v>
      </c>
    </row>
    <row r="191" spans="1:2">
      <c r="A191" s="1">
        <v>29684</v>
      </c>
      <c r="B191" t="s">
        <v>95</v>
      </c>
    </row>
    <row r="192" spans="1:2">
      <c r="A192" s="1">
        <v>29685</v>
      </c>
      <c r="B192" t="s">
        <v>95</v>
      </c>
    </row>
    <row r="193" spans="1:2">
      <c r="A193" s="1">
        <v>29686</v>
      </c>
      <c r="B193" t="s">
        <v>95</v>
      </c>
    </row>
    <row r="194" spans="1:2">
      <c r="A194" s="1">
        <v>29687</v>
      </c>
      <c r="B194" t="s">
        <v>95</v>
      </c>
    </row>
    <row r="195" spans="1:2">
      <c r="A195" s="1">
        <v>29688</v>
      </c>
      <c r="B195" t="s">
        <v>95</v>
      </c>
    </row>
    <row r="196" spans="1:2">
      <c r="A196" s="1">
        <v>29689</v>
      </c>
      <c r="B196" t="s">
        <v>95</v>
      </c>
    </row>
    <row r="197" spans="1:2">
      <c r="A197" s="1">
        <v>29690</v>
      </c>
      <c r="B197" t="s">
        <v>95</v>
      </c>
    </row>
    <row r="198" spans="1:2">
      <c r="A198" s="1">
        <v>29691</v>
      </c>
      <c r="B198" t="s">
        <v>95</v>
      </c>
    </row>
    <row r="199" spans="1:2">
      <c r="A199" s="1">
        <v>29692</v>
      </c>
      <c r="B199" t="s">
        <v>95</v>
      </c>
    </row>
    <row r="200" spans="1:2">
      <c r="A200" s="1">
        <v>29693</v>
      </c>
      <c r="B200" t="s">
        <v>95</v>
      </c>
    </row>
    <row r="201" spans="1:2">
      <c r="A201" s="1">
        <v>29694</v>
      </c>
      <c r="B201" t="s">
        <v>95</v>
      </c>
    </row>
    <row r="202" spans="1:2">
      <c r="A202" s="1">
        <v>29695</v>
      </c>
      <c r="B202" t="s">
        <v>95</v>
      </c>
    </row>
    <row r="203" spans="1:2">
      <c r="A203" s="1">
        <v>29696</v>
      </c>
      <c r="B203" t="s">
        <v>95</v>
      </c>
    </row>
    <row r="204" spans="1:2">
      <c r="A204" s="1">
        <v>29697</v>
      </c>
      <c r="B204" t="s">
        <v>95</v>
      </c>
    </row>
    <row r="205" spans="1:2">
      <c r="A205" s="1">
        <v>29698</v>
      </c>
      <c r="B205" t="s">
        <v>95</v>
      </c>
    </row>
    <row r="206" spans="1:2">
      <c r="A206" s="1">
        <v>29699</v>
      </c>
      <c r="B206" t="s">
        <v>95</v>
      </c>
    </row>
    <row r="207" spans="1:2">
      <c r="A207" s="1">
        <v>29700</v>
      </c>
      <c r="B207" t="s">
        <v>95</v>
      </c>
    </row>
    <row r="208" spans="1:2">
      <c r="A208" s="1">
        <v>29701</v>
      </c>
      <c r="B208" t="s">
        <v>95</v>
      </c>
    </row>
    <row r="209" spans="1:2">
      <c r="A209" s="1">
        <v>29702</v>
      </c>
      <c r="B209" t="s">
        <v>95</v>
      </c>
    </row>
    <row r="210" spans="1:2">
      <c r="A210" s="1">
        <v>29703</v>
      </c>
      <c r="B210" t="s">
        <v>95</v>
      </c>
    </row>
    <row r="211" spans="1:2">
      <c r="A211" s="1">
        <v>29704</v>
      </c>
      <c r="B211" t="s">
        <v>95</v>
      </c>
    </row>
    <row r="212" spans="1:2">
      <c r="A212" s="1">
        <v>29705</v>
      </c>
      <c r="B212" t="s">
        <v>95</v>
      </c>
    </row>
    <row r="213" spans="1:2">
      <c r="A213" s="1">
        <v>29706</v>
      </c>
      <c r="B213" t="s">
        <v>95</v>
      </c>
    </row>
    <row r="214" spans="1:2">
      <c r="A214" s="1">
        <v>29707</v>
      </c>
      <c r="B214" t="s">
        <v>95</v>
      </c>
    </row>
    <row r="215" spans="1:2">
      <c r="A215" s="1">
        <v>29708</v>
      </c>
      <c r="B215" t="s">
        <v>95</v>
      </c>
    </row>
    <row r="216" spans="1:2">
      <c r="A216" s="1">
        <v>29709</v>
      </c>
      <c r="B216" t="s">
        <v>95</v>
      </c>
    </row>
    <row r="217" spans="1:2">
      <c r="A217" s="1">
        <v>29710</v>
      </c>
      <c r="B217" t="s">
        <v>95</v>
      </c>
    </row>
    <row r="218" spans="1:2">
      <c r="A218" s="1">
        <v>29711</v>
      </c>
      <c r="B218" t="s">
        <v>95</v>
      </c>
    </row>
    <row r="219" spans="1:2">
      <c r="A219" s="1">
        <v>29712</v>
      </c>
      <c r="B219" t="s">
        <v>95</v>
      </c>
    </row>
    <row r="220" spans="1:2">
      <c r="A220" s="1">
        <v>29713</v>
      </c>
      <c r="B220" t="s">
        <v>95</v>
      </c>
    </row>
    <row r="221" spans="1:2">
      <c r="A221" s="1">
        <v>29714</v>
      </c>
      <c r="B221" t="s">
        <v>95</v>
      </c>
    </row>
    <row r="222" spans="1:2">
      <c r="A222" s="1">
        <v>29715</v>
      </c>
      <c r="B222" t="s">
        <v>95</v>
      </c>
    </row>
    <row r="223" spans="1:2">
      <c r="A223" s="1">
        <v>29716</v>
      </c>
      <c r="B223" t="s">
        <v>95</v>
      </c>
    </row>
    <row r="224" spans="1:2">
      <c r="A224" s="1">
        <v>29717</v>
      </c>
      <c r="B224" t="s">
        <v>95</v>
      </c>
    </row>
    <row r="225" spans="1:2">
      <c r="A225" s="1">
        <v>29718</v>
      </c>
      <c r="B225" t="s">
        <v>95</v>
      </c>
    </row>
    <row r="226" spans="1:2">
      <c r="A226" s="1">
        <v>29719</v>
      </c>
      <c r="B226" t="s">
        <v>95</v>
      </c>
    </row>
    <row r="227" spans="1:2">
      <c r="A227" s="1">
        <v>29720</v>
      </c>
      <c r="B227" t="s">
        <v>95</v>
      </c>
    </row>
    <row r="228" spans="1:2">
      <c r="A228" s="1">
        <v>29721</v>
      </c>
      <c r="B228" t="s">
        <v>95</v>
      </c>
    </row>
    <row r="229" spans="1:2">
      <c r="A229" s="1">
        <v>29722</v>
      </c>
      <c r="B229" t="s">
        <v>95</v>
      </c>
    </row>
    <row r="230" spans="1:2">
      <c r="A230" s="1">
        <v>29723</v>
      </c>
      <c r="B230" t="s">
        <v>95</v>
      </c>
    </row>
    <row r="231" spans="1:2">
      <c r="A231" s="1">
        <v>29724</v>
      </c>
      <c r="B231" t="s">
        <v>95</v>
      </c>
    </row>
    <row r="232" spans="1:2">
      <c r="A232" s="1">
        <v>29725</v>
      </c>
      <c r="B232" t="s">
        <v>95</v>
      </c>
    </row>
    <row r="233" spans="1:2">
      <c r="A233" s="1">
        <v>29726</v>
      </c>
      <c r="B233" t="s">
        <v>95</v>
      </c>
    </row>
    <row r="234" spans="1:2">
      <c r="A234" s="1">
        <v>29727</v>
      </c>
      <c r="B234" t="s">
        <v>95</v>
      </c>
    </row>
    <row r="235" spans="1:2">
      <c r="A235" s="1">
        <v>29728</v>
      </c>
      <c r="B235" t="s">
        <v>95</v>
      </c>
    </row>
    <row r="236" spans="1:2">
      <c r="A236" s="1">
        <v>29729</v>
      </c>
      <c r="B236" t="s">
        <v>95</v>
      </c>
    </row>
    <row r="237" spans="1:2">
      <c r="A237" s="1">
        <v>29730</v>
      </c>
      <c r="B237" t="s">
        <v>95</v>
      </c>
    </row>
    <row r="238" spans="1:2">
      <c r="A238" s="1">
        <v>29731</v>
      </c>
      <c r="B238" t="s">
        <v>95</v>
      </c>
    </row>
    <row r="239" spans="1:2">
      <c r="A239" s="1">
        <v>29732</v>
      </c>
      <c r="B239" t="s">
        <v>95</v>
      </c>
    </row>
    <row r="240" spans="1:2">
      <c r="A240" s="1">
        <v>29733</v>
      </c>
      <c r="B240" t="s">
        <v>95</v>
      </c>
    </row>
    <row r="241" spans="1:2">
      <c r="A241" s="1">
        <v>29734</v>
      </c>
      <c r="B241" t="s">
        <v>95</v>
      </c>
    </row>
    <row r="242" spans="1:2">
      <c r="A242" s="1">
        <v>29735</v>
      </c>
      <c r="B242" t="s">
        <v>95</v>
      </c>
    </row>
    <row r="243" spans="1:2">
      <c r="A243" s="1">
        <v>29736</v>
      </c>
      <c r="B243" t="s">
        <v>95</v>
      </c>
    </row>
    <row r="244" spans="1:2">
      <c r="A244" s="1">
        <v>29737</v>
      </c>
      <c r="B244" t="s">
        <v>95</v>
      </c>
    </row>
    <row r="245" spans="1:2">
      <c r="A245" s="1">
        <v>29738</v>
      </c>
      <c r="B245" t="s">
        <v>95</v>
      </c>
    </row>
    <row r="246" spans="1:2">
      <c r="A246" s="1">
        <v>29739</v>
      </c>
      <c r="B246" t="s">
        <v>95</v>
      </c>
    </row>
    <row r="247" spans="1:2">
      <c r="A247" s="1">
        <v>29740</v>
      </c>
      <c r="B247" t="s">
        <v>95</v>
      </c>
    </row>
    <row r="248" spans="1:2">
      <c r="A248" s="1">
        <v>29741</v>
      </c>
      <c r="B248" t="s">
        <v>95</v>
      </c>
    </row>
    <row r="249" spans="1:2">
      <c r="A249" s="1">
        <v>29742</v>
      </c>
      <c r="B249" t="s">
        <v>95</v>
      </c>
    </row>
    <row r="250" spans="1:2">
      <c r="A250" s="1">
        <v>29743</v>
      </c>
      <c r="B250" t="s">
        <v>95</v>
      </c>
    </row>
    <row r="251" spans="1:2">
      <c r="A251" s="1">
        <v>29744</v>
      </c>
      <c r="B251" t="s">
        <v>95</v>
      </c>
    </row>
    <row r="252" spans="1:2">
      <c r="A252" s="1">
        <v>29745</v>
      </c>
      <c r="B252" t="s">
        <v>95</v>
      </c>
    </row>
    <row r="253" spans="1:2">
      <c r="A253" s="1">
        <v>29746</v>
      </c>
      <c r="B253" t="s">
        <v>95</v>
      </c>
    </row>
    <row r="254" spans="1:2">
      <c r="A254" s="1">
        <v>29747</v>
      </c>
      <c r="B254" t="s">
        <v>95</v>
      </c>
    </row>
    <row r="255" spans="1:2">
      <c r="A255" s="1">
        <v>29748</v>
      </c>
      <c r="B255" t="s">
        <v>95</v>
      </c>
    </row>
    <row r="256" spans="1:2">
      <c r="A256" s="1">
        <v>29749</v>
      </c>
      <c r="B256" t="s">
        <v>95</v>
      </c>
    </row>
    <row r="257" spans="1:2">
      <c r="A257" s="1">
        <v>29750</v>
      </c>
      <c r="B257" t="s">
        <v>95</v>
      </c>
    </row>
    <row r="258" spans="1:2">
      <c r="A258" s="1">
        <v>29751</v>
      </c>
      <c r="B258" t="s">
        <v>95</v>
      </c>
    </row>
    <row r="259" spans="1:2">
      <c r="A259" s="1">
        <v>29752</v>
      </c>
      <c r="B259" t="s">
        <v>95</v>
      </c>
    </row>
    <row r="260" spans="1:2">
      <c r="A260" s="1">
        <v>29753</v>
      </c>
      <c r="B260" t="s">
        <v>95</v>
      </c>
    </row>
    <row r="261" spans="1:2">
      <c r="A261" s="1">
        <v>29754</v>
      </c>
      <c r="B261" t="s">
        <v>95</v>
      </c>
    </row>
    <row r="262" spans="1:2">
      <c r="A262" s="1">
        <v>29755</v>
      </c>
      <c r="B262" t="s">
        <v>95</v>
      </c>
    </row>
    <row r="263" spans="1:2">
      <c r="A263" s="1">
        <v>29756</v>
      </c>
      <c r="B263" t="s">
        <v>95</v>
      </c>
    </row>
    <row r="264" spans="1:2">
      <c r="A264" s="1">
        <v>29757</v>
      </c>
      <c r="B264" t="s">
        <v>95</v>
      </c>
    </row>
    <row r="265" spans="1:2">
      <c r="A265" s="1">
        <v>29758</v>
      </c>
      <c r="B265" t="s">
        <v>95</v>
      </c>
    </row>
    <row r="266" spans="1:2">
      <c r="A266" s="1">
        <v>29759</v>
      </c>
      <c r="B266" t="s">
        <v>95</v>
      </c>
    </row>
    <row r="267" spans="1:2">
      <c r="A267" s="1">
        <v>29760</v>
      </c>
      <c r="B267" t="s">
        <v>95</v>
      </c>
    </row>
    <row r="268" spans="1:2">
      <c r="A268" s="1">
        <v>29761</v>
      </c>
      <c r="B268" t="s">
        <v>95</v>
      </c>
    </row>
    <row r="269" spans="1:2">
      <c r="A269" s="1">
        <v>29762</v>
      </c>
      <c r="B269" t="s">
        <v>95</v>
      </c>
    </row>
    <row r="270" spans="1:2">
      <c r="A270" s="1">
        <v>29763</v>
      </c>
      <c r="B270" t="s">
        <v>95</v>
      </c>
    </row>
    <row r="271" spans="1:2">
      <c r="A271" s="1">
        <v>29764</v>
      </c>
      <c r="B271" t="s">
        <v>95</v>
      </c>
    </row>
    <row r="272" spans="1:2">
      <c r="A272" s="1">
        <v>29765</v>
      </c>
      <c r="B272" t="s">
        <v>95</v>
      </c>
    </row>
    <row r="273" spans="1:2">
      <c r="A273" s="1">
        <v>29766</v>
      </c>
      <c r="B273" t="s">
        <v>95</v>
      </c>
    </row>
    <row r="274" spans="1:2">
      <c r="A274" s="1">
        <v>29767</v>
      </c>
      <c r="B274" t="s">
        <v>95</v>
      </c>
    </row>
    <row r="275" spans="1:2">
      <c r="A275" s="1">
        <v>29768</v>
      </c>
      <c r="B275" t="s">
        <v>95</v>
      </c>
    </row>
    <row r="276" spans="1:2">
      <c r="A276" s="1">
        <v>29769</v>
      </c>
      <c r="B276" t="s">
        <v>95</v>
      </c>
    </row>
    <row r="277" spans="1:2">
      <c r="A277" s="1">
        <v>29770</v>
      </c>
      <c r="B277" t="s">
        <v>95</v>
      </c>
    </row>
    <row r="278" spans="1:2">
      <c r="A278" s="1">
        <v>29771</v>
      </c>
      <c r="B278" t="s">
        <v>95</v>
      </c>
    </row>
    <row r="279" spans="1:2">
      <c r="A279" s="1">
        <v>29772</v>
      </c>
      <c r="B279" t="s">
        <v>95</v>
      </c>
    </row>
    <row r="280" spans="1:2">
      <c r="A280" s="1">
        <v>29773</v>
      </c>
      <c r="B280" t="s">
        <v>95</v>
      </c>
    </row>
    <row r="281" spans="1:2">
      <c r="A281" s="1">
        <v>29774</v>
      </c>
      <c r="B281" t="s">
        <v>95</v>
      </c>
    </row>
    <row r="282" spans="1:2">
      <c r="A282" s="1">
        <v>29775</v>
      </c>
      <c r="B282" t="s">
        <v>95</v>
      </c>
    </row>
    <row r="283" spans="1:2">
      <c r="A283" s="1">
        <v>29776</v>
      </c>
      <c r="B283" t="s">
        <v>95</v>
      </c>
    </row>
    <row r="284" spans="1:2">
      <c r="A284" s="1">
        <v>29777</v>
      </c>
      <c r="B284" t="s">
        <v>95</v>
      </c>
    </row>
    <row r="285" spans="1:2">
      <c r="A285" s="1">
        <v>29778</v>
      </c>
      <c r="B285" t="s">
        <v>95</v>
      </c>
    </row>
    <row r="286" spans="1:2">
      <c r="A286" s="1">
        <v>29779</v>
      </c>
      <c r="B286" t="s">
        <v>95</v>
      </c>
    </row>
    <row r="287" spans="1:2">
      <c r="A287" s="1">
        <v>29780</v>
      </c>
      <c r="B287" t="s">
        <v>95</v>
      </c>
    </row>
    <row r="288" spans="1:2">
      <c r="A288" s="1">
        <v>29781</v>
      </c>
      <c r="B288" t="s">
        <v>95</v>
      </c>
    </row>
    <row r="289" spans="1:2">
      <c r="A289" s="1">
        <v>29782</v>
      </c>
      <c r="B289" t="s">
        <v>95</v>
      </c>
    </row>
    <row r="290" spans="1:2">
      <c r="A290" s="1">
        <v>29783</v>
      </c>
      <c r="B290" t="s">
        <v>95</v>
      </c>
    </row>
    <row r="291" spans="1:2">
      <c r="A291" s="1">
        <v>29784</v>
      </c>
      <c r="B291" t="s">
        <v>95</v>
      </c>
    </row>
    <row r="292" spans="1:2">
      <c r="A292" s="1">
        <v>29785</v>
      </c>
      <c r="B292" t="s">
        <v>95</v>
      </c>
    </row>
    <row r="293" spans="1:2">
      <c r="A293" s="1">
        <v>29786</v>
      </c>
      <c r="B293" t="s">
        <v>95</v>
      </c>
    </row>
    <row r="294" spans="1:2">
      <c r="A294" s="1">
        <v>29787</v>
      </c>
      <c r="B294" t="s">
        <v>95</v>
      </c>
    </row>
    <row r="295" spans="1:2">
      <c r="A295" s="1">
        <v>29788</v>
      </c>
      <c r="B295" t="s">
        <v>95</v>
      </c>
    </row>
    <row r="296" spans="1:2">
      <c r="A296" s="1">
        <v>29789</v>
      </c>
      <c r="B296" t="s">
        <v>95</v>
      </c>
    </row>
    <row r="297" spans="1:2">
      <c r="A297" s="1">
        <v>29790</v>
      </c>
      <c r="B297" t="s">
        <v>95</v>
      </c>
    </row>
    <row r="298" spans="1:2">
      <c r="A298" s="1">
        <v>29791</v>
      </c>
      <c r="B298" t="s">
        <v>95</v>
      </c>
    </row>
    <row r="299" spans="1:2">
      <c r="A299" s="1">
        <v>29792</v>
      </c>
      <c r="B299" t="s">
        <v>95</v>
      </c>
    </row>
    <row r="300" spans="1:2">
      <c r="A300" s="1">
        <v>29793</v>
      </c>
      <c r="B300" t="s">
        <v>95</v>
      </c>
    </row>
    <row r="301" spans="1:2">
      <c r="A301" s="1">
        <v>29794</v>
      </c>
      <c r="B301">
        <v>3.9370000000000002E-2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0.31496000000000002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</v>
      </c>
    </row>
    <row r="306" spans="1:2">
      <c r="A306" s="1">
        <v>29799</v>
      </c>
      <c r="B306">
        <v>0.82677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0.31496000000000002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7.8740000000000004E-2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7.8740000000000004E-2</v>
      </c>
    </row>
    <row r="341" spans="1:2">
      <c r="A341" s="1">
        <v>29834</v>
      </c>
      <c r="B341">
        <v>0.31496000000000002</v>
      </c>
    </row>
    <row r="342" spans="1:2">
      <c r="A342" s="1">
        <v>29835</v>
      </c>
      <c r="B342">
        <v>0.35432999999999998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0.19685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0.15748000000000001</v>
      </c>
    </row>
    <row r="359" spans="1:3">
      <c r="A359" s="1">
        <v>29852</v>
      </c>
      <c r="B359">
        <v>0.74802999999999997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6"/>
      <c r="B367" s="96">
        <f>SUM(B1:B366)</f>
        <v>3.4251900000000002</v>
      </c>
      <c r="C367" s="96">
        <f>SUM(B259:B366)</f>
        <v>3.4251900000000002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2026-01-05T17:28:55Z</dcterms:modified>
</cp:coreProperties>
</file>