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6D62598-D521-4893-B426-3A7B349B4A94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P28" i="1"/>
  <c r="D25" i="6"/>
  <c r="D26" i="6"/>
  <c r="M29" i="24"/>
  <c r="L29" i="24"/>
  <c r="K29" i="24"/>
  <c r="J29" i="24"/>
  <c r="I29" i="24"/>
  <c r="H29" i="24"/>
  <c r="G29" i="24"/>
  <c r="F29" i="24"/>
  <c r="E29" i="24"/>
  <c r="D29" i="24"/>
  <c r="C29" i="24"/>
  <c r="B29" i="24"/>
  <c r="F23" i="21"/>
  <c r="F2" i="21"/>
  <c r="C367" i="33"/>
  <c r="B367" i="33"/>
  <c r="Q27" i="1"/>
  <c r="P27" i="1"/>
  <c r="C367" i="32"/>
  <c r="B367" i="32"/>
  <c r="Q26" i="1"/>
  <c r="P26" i="1"/>
  <c r="D24" i="6"/>
  <c r="C367" i="31"/>
  <c r="B367" i="31"/>
  <c r="Q25" i="1"/>
  <c r="P25" i="1"/>
  <c r="D23" i="6"/>
  <c r="C367" i="30"/>
  <c r="B367" i="30"/>
  <c r="Q24" i="1"/>
  <c r="P24" i="1"/>
  <c r="D22" i="6"/>
  <c r="D21" i="6"/>
  <c r="D20" i="6"/>
  <c r="D19" i="6"/>
  <c r="D18" i="6"/>
  <c r="D17" i="6"/>
  <c r="D16" i="6"/>
  <c r="D15" i="6"/>
  <c r="D14" i="6"/>
  <c r="D13" i="6"/>
  <c r="D12" i="6"/>
  <c r="D4" i="6"/>
  <c r="D11" i="6"/>
  <c r="D10" i="6"/>
  <c r="D9" i="6"/>
  <c r="D8" i="6"/>
  <c r="D7" i="6"/>
  <c r="D6" i="6"/>
  <c r="D5" i="6"/>
  <c r="D3" i="6"/>
  <c r="C367" i="29"/>
  <c r="B367" i="29"/>
  <c r="F3" i="21" l="1"/>
  <c r="F4" i="21"/>
  <c r="C367" i="28"/>
  <c r="Q23" i="1" s="1"/>
  <c r="B367" i="28"/>
  <c r="P23" i="1" s="1"/>
  <c r="C367" i="27" l="1"/>
  <c r="Q22" i="1" s="1"/>
  <c r="B367" i="27"/>
  <c r="P22" i="1" s="1"/>
  <c r="Q21" i="1" l="1"/>
  <c r="C367" i="26"/>
  <c r="B367" i="26"/>
  <c r="P21" i="1" s="1"/>
  <c r="C367" i="25" l="1"/>
  <c r="Q20" i="1" s="1"/>
  <c r="B367" i="25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9" i="1" s="1"/>
  <c r="B367" i="23"/>
  <c r="P19" i="1" s="1"/>
  <c r="B7" i="1" l="1"/>
  <c r="E25" i="21" s="1"/>
  <c r="F25" i="21" s="1"/>
  <c r="C367" i="22" l="1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8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5" i="1" l="1"/>
  <c r="F14" i="3"/>
  <c r="C31" i="3"/>
  <c r="J21" i="3"/>
  <c r="G30" i="3"/>
  <c r="L31" i="3"/>
  <c r="C13" i="3"/>
  <c r="K25" i="3"/>
  <c r="H25" i="3"/>
  <c r="D20" i="3"/>
  <c r="I19" i="3"/>
  <c r="D23" i="3"/>
  <c r="F31" i="3"/>
  <c r="E10" i="3"/>
  <c r="G21" i="3"/>
  <c r="D14" i="3"/>
  <c r="H4" i="3"/>
  <c r="B11" i="3"/>
  <c r="K6" i="3"/>
  <c r="M6" i="3"/>
  <c r="E28" i="3"/>
  <c r="D5" i="3"/>
  <c r="I5" i="3"/>
  <c r="F16" i="3"/>
  <c r="I26" i="3"/>
  <c r="M4" i="3"/>
  <c r="J15" i="3"/>
  <c r="L26" i="3"/>
  <c r="F21" i="3"/>
  <c r="J5" i="3"/>
  <c r="I30" i="3"/>
  <c r="D26" i="3"/>
  <c r="G29" i="3"/>
  <c r="M28" i="3"/>
  <c r="L9" i="3"/>
  <c r="I14" i="3"/>
  <c r="E16" i="3"/>
  <c r="M7" i="3"/>
  <c r="L29" i="3"/>
  <c r="H21" i="3"/>
  <c r="M22" i="3"/>
  <c r="E33" i="3"/>
  <c r="D25" i="3"/>
  <c r="E18" i="3"/>
  <c r="L30" i="3"/>
  <c r="D28" i="3"/>
  <c r="C27" i="3"/>
  <c r="M20" i="3"/>
  <c r="M14" i="3"/>
  <c r="J25" i="3"/>
  <c r="F22" i="3"/>
  <c r="D34" i="3"/>
  <c r="D27" i="3"/>
  <c r="K28" i="3"/>
  <c r="J23" i="3"/>
  <c r="L25" i="3"/>
  <c r="M33" i="3"/>
  <c r="G19" i="3"/>
  <c r="J27" i="3"/>
  <c r="M16" i="3"/>
  <c r="J31" i="3"/>
  <c r="G10" i="3"/>
  <c r="E4" i="3"/>
  <c r="D30" i="3"/>
  <c r="G18" i="3"/>
  <c r="L21" i="3"/>
  <c r="J8" i="3"/>
  <c r="C6" i="3"/>
  <c r="J10" i="3"/>
  <c r="I15" i="3"/>
  <c r="H22" i="3"/>
  <c r="E19" i="3"/>
  <c r="K7" i="3"/>
  <c r="L12" i="3"/>
  <c r="J24" i="3"/>
  <c r="B34" i="3"/>
  <c r="H6" i="3"/>
  <c r="D6" i="3"/>
  <c r="G13" i="3"/>
  <c r="B5" i="3"/>
  <c r="H30" i="3"/>
  <c r="C17" i="3"/>
  <c r="I7" i="3"/>
  <c r="L19" i="3"/>
  <c r="J20" i="3"/>
  <c r="H26" i="3"/>
  <c r="D11" i="3"/>
  <c r="C9" i="3"/>
  <c r="B12" i="3"/>
  <c r="L4" i="3"/>
  <c r="E9" i="3"/>
  <c r="C28" i="3"/>
  <c r="D17" i="3"/>
  <c r="I33" i="3"/>
  <c r="E30" i="3"/>
  <c r="K17" i="3"/>
  <c r="B4" i="3"/>
  <c r="L20" i="3"/>
  <c r="G9" i="3"/>
  <c r="C10" i="3"/>
  <c r="I9" i="3"/>
  <c r="M27" i="3"/>
  <c r="H15" i="3"/>
  <c r="K26" i="3"/>
  <c r="F13" i="3"/>
  <c r="D31" i="3"/>
  <c r="F32" i="3"/>
  <c r="F20" i="3"/>
  <c r="M9" i="3"/>
  <c r="J13" i="3"/>
  <c r="K10" i="3"/>
  <c r="L7" i="3"/>
  <c r="J30" i="3"/>
  <c r="L16" i="3"/>
  <c r="I17" i="3"/>
  <c r="C19" i="3"/>
  <c r="E11" i="3"/>
  <c r="K19" i="3"/>
  <c r="F28" i="3"/>
  <c r="H14" i="3"/>
  <c r="H23" i="3"/>
  <c r="E13" i="3"/>
  <c r="L10" i="3"/>
  <c r="J32" i="3"/>
  <c r="J14" i="3"/>
  <c r="C26" i="3"/>
  <c r="K18" i="3"/>
  <c r="G32" i="3"/>
  <c r="H28" i="3"/>
  <c r="C21" i="3"/>
  <c r="C32" i="3"/>
  <c r="F9" i="3"/>
  <c r="F24" i="3"/>
  <c r="E7" i="3"/>
  <c r="L8" i="3"/>
  <c r="B27" i="3"/>
  <c r="E15" i="3"/>
  <c r="F26" i="3"/>
  <c r="I12" i="3"/>
  <c r="K11" i="3"/>
  <c r="E5" i="3"/>
  <c r="K13" i="3"/>
  <c r="H9" i="3"/>
  <c r="F23" i="3"/>
  <c r="M32" i="3"/>
  <c r="B29" i="3"/>
  <c r="K20" i="3"/>
  <c r="L33" i="3"/>
  <c r="E26" i="3"/>
  <c r="G7" i="3"/>
  <c r="C29" i="3"/>
  <c r="I32" i="3"/>
  <c r="K24" i="3"/>
  <c r="C14" i="3"/>
  <c r="J7" i="3"/>
  <c r="C8" i="3"/>
  <c r="J33" i="3"/>
  <c r="G27" i="3"/>
  <c r="G16" i="3"/>
  <c r="G15" i="3"/>
  <c r="K9" i="3"/>
  <c r="I13" i="3"/>
  <c r="H32" i="3"/>
  <c r="E21" i="3"/>
  <c r="L22" i="3"/>
  <c r="H13" i="3"/>
  <c r="D29" i="3"/>
  <c r="M15" i="3"/>
  <c r="D4" i="3"/>
  <c r="L24" i="3"/>
  <c r="G14" i="3"/>
  <c r="K15" i="3"/>
  <c r="I31" i="3"/>
  <c r="M21" i="3"/>
  <c r="I10" i="3"/>
  <c r="D16" i="3"/>
  <c r="D21" i="3"/>
  <c r="H8" i="3"/>
  <c r="L15" i="3"/>
  <c r="J29" i="3"/>
  <c r="G24" i="3"/>
  <c r="H31" i="3"/>
  <c r="B28" i="3"/>
  <c r="K30" i="3"/>
  <c r="B18" i="3"/>
  <c r="D32" i="3"/>
  <c r="B30" i="3"/>
  <c r="C22" i="3"/>
  <c r="C15" i="3"/>
  <c r="G25" i="3"/>
  <c r="G12" i="3"/>
  <c r="L11" i="3"/>
  <c r="E8" i="3"/>
  <c r="C18" i="3"/>
  <c r="M8" i="3"/>
  <c r="H7" i="3"/>
  <c r="B15" i="3"/>
  <c r="F17" i="3"/>
  <c r="E17" i="3"/>
  <c r="D18" i="3"/>
  <c r="I8" i="3"/>
  <c r="M11" i="3"/>
  <c r="G17" i="3"/>
  <c r="J19" i="3"/>
  <c r="J4" i="3"/>
  <c r="L14" i="3"/>
  <c r="J17" i="3"/>
  <c r="B33" i="3"/>
  <c r="D19" i="3"/>
  <c r="I23" i="3"/>
  <c r="B31" i="3"/>
  <c r="B17" i="3"/>
  <c r="J16" i="3"/>
  <c r="M30" i="3"/>
  <c r="F10" i="3"/>
  <c r="J11" i="3"/>
  <c r="H33" i="3"/>
  <c r="B13" i="3"/>
  <c r="B25" i="3"/>
  <c r="J18" i="3"/>
  <c r="H17" i="3"/>
  <c r="I28" i="3"/>
  <c r="C23" i="3"/>
  <c r="I11" i="3"/>
  <c r="H24" i="3"/>
  <c r="J26" i="3"/>
  <c r="F11" i="3"/>
  <c r="I25" i="3"/>
  <c r="M19" i="3"/>
  <c r="J6" i="3"/>
  <c r="B7" i="3"/>
  <c r="H20" i="3"/>
  <c r="M17" i="3"/>
  <c r="E27" i="3"/>
  <c r="E29" i="3"/>
  <c r="M13" i="3"/>
  <c r="F18" i="3"/>
  <c r="L5" i="3"/>
  <c r="L28" i="3"/>
  <c r="E23" i="3"/>
  <c r="E34" i="3"/>
  <c r="C5" i="3"/>
  <c r="G31" i="3"/>
  <c r="M10" i="3"/>
  <c r="D9" i="3"/>
  <c r="C4" i="3"/>
  <c r="K33" i="3"/>
  <c r="H19" i="3"/>
  <c r="E25" i="3"/>
  <c r="G4" i="3"/>
  <c r="M24" i="3"/>
  <c r="F27" i="3"/>
  <c r="G22" i="3"/>
  <c r="L13" i="3"/>
  <c r="B9" i="3"/>
  <c r="K8" i="3"/>
  <c r="K5" i="3"/>
  <c r="G6" i="3"/>
  <c r="H12" i="3"/>
  <c r="G34" i="3"/>
  <c r="I21" i="3"/>
  <c r="K34" i="3"/>
  <c r="F4" i="3"/>
  <c r="F25" i="3"/>
  <c r="E20" i="3"/>
  <c r="M23" i="3"/>
  <c r="B19" i="3"/>
  <c r="L27" i="3"/>
  <c r="C7" i="3"/>
  <c r="B26" i="3"/>
  <c r="I6" i="3"/>
  <c r="G33" i="3"/>
  <c r="I27" i="3"/>
  <c r="E22" i="3"/>
  <c r="L34" i="3"/>
  <c r="L23" i="3"/>
  <c r="K31" i="3"/>
  <c r="C12" i="3"/>
  <c r="C16" i="3"/>
  <c r="L17" i="3"/>
  <c r="G20" i="3"/>
  <c r="D13" i="3"/>
  <c r="D24" i="3"/>
  <c r="H5" i="3"/>
  <c r="K12" i="3"/>
  <c r="K32" i="3"/>
  <c r="G5" i="3"/>
  <c r="M18" i="3"/>
  <c r="H29" i="3"/>
  <c r="G8" i="3"/>
  <c r="C11" i="3"/>
  <c r="D8" i="3"/>
  <c r="I24" i="3"/>
  <c r="F7" i="3"/>
  <c r="E12" i="3"/>
  <c r="K27" i="3"/>
  <c r="B10" i="3"/>
  <c r="M5" i="3"/>
  <c r="F6" i="3"/>
  <c r="D33" i="3"/>
  <c r="F29" i="3"/>
  <c r="G26" i="3"/>
  <c r="I18" i="3"/>
  <c r="C24" i="3"/>
  <c r="B6" i="3"/>
  <c r="B24" i="3"/>
  <c r="D12" i="3"/>
  <c r="M12" i="3"/>
  <c r="D10" i="3"/>
  <c r="H18" i="3"/>
  <c r="L32" i="3"/>
  <c r="I22" i="3"/>
  <c r="D15" i="3"/>
  <c r="L6" i="3"/>
  <c r="F15" i="3"/>
  <c r="C25" i="3"/>
  <c r="C20" i="3"/>
  <c r="B16" i="3"/>
  <c r="F12" i="3"/>
  <c r="B14" i="3"/>
  <c r="B23" i="3"/>
  <c r="H11" i="3"/>
  <c r="B8" i="3"/>
  <c r="I4" i="3"/>
  <c r="C30" i="3"/>
  <c r="F30" i="3"/>
  <c r="J12" i="3"/>
  <c r="F8" i="3"/>
  <c r="M31" i="3"/>
  <c r="D22" i="3"/>
  <c r="I20" i="3"/>
  <c r="B21" i="3"/>
  <c r="D7" i="3"/>
  <c r="H16" i="3"/>
  <c r="I34" i="3"/>
  <c r="M25" i="3"/>
  <c r="G28" i="3"/>
  <c r="E32" i="3"/>
  <c r="C33" i="3"/>
  <c r="J9" i="3"/>
  <c r="K23" i="3"/>
  <c r="H27" i="3"/>
  <c r="B20" i="3"/>
  <c r="E24" i="3"/>
  <c r="M29" i="3"/>
  <c r="E31" i="3"/>
  <c r="K16" i="3"/>
  <c r="E6" i="3"/>
  <c r="G11" i="3"/>
  <c r="F19" i="3"/>
  <c r="L18" i="3"/>
  <c r="K14" i="3"/>
  <c r="K21" i="3"/>
  <c r="B22" i="3"/>
  <c r="H10" i="3"/>
  <c r="I16" i="3"/>
  <c r="J22" i="3"/>
  <c r="K22" i="3"/>
  <c r="J28" i="3"/>
  <c r="B32" i="3"/>
  <c r="E14" i="3"/>
  <c r="K4" i="3"/>
  <c r="F5" i="3"/>
  <c r="I29" i="3"/>
  <c r="K29" i="3"/>
  <c r="M26" i="3"/>
  <c r="G23" i="3"/>
  <c r="G37" i="3" l="1"/>
  <c r="G38" i="3"/>
  <c r="G35" i="3"/>
  <c r="E35" i="3"/>
  <c r="E38" i="3"/>
  <c r="E37" i="3"/>
  <c r="M37" i="3"/>
  <c r="M35" i="3"/>
  <c r="M38" i="3"/>
  <c r="K38" i="3"/>
  <c r="K37" i="3"/>
  <c r="K35" i="3"/>
  <c r="D37" i="3"/>
  <c r="D38" i="3"/>
  <c r="D35" i="3"/>
  <c r="J37" i="3"/>
  <c r="J35" i="3"/>
  <c r="J38" i="3"/>
  <c r="D40" i="3"/>
  <c r="B38" i="3"/>
  <c r="B37" i="3"/>
  <c r="B35" i="3"/>
  <c r="B36" i="3" s="1"/>
  <c r="D42" i="3"/>
  <c r="I35" i="3"/>
  <c r="I37" i="3"/>
  <c r="I38" i="3"/>
  <c r="H37" i="3"/>
  <c r="H35" i="3"/>
  <c r="H38" i="3"/>
  <c r="L37" i="3"/>
  <c r="L35" i="3"/>
  <c r="L38" i="3"/>
  <c r="F37" i="3"/>
  <c r="F35" i="3"/>
  <c r="F38" i="3"/>
  <c r="C38" i="3"/>
  <c r="C37" i="3"/>
  <c r="C35" i="3"/>
  <c r="C36" i="3" l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s="1"/>
  <c r="D45" i="3"/>
  <c r="D41" i="3"/>
  <c r="D4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<sst xmlns="http://schemas.openxmlformats.org/spreadsheetml/2006/main" count="796" uniqueCount="479">
  <si>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</si>
  <si>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</si>
  <si>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</si>
  <si>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</si>
  <si>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</si>
  <si>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</si>
  <si>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</si>
  <si>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</si>
  <si>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</si>
  <si>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</si>
  <si>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</si>
  <si>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</si>
  <si>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</si>
  <si>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</si>
  <si>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</si>
  <si>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</si>
  <si>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</si>
  <si>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</si>
  <si>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</si>
  <si>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</si>
  <si>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</si>
  <si>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</si>
  <si>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</si>
  <si>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</si>
  <si>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</si>
  <si>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</si>
  <si>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</si>
  <si>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</si>
  <si>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</si>
  <si>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</si>
  <si>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</si>
  <si>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</si>
  <si>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</si>
  <si>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</si>
  <si>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</si>
  <si>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</si>
  <si>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</si>
  <si>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</si>
  <si>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</si>
  <si>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</si>
  <si>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</si>
  <si>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</si>
  <si>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</si>
  <si>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</si>
  <si>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</si>
  <si>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</si>
  <si>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</si>
  <si>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</si>
  <si>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</si>
  <si>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</si>
  <si>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</si>
  <si>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</si>
  <si>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</si>
  <si>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</si>
  <si>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</si>
  <si>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</si>
  <si>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</si>
  <si>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</si>
  <si>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</si>
  <si>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</si>
  <si>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</si>
  <si>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</si>
  <si>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</si>
  <si>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</si>
  <si>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</si>
  <si>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</si>
  <si>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</si>
  <si>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</si>
  <si>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</si>
  <si>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</si>
  <si>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</si>
  <si>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</si>
  <si>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</si>
  <si>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</si>
  <si>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</si>
  <si>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Lake Pleasant North</t>
  </si>
  <si>
    <t>Weather</t>
  </si>
  <si>
    <t>Peoria</t>
  </si>
  <si>
    <t>Yavapai</t>
  </si>
  <si>
    <r>
      <t>33</t>
    </r>
    <r>
      <rPr>
        <sz val="11"/>
        <color theme="1"/>
        <rFont val="Calibri"/>
        <family val="2"/>
      </rPr>
      <t>° 54’ 16.8”</t>
    </r>
  </si>
  <si>
    <r>
      <t>112</t>
    </r>
    <r>
      <rPr>
        <sz val="11"/>
        <color theme="1"/>
        <rFont val="Calibri"/>
        <family val="2"/>
      </rPr>
      <t>° 16’ 15.0”</t>
    </r>
  </si>
  <si>
    <t>North end of Lake Pleasant</t>
  </si>
  <si>
    <t>Technician error</t>
  </si>
  <si>
    <t>No rain fell</t>
  </si>
  <si>
    <t>Repeater</t>
  </si>
  <si>
    <t>Data collision</t>
  </si>
  <si>
    <t>Transmitter</t>
  </si>
  <si>
    <t>Unknown</t>
  </si>
  <si>
    <t>Programming error</t>
  </si>
  <si>
    <t>Inserted data stored on gage memory</t>
  </si>
  <si>
    <t>Station installed on 4/24/2001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</si>
  <si>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</si>
  <si>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</si>
  <si>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</si>
  <si>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</si>
  <si>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</si>
  <si>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</si>
  <si>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</si>
  <si>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</si>
  <si>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</si>
  <si>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</si>
  <si>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</si>
  <si>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</si>
  <si>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Lake Pleasant North # 15300</t>
  </si>
  <si>
    <t>Gage ID # History:</t>
  </si>
  <si>
    <r>
      <rPr>
        <b/>
        <sz val="11"/>
        <color theme="1"/>
        <rFont val="Calibri"/>
        <family val="2"/>
        <scheme val="minor"/>
      </rPr>
      <t>15300</t>
    </r>
    <r>
      <rPr>
        <sz val="11"/>
        <color theme="1"/>
        <rFont val="Calibri"/>
        <family val="2"/>
        <scheme val="minor"/>
      </rPr>
      <t>; 5660 prior to 2/21/2018</t>
    </r>
  </si>
  <si>
    <t>Days w/ Rain</t>
  </si>
  <si>
    <t>1,755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</si>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</sst>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12" fillId="0" borderId="21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/>
    </xf>
    <xf numFmtId="167" fontId="30" fillId="0" borderId="0" xfId="2" applyNumberFormat="1" applyFont="1" applyAlignment="1">
      <alignment horizontal="left"/>
    </xf>
    <xf numFmtId="2" fontId="30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31" fillId="0" borderId="0" xfId="0" applyNumberFormat="1" applyFont="1" applyAlignment="1">
      <alignment vertical="center"/>
    </xf>
    <xf numFmtId="2" fontId="32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1"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3.4645599999999996</c:v>
                </c:pt>
                <c:pt idx="2">
                  <c:v>11.96848</c:v>
                </c:pt>
                <c:pt idx="3">
                  <c:v>8.7401399999999985</c:v>
                </c:pt>
                <c:pt idx="4">
                  <c:v>14.724379999999993</c:v>
                </c:pt>
                <c:pt idx="5">
                  <c:v>5.3149499999999996</c:v>
                </c:pt>
                <c:pt idx="6">
                  <c:v>4.7637700000000001</c:v>
                </c:pt>
                <c:pt idx="7">
                  <c:v>11.732259999999998</c:v>
                </c:pt>
                <c:pt idx="8">
                  <c:v>7.0472299999999981</c:v>
                </c:pt>
                <c:pt idx="9">
                  <c:v>12.834619999999996</c:v>
                </c:pt>
                <c:pt idx="10">
                  <c:v>4.2125899999999987</c:v>
                </c:pt>
                <c:pt idx="11">
                  <c:v>6.7716399999999988</c:v>
                </c:pt>
                <c:pt idx="12">
                  <c:v>7.0865999999999989</c:v>
                </c:pt>
                <c:pt idx="13">
                  <c:v>10.787379999999999</c:v>
                </c:pt>
                <c:pt idx="14">
                  <c:v>5.1968399999999981</c:v>
                </c:pt>
                <c:pt idx="15">
                  <c:v>8.11022</c:v>
                </c:pt>
                <c:pt idx="16">
                  <c:v>9.4487999999999985</c:v>
                </c:pt>
                <c:pt idx="17">
                  <c:v>5.7086499999999996</c:v>
                </c:pt>
                <c:pt idx="18">
                  <c:v>13.267689999999993</c:v>
                </c:pt>
                <c:pt idx="19">
                  <c:v>10.944859999999997</c:v>
                </c:pt>
                <c:pt idx="20">
                  <c:v>7.1653400000000005</c:v>
                </c:pt>
                <c:pt idx="21">
                  <c:v>7.5984099999999986</c:v>
                </c:pt>
                <c:pt idx="22">
                  <c:v>9.7243899999999979</c:v>
                </c:pt>
                <c:pt idx="23">
                  <c:v>5.3543199999999995</c:v>
                </c:pt>
                <c:pt idx="24">
                  <c:v>5.0787299999999993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42-4B1F-91FE-6497B25EB23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3.3464499999999999</c:v>
                </c:pt>
                <c:pt idx="1">
                  <c:v>2.2834599999999998</c:v>
                </c:pt>
                <c:pt idx="2">
                  <c:v>3.1889699999999999</c:v>
                </c:pt>
                <c:pt idx="3">
                  <c:v>1.7716500000000002</c:v>
                </c:pt>
                <c:pt idx="4">
                  <c:v>1.6929100000000004</c:v>
                </c:pt>
                <c:pt idx="5">
                  <c:v>3.6220400000000001</c:v>
                </c:pt>
                <c:pt idx="6">
                  <c:v>0.62992000000000004</c:v>
                </c:pt>
                <c:pt idx="7">
                  <c:v>3.5432999999999995</c:v>
                </c:pt>
                <c:pt idx="8">
                  <c:v>1.10236</c:v>
                </c:pt>
                <c:pt idx="9">
                  <c:v>2.7559</c:v>
                </c:pt>
                <c:pt idx="10">
                  <c:v>0.47244000000000003</c:v>
                </c:pt>
                <c:pt idx="11">
                  <c:v>3.1889699999999999</c:v>
                </c:pt>
                <c:pt idx="12">
                  <c:v>2.20472</c:v>
                </c:pt>
                <c:pt idx="13">
                  <c:v>7.2047100000000004</c:v>
                </c:pt>
                <c:pt idx="14">
                  <c:v>0.35433000000000003</c:v>
                </c:pt>
                <c:pt idx="15">
                  <c:v>3.4251899999999997</c:v>
                </c:pt>
                <c:pt idx="16">
                  <c:v>1.7716499999999993</c:v>
                </c:pt>
                <c:pt idx="17">
                  <c:v>4.1338499999999998</c:v>
                </c:pt>
                <c:pt idx="18">
                  <c:v>3.3464499999999999</c:v>
                </c:pt>
                <c:pt idx="19">
                  <c:v>1.3385799999999999</c:v>
                </c:pt>
                <c:pt idx="20">
                  <c:v>4.9999899999999995</c:v>
                </c:pt>
                <c:pt idx="21">
                  <c:v>5.3936900000000003</c:v>
                </c:pt>
                <c:pt idx="22">
                  <c:v>1.1811</c:v>
                </c:pt>
                <c:pt idx="23">
                  <c:v>0.66929000000000005</c:v>
                </c:pt>
                <c:pt idx="24">
                  <c:v>2.6377900000000003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42-4B1F-91FE-6497B25EB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9490192"/>
        <c:axId val="659490584"/>
      </c:barChart>
      <c:catAx>
        <c:axId val="65949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59490584"/>
        <c:crosses val="autoZero"/>
        <c:auto val="1"/>
        <c:lblAlgn val="ctr"/>
        <c:lblOffset val="100"/>
        <c:noMultiLvlLbl val="0"/>
      </c:catAx>
      <c:valAx>
        <c:axId val="6594905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594901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Lake Pleasant North: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33</c:v>
                </c:pt>
                <c:pt idx="1">
                  <c:v>34</c:v>
                </c:pt>
                <c:pt idx="2">
                  <c:v>47</c:v>
                </c:pt>
                <c:pt idx="3">
                  <c:v>17</c:v>
                </c:pt>
                <c:pt idx="4">
                  <c:v>22</c:v>
                </c:pt>
                <c:pt idx="5">
                  <c:v>25</c:v>
                </c:pt>
                <c:pt idx="6">
                  <c:v>25</c:v>
                </c:pt>
                <c:pt idx="7">
                  <c:v>29</c:v>
                </c:pt>
                <c:pt idx="8">
                  <c:v>22</c:v>
                </c:pt>
                <c:pt idx="9">
                  <c:v>26</c:v>
                </c:pt>
                <c:pt idx="10">
                  <c:v>23</c:v>
                </c:pt>
                <c:pt idx="11">
                  <c:v>26</c:v>
                </c:pt>
                <c:pt idx="12">
                  <c:v>30</c:v>
                </c:pt>
                <c:pt idx="13">
                  <c:v>34</c:v>
                </c:pt>
                <c:pt idx="14">
                  <c:v>36</c:v>
                </c:pt>
                <c:pt idx="15">
                  <c:v>20</c:v>
                </c:pt>
                <c:pt idx="16">
                  <c:v>36</c:v>
                </c:pt>
                <c:pt idx="17">
                  <c:v>27</c:v>
                </c:pt>
                <c:pt idx="18">
                  <c:v>31</c:v>
                </c:pt>
                <c:pt idx="19">
                  <c:v>31</c:v>
                </c:pt>
                <c:pt idx="20">
                  <c:v>31</c:v>
                </c:pt>
                <c:pt idx="21">
                  <c:v>26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6-4B85-B226-D4E9F7572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195808"/>
        <c:axId val="778575312"/>
      </c:barChart>
      <c:catAx>
        <c:axId val="7781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575312"/>
        <c:crosses val="autoZero"/>
        <c:auto val="1"/>
        <c:lblAlgn val="ctr"/>
        <c:lblOffset val="100"/>
        <c:noMultiLvlLbl val="0"/>
      </c:catAx>
      <c:valAx>
        <c:axId val="77857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19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4'16.8%22N+112%C2%B016'15.0%22W/@33.90467,-112.27084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10583</xdr:rowOff>
    </xdr:from>
    <xdr:to>
      <xdr:col>13</xdr:col>
      <xdr:colOff>190500</xdr:colOff>
      <xdr:row>15</xdr:row>
      <xdr:rowOff>66094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72250" cy="280717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4233</xdr:rowOff>
    </xdr:from>
    <xdr:to>
      <xdr:col>19</xdr:col>
      <xdr:colOff>10584</xdr:colOff>
      <xdr:row>23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404259-84A7-40D6-952E-237E0D55E9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0467&amp;lon=-112.2708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6" t="s">
        <v>0</v>
      </c>
      <c r="B1" s="137"/>
      <c r="C1" s="137"/>
      <c r="D1" s="13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90" t="s">
        <v>92</v>
      </c>
      <c r="Q3" s="90" t="s">
        <v>73</v>
      </c>
    </row>
    <row r="4" spans="1:17" ht="15" customHeight="1" thickBot="1">
      <c r="A4" s="17" t="s">
        <v>104</v>
      </c>
      <c r="B4" s="133" t="s">
        <v>105</v>
      </c>
      <c r="C4" s="134"/>
      <c r="D4" s="135"/>
      <c r="O4" s="2">
        <v>2001</v>
      </c>
      <c r="P4" s="125"/>
      <c r="Q4" s="92">
        <f>'2001'!C367</f>
        <v>3.3464499999999999</v>
      </c>
    </row>
    <row r="5" spans="1:17" ht="15" customHeight="1" thickBot="1">
      <c r="A5" s="17"/>
      <c r="B5" s="134"/>
      <c r="C5" s="134"/>
      <c r="D5" s="135"/>
      <c r="O5" s="2">
        <v>2002</v>
      </c>
      <c r="P5" s="91">
        <f>'2002'!B367</f>
        <v>3.4645599999999996</v>
      </c>
      <c r="Q5" s="92">
        <f>'2002'!C367</f>
        <v>2.2834599999999998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2003</v>
      </c>
      <c r="P6" s="91">
        <f>'2003'!B367</f>
        <v>11.96848</v>
      </c>
      <c r="Q6" s="92">
        <f>'2003'!C367</f>
        <v>3.1889699999999999</v>
      </c>
    </row>
    <row r="7" spans="1:17" ht="15.75" thickBot="1">
      <c r="A7" s="17" t="s">
        <v>3</v>
      </c>
      <c r="B7" s="82">
        <f>(D7-B8)/365.25</f>
        <v>24.438056125941138</v>
      </c>
      <c r="C7" s="81" t="s">
        <v>72</v>
      </c>
      <c r="D7" s="80">
        <v>45931</v>
      </c>
      <c r="O7" s="2">
        <v>2004</v>
      </c>
      <c r="P7" s="91">
        <f>'2004'!B367</f>
        <v>8.7401399999999985</v>
      </c>
      <c r="Q7" s="92">
        <f>'2004'!C367</f>
        <v>1.7716500000000002</v>
      </c>
    </row>
    <row r="8" spans="1:17" ht="15.75" thickBot="1">
      <c r="A8" s="18" t="s">
        <v>4</v>
      </c>
      <c r="B8" s="19">
        <v>37005</v>
      </c>
      <c r="C8" s="6"/>
      <c r="D8" s="16"/>
      <c r="O8" s="2">
        <v>2005</v>
      </c>
      <c r="P8" s="91">
        <f>'2005'!B367</f>
        <v>14.724379999999993</v>
      </c>
      <c r="Q8" s="92">
        <f>'2005'!C367</f>
        <v>1.6929100000000004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2006</v>
      </c>
      <c r="P9" s="91">
        <f>'2006'!B367</f>
        <v>5.3149499999999996</v>
      </c>
      <c r="Q9" s="92">
        <f>'2006'!C367</f>
        <v>3.6220400000000001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2007</v>
      </c>
      <c r="P10" s="91">
        <f>'2007'!B367</f>
        <v>4.7637700000000001</v>
      </c>
      <c r="Q10" s="92">
        <f>'2007'!C367</f>
        <v>0.62992000000000004</v>
      </c>
    </row>
    <row r="11" spans="1:17" ht="15.75" thickBot="1">
      <c r="A11" s="17" t="s">
        <v>6</v>
      </c>
      <c r="B11" s="12" t="s">
        <v>79</v>
      </c>
      <c r="C11" s="20">
        <v>33.904670000000003</v>
      </c>
      <c r="D11" s="15"/>
      <c r="O11" s="2">
        <v>2008</v>
      </c>
      <c r="P11" s="91">
        <f>'2008'!B367</f>
        <v>11.732259999999998</v>
      </c>
      <c r="Q11" s="92">
        <f>'2008'!C367</f>
        <v>3.5432999999999995</v>
      </c>
    </row>
    <row r="12" spans="1:17" ht="15.75" thickBot="1">
      <c r="A12" s="17" t="s">
        <v>7</v>
      </c>
      <c r="B12" s="12" t="s">
        <v>80</v>
      </c>
      <c r="C12" s="20">
        <v>-112.27084000000001</v>
      </c>
      <c r="D12" s="15"/>
      <c r="O12" s="2">
        <v>2009</v>
      </c>
      <c r="P12" s="91">
        <f>'2009'!B367</f>
        <v>7.0472299999999981</v>
      </c>
      <c r="Q12" s="92">
        <f>'2009'!C367</f>
        <v>1.10236</v>
      </c>
    </row>
    <row r="13" spans="1:17" ht="15.75" thickBot="1">
      <c r="A13" s="17" t="s">
        <v>8</v>
      </c>
      <c r="B13" s="12" t="s">
        <v>107</v>
      </c>
      <c r="C13" s="12"/>
      <c r="D13" s="15"/>
      <c r="O13" s="2">
        <v>2010</v>
      </c>
      <c r="P13" s="91">
        <f>'2010'!B367</f>
        <v>12.834619999999996</v>
      </c>
      <c r="Q13" s="92">
        <f>'2010'!C367</f>
        <v>2.7559</v>
      </c>
    </row>
    <row r="14" spans="1:17" ht="15.75" thickBot="1">
      <c r="A14" s="18" t="s">
        <v>9</v>
      </c>
      <c r="B14" s="6" t="s">
        <v>81</v>
      </c>
      <c r="C14" s="6"/>
      <c r="D14" s="16"/>
      <c r="O14" s="2">
        <v>2011</v>
      </c>
      <c r="P14" s="91">
        <f>'2011'!B367</f>
        <v>4.2125899999999987</v>
      </c>
      <c r="Q14" s="92">
        <f>'2011'!C367</f>
        <v>0.47244000000000003</v>
      </c>
    </row>
    <row r="15" spans="1:17" ht="15.75" thickBot="1">
      <c r="A15" s="84" t="s">
        <v>110</v>
      </c>
      <c r="B15" s="12"/>
      <c r="C15" s="12"/>
      <c r="D15" s="62">
        <f>AVERAGE(P4:P34)</f>
        <v>8.2102854166666646</v>
      </c>
      <c r="O15" s="2">
        <v>2012</v>
      </c>
      <c r="P15" s="91">
        <f>'2012'!B367</f>
        <v>6.7716399999999988</v>
      </c>
      <c r="Q15" s="92">
        <f>'2012'!C367</f>
        <v>3.1889699999999999</v>
      </c>
    </row>
    <row r="16" spans="1:17" ht="15.75" thickBot="1">
      <c r="A16" s="84" t="s">
        <v>10</v>
      </c>
      <c r="B16" s="12" t="s">
        <v>11</v>
      </c>
      <c r="C16" s="12"/>
      <c r="D16" s="15"/>
      <c r="O16" s="2">
        <v>2013</v>
      </c>
      <c r="P16" s="91">
        <f>'2013'!B367</f>
        <v>7.0865999999999989</v>
      </c>
      <c r="Q16" s="92">
        <f>'2013'!C367</f>
        <v>2.20472</v>
      </c>
    </row>
    <row r="17" spans="1:17" ht="15.75" thickBot="1">
      <c r="A17" s="84" t="s">
        <v>12</v>
      </c>
      <c r="B17" s="12" t="s">
        <v>11</v>
      </c>
      <c r="C17" s="12"/>
      <c r="D17" s="15"/>
      <c r="O17" s="2">
        <v>2014</v>
      </c>
      <c r="P17" s="91">
        <f>'2014'!B367</f>
        <v>10.787379999999999</v>
      </c>
      <c r="Q17" s="92">
        <f>'2014'!C367</f>
        <v>7.2047100000000004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2015</v>
      </c>
      <c r="P18" s="91">
        <f>'2015'!B367</f>
        <v>5.1968399999999981</v>
      </c>
      <c r="Q18" s="92">
        <f>'2015'!C367</f>
        <v>0.35433000000000003</v>
      </c>
    </row>
    <row r="19" spans="1:17" ht="15.75" thickBot="1">
      <c r="O19" s="2">
        <v>2016</v>
      </c>
      <c r="P19" s="91">
        <f>'2016'!B367</f>
        <v>8.11022</v>
      </c>
      <c r="Q19" s="92">
        <f>'2016'!C367</f>
        <v>3.4251899999999997</v>
      </c>
    </row>
    <row r="20" spans="1:17" ht="15.75" thickBot="1">
      <c r="A20" s="85" t="s">
        <v>15</v>
      </c>
      <c r="B20" s="30"/>
      <c r="C20" s="30"/>
      <c r="D20" s="31"/>
      <c r="O20" s="2">
        <v>2017</v>
      </c>
      <c r="P20" s="91">
        <f>'2017'!B367</f>
        <v>9.4487999999999985</v>
      </c>
      <c r="Q20" s="92">
        <f>'2017'!C367</f>
        <v>1.7716499999999993</v>
      </c>
    </row>
    <row r="21" spans="1:17" ht="15.75" thickBot="1">
      <c r="A21" s="32" t="s">
        <v>54</v>
      </c>
      <c r="B21" s="33"/>
      <c r="C21" s="33"/>
      <c r="D21" s="34"/>
      <c r="O21" s="2">
        <v>2018</v>
      </c>
      <c r="P21" s="91">
        <f>'2018'!B367</f>
        <v>5.7086499999999996</v>
      </c>
      <c r="Q21" s="92">
        <f>'2018'!C367</f>
        <v>4.1338499999999998</v>
      </c>
    </row>
    <row r="22" spans="1:17" ht="15.75" thickBot="1">
      <c r="A22" s="35" t="s">
        <v>55</v>
      </c>
      <c r="B22" s="36"/>
      <c r="C22" s="36"/>
      <c r="D22" s="37"/>
      <c r="O22" s="2">
        <v>2019</v>
      </c>
      <c r="P22" s="91">
        <f>'2019'!B367</f>
        <v>13.267689999999993</v>
      </c>
      <c r="Q22" s="92">
        <f>'2019'!C367</f>
        <v>3.3464499999999999</v>
      </c>
    </row>
    <row r="23" spans="1:17" ht="15.75" thickBot="1">
      <c r="O23" s="2">
        <v>2020</v>
      </c>
      <c r="P23" s="91">
        <f>'2020'!B367</f>
        <v>10.944859999999997</v>
      </c>
      <c r="Q23" s="92">
        <f>'2020'!C367</f>
        <v>1.3385799999999999</v>
      </c>
    </row>
    <row r="24" spans="1:17" ht="15.75" thickBot="1">
      <c r="A24" s="38" t="s">
        <v>53</v>
      </c>
      <c r="B24" s="54"/>
      <c r="C24" s="54"/>
      <c r="D24" s="39"/>
      <c r="O24" s="2">
        <v>2021</v>
      </c>
      <c r="P24" s="91">
        <f>'2021'!B367</f>
        <v>7.1653400000000005</v>
      </c>
      <c r="Q24" s="92">
        <f>'2021'!C367</f>
        <v>4.9999899999999995</v>
      </c>
    </row>
    <row r="25" spans="1:17" ht="15.75" thickBot="1">
      <c r="A25" s="40"/>
      <c r="B25" s="40" t="s">
        <v>50</v>
      </c>
      <c r="C25" s="55">
        <v>41</v>
      </c>
      <c r="D25" s="57"/>
      <c r="O25" s="2">
        <v>2022</v>
      </c>
      <c r="P25" s="91">
        <f>'2022'!B367</f>
        <v>7.5984099999999986</v>
      </c>
      <c r="Q25" s="92">
        <f>'2022'!C367</f>
        <v>5.3936900000000003</v>
      </c>
    </row>
    <row r="26" spans="1:17" ht="15.75" thickBot="1">
      <c r="A26" s="40"/>
      <c r="B26" s="40" t="s">
        <v>51</v>
      </c>
      <c r="C26" s="55">
        <v>7</v>
      </c>
      <c r="D26" s="57"/>
      <c r="O26" s="2">
        <v>2023</v>
      </c>
      <c r="P26" s="91">
        <f>'2023'!B367</f>
        <v>9.7243899999999979</v>
      </c>
      <c r="Q26" s="92">
        <f>'2023'!C367</f>
        <v>1.1811</v>
      </c>
    </row>
    <row r="27" spans="1:17" ht="15.75" thickBot="1">
      <c r="A27" s="41"/>
      <c r="B27" s="41" t="s">
        <v>52</v>
      </c>
      <c r="C27" s="56">
        <v>2</v>
      </c>
      <c r="D27" s="58"/>
      <c r="O27" s="2">
        <v>2024</v>
      </c>
      <c r="P27" s="91">
        <f>'2024'!B367</f>
        <v>5.3543199999999995</v>
      </c>
      <c r="Q27" s="92">
        <f>'2024'!C367</f>
        <v>0.66929000000000005</v>
      </c>
    </row>
    <row r="28" spans="1:17" ht="15.75" thickBot="1">
      <c r="O28" s="2">
        <v>2025</v>
      </c>
      <c r="P28" s="91">
        <f>'2025'!B367</f>
        <v>5.0787299999999993</v>
      </c>
      <c r="Q28" s="92">
        <f>'2025'!C367</f>
        <v>2.6377900000000003</v>
      </c>
    </row>
    <row r="29" spans="1:17" ht="15" customHeight="1" thickBot="1">
      <c r="A29" s="42"/>
      <c r="B29" s="50"/>
      <c r="C29" s="50"/>
      <c r="D29" s="51" t="s">
        <v>25</v>
      </c>
      <c r="O29" s="2">
        <v>2026</v>
      </c>
      <c r="P29" s="91"/>
      <c r="Q29" s="92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2027</v>
      </c>
      <c r="P30" s="91"/>
      <c r="Q30" s="92"/>
    </row>
    <row r="31" spans="1:17" ht="15.75" thickBot="1">
      <c r="A31" s="44" t="s">
        <v>17</v>
      </c>
      <c r="B31" s="45">
        <f>FREQ!$B$29</f>
        <v>0.91</v>
      </c>
      <c r="C31" s="123">
        <f>FREQ!$C$29</f>
        <v>43790</v>
      </c>
      <c r="D31" s="46">
        <v>15</v>
      </c>
      <c r="O31" s="2">
        <v>2028</v>
      </c>
      <c r="P31" s="91"/>
      <c r="Q31" s="92"/>
    </row>
    <row r="32" spans="1:17" ht="15.75" thickBot="1">
      <c r="A32" s="44" t="s">
        <v>18</v>
      </c>
      <c r="B32" s="45">
        <f>FREQ!$D$29</f>
        <v>1.26</v>
      </c>
      <c r="C32" s="123">
        <f>FREQ!$E$29</f>
        <v>43311</v>
      </c>
      <c r="D32" s="46">
        <v>7</v>
      </c>
      <c r="O32" s="2">
        <v>2029</v>
      </c>
      <c r="P32" s="91"/>
      <c r="Q32" s="92"/>
    </row>
    <row r="33" spans="1:17" ht="15.75" thickBot="1">
      <c r="A33" s="44" t="s">
        <v>19</v>
      </c>
      <c r="B33" s="45">
        <f>FREQ!$F$29</f>
        <v>2.4</v>
      </c>
      <c r="C33" s="123">
        <f>FREQ!$G$29</f>
        <v>41870</v>
      </c>
      <c r="D33" s="46">
        <v>44</v>
      </c>
      <c r="O33" s="2">
        <v>2030</v>
      </c>
      <c r="P33" s="91"/>
      <c r="Q33" s="92"/>
    </row>
    <row r="34" spans="1:17" ht="15.75" customHeight="1" thickBot="1">
      <c r="A34" s="44" t="s">
        <v>20</v>
      </c>
      <c r="B34" s="45">
        <f>FREQ!$H$29</f>
        <v>3.35</v>
      </c>
      <c r="C34" s="123">
        <f>FREQ!$I$29</f>
        <v>41870</v>
      </c>
      <c r="D34" s="46">
        <v>196</v>
      </c>
      <c r="O34" s="2">
        <v>2031</v>
      </c>
      <c r="P34" s="91"/>
      <c r="Q34" s="92"/>
    </row>
    <row r="35" spans="1:17">
      <c r="A35" s="44" t="s">
        <v>21</v>
      </c>
      <c r="B35" s="45">
        <f>FREQ!$J$29</f>
        <v>3.62</v>
      </c>
      <c r="C35" s="123">
        <f>FREQ!$K$29</f>
        <v>41871</v>
      </c>
      <c r="D35" s="46">
        <v>47</v>
      </c>
      <c r="O35" s="140" t="s">
        <v>74</v>
      </c>
      <c r="P35" s="141"/>
      <c r="Q35" s="141"/>
    </row>
    <row r="36" spans="1:17">
      <c r="A36" s="47" t="s">
        <v>22</v>
      </c>
      <c r="B36" s="48">
        <f>FREQ!$L$29</f>
        <v>5.12</v>
      </c>
      <c r="C36" s="124">
        <f>FREQ!$M$29</f>
        <v>40199</v>
      </c>
      <c r="D36" s="49">
        <v>107</v>
      </c>
      <c r="O36" s="142"/>
      <c r="P36" s="142"/>
      <c r="Q36" s="142"/>
    </row>
    <row r="38" spans="1:17" ht="15.75">
      <c r="A38" s="138" t="s">
        <v>71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NxhES1Jdc3/iEjOUvOg7hxfMcrGg2Nkbmlkr1Do5zolUxRz7Gmb+/HHlshcIqg4cBdeDlyJaB5UvCDehx03HZw==" saltValue="lEqVCg9Gwdk3B51MjASCA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0.70865999999999996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0.66929000000000005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0.19685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0.35432999999999998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7.8740000000000004E-2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3.9370000000000002E-2</v>
      </c>
      <c r="G35" s="71">
        <f t="shared" ca="1" si="0"/>
        <v>0.86613999999999991</v>
      </c>
      <c r="H35" s="71">
        <f t="shared" ca="1" si="0"/>
        <v>0.11811000000000001</v>
      </c>
      <c r="I35" s="71">
        <f t="shared" ca="1" si="0"/>
        <v>0.19685000000000002</v>
      </c>
      <c r="J35" s="71">
        <f t="shared" ref="J35" ca="1" si="1">SUM(J4:J34)</f>
        <v>0.86613999999999991</v>
      </c>
      <c r="K35" s="71">
        <f t="shared" ref="K35" ca="1" si="2">SUM(K4:K34)</f>
        <v>0.35433000000000003</v>
      </c>
      <c r="L35" s="71">
        <f t="shared" ref="L35" ca="1" si="3">SUM(L4:L34)</f>
        <v>1.0236200000000002</v>
      </c>
      <c r="M35" s="71">
        <f t="shared" ref="M35" ca="1" si="4">SUM(M4:M34)</f>
        <v>1.2598400000000001</v>
      </c>
      <c r="U35" s="1"/>
      <c r="V35" s="3"/>
    </row>
    <row r="36" spans="1:22" ht="14.45" customHeight="1">
      <c r="A36" s="72" t="s">
        <v>48</v>
      </c>
      <c r="B36" s="73">
        <f ca="1">B35</f>
        <v>7.8740000000000004E-2</v>
      </c>
      <c r="C36" s="73">
        <f ca="1">B36+C35</f>
        <v>0.23622000000000001</v>
      </c>
      <c r="D36" s="73">
        <f t="shared" ref="D36:M36" ca="1" si="5">C36+D35</f>
        <v>0.23622000000000001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1.2598400000000001</v>
      </c>
      <c r="H36" s="73">
        <f t="shared" ca="1" si="5"/>
        <v>1.37795</v>
      </c>
      <c r="I36" s="73">
        <f t="shared" ca="1" si="5"/>
        <v>1.5748</v>
      </c>
      <c r="J36" s="73">
        <f t="shared" ca="1" si="5"/>
        <v>2.4409399999999999</v>
      </c>
      <c r="K36" s="73">
        <f t="shared" ca="1" si="5"/>
        <v>2.7952699999999999</v>
      </c>
      <c r="L36" s="73">
        <f t="shared" ca="1" si="5"/>
        <v>3.8188900000000001</v>
      </c>
      <c r="M36" s="73">
        <f t="shared" ca="1" si="5"/>
        <v>5.0787300000000002</v>
      </c>
    </row>
    <row r="37" spans="1:22" ht="14.45" customHeight="1">
      <c r="A37" s="72" t="s">
        <v>42</v>
      </c>
      <c r="B37" s="73">
        <f t="shared" ref="B37:M37" ca="1" si="6">MAX(B4:B34)</f>
        <v>7.8740000000000004E-2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3.9370000000000002E-2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0.11811000000000001</v>
      </c>
      <c r="J37" s="73">
        <f t="shared" ca="1" si="6"/>
        <v>0.70865999999999996</v>
      </c>
      <c r="K37" s="73">
        <f t="shared" ca="1" si="6"/>
        <v>0.19685</v>
      </c>
      <c r="L37" s="73">
        <f ca="1">MAX(L4:L34)</f>
        <v>0.66929000000000005</v>
      </c>
      <c r="M37" s="73">
        <f t="shared" ca="1" si="6"/>
        <v>0.55118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4</v>
      </c>
      <c r="H38" s="74">
        <f t="shared" ca="1" si="7"/>
        <v>2</v>
      </c>
      <c r="I38" s="74">
        <f t="shared" ca="1" si="7"/>
        <v>3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6</v>
      </c>
    </row>
    <row r="40" spans="1:22" ht="15.75">
      <c r="A40" s="75" t="s">
        <v>45</v>
      </c>
      <c r="B40" s="76"/>
      <c r="C40" s="76"/>
      <c r="D40" s="77">
        <f ca="1">MAX(B4:M34)</f>
        <v>0.70865999999999996</v>
      </c>
    </row>
    <row r="41" spans="1:22" ht="15.75">
      <c r="A41" s="75" t="s">
        <v>46</v>
      </c>
      <c r="B41" s="76"/>
      <c r="C41" s="76"/>
      <c r="D41" s="77">
        <f ca="1">MAX(B35:M35)</f>
        <v>1.2598400000000001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2.6377900000000003</v>
      </c>
    </row>
    <row r="43" spans="1:22" ht="15.75">
      <c r="A43" s="75" t="s">
        <v>69</v>
      </c>
      <c r="B43" s="76"/>
      <c r="C43" s="76"/>
      <c r="D43" s="77">
        <f ca="1">M36</f>
        <v>5.0787300000000002</v>
      </c>
    </row>
    <row r="44" spans="1:22" ht="15.75">
      <c r="A44" s="75" t="s">
        <v>65</v>
      </c>
      <c r="B44" s="76"/>
      <c r="C44" s="76"/>
      <c r="D44" s="78">
        <f ca="1">M36/Meta_Stats!$D$15</f>
        <v>0.6185814185814188</v>
      </c>
    </row>
    <row r="45" spans="1:22" ht="15.75">
      <c r="A45" s="75" t="s">
        <v>47</v>
      </c>
      <c r="B45" s="76"/>
      <c r="C45" s="76"/>
      <c r="D45" s="79">
        <f ca="1">SUM(B38:M38)</f>
        <v>28</v>
      </c>
    </row>
    <row r="47" spans="1:22" ht="15.75">
      <c r="A47" s="138" t="s">
        <v>71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F23" sqref="F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19">
        <v>15300</v>
      </c>
      <c r="B2" s="120">
        <v>45668.5</v>
      </c>
      <c r="C2" s="119" t="s">
        <v>111</v>
      </c>
      <c r="D2" s="120">
        <v>45670.5</v>
      </c>
      <c r="E2" s="119" t="s">
        <v>111</v>
      </c>
      <c r="F2" s="121">
        <f>D2-B2</f>
        <v>2</v>
      </c>
      <c r="G2" s="122" t="s">
        <v>112</v>
      </c>
      <c r="H2" s="122" t="s">
        <v>83</v>
      </c>
      <c r="I2" s="119">
        <v>1</v>
      </c>
    </row>
    <row r="3" spans="1:9">
      <c r="A3" s="119">
        <v>15300</v>
      </c>
      <c r="B3" s="120">
        <v>43813.5</v>
      </c>
      <c r="C3" s="119">
        <v>110</v>
      </c>
      <c r="D3" s="120">
        <v>43818.359027777777</v>
      </c>
      <c r="E3" s="119">
        <v>110</v>
      </c>
      <c r="F3" s="121">
        <f>D3-B3</f>
        <v>4.859027777776646</v>
      </c>
      <c r="G3" s="122" t="s">
        <v>87</v>
      </c>
      <c r="H3" s="122" t="s">
        <v>83</v>
      </c>
      <c r="I3" s="119">
        <v>1</v>
      </c>
    </row>
    <row r="4" spans="1:9">
      <c r="A4" s="119">
        <v>15300</v>
      </c>
      <c r="B4" s="120">
        <v>43754.25</v>
      </c>
      <c r="C4" s="119">
        <v>0</v>
      </c>
      <c r="D4" s="120">
        <v>43767.488888888889</v>
      </c>
      <c r="E4" s="119">
        <v>0</v>
      </c>
      <c r="F4" s="121">
        <f>D4-B4</f>
        <v>13.238888888889051</v>
      </c>
      <c r="G4" s="122" t="s">
        <v>86</v>
      </c>
      <c r="H4" s="122" t="s">
        <v>83</v>
      </c>
      <c r="I4" s="119">
        <v>1</v>
      </c>
    </row>
    <row r="5" spans="1:9">
      <c r="A5" s="21">
        <v>15300</v>
      </c>
      <c r="B5" s="22">
        <v>41837.427777777797</v>
      </c>
      <c r="C5" s="21">
        <v>101</v>
      </c>
      <c r="D5" s="22">
        <v>41844.285416666702</v>
      </c>
      <c r="E5" s="21">
        <v>101</v>
      </c>
      <c r="F5" s="23">
        <v>6.86</v>
      </c>
      <c r="G5" s="24" t="s">
        <v>82</v>
      </c>
      <c r="H5" s="24" t="s">
        <v>83</v>
      </c>
      <c r="I5" s="21">
        <v>1</v>
      </c>
    </row>
    <row r="6" spans="1:9">
      <c r="A6" s="21">
        <v>15300</v>
      </c>
      <c r="B6" s="22">
        <v>41817.170138888898</v>
      </c>
      <c r="C6" s="21">
        <v>91</v>
      </c>
      <c r="D6" s="22">
        <v>41820.420138888898</v>
      </c>
      <c r="E6" s="21">
        <v>91</v>
      </c>
      <c r="F6" s="23">
        <v>3.25</v>
      </c>
      <c r="G6" s="24" t="s">
        <v>84</v>
      </c>
      <c r="H6" s="24" t="s">
        <v>83</v>
      </c>
      <c r="I6" s="21">
        <v>1</v>
      </c>
    </row>
    <row r="7" spans="1:9">
      <c r="A7" s="21">
        <v>15300</v>
      </c>
      <c r="B7" s="22">
        <v>41310.879166666702</v>
      </c>
      <c r="C7" s="21">
        <v>97</v>
      </c>
      <c r="D7" s="22">
        <v>41313.629861111098</v>
      </c>
      <c r="E7" s="21">
        <v>97</v>
      </c>
      <c r="F7" s="23">
        <v>2.75</v>
      </c>
      <c r="G7" s="24" t="s">
        <v>85</v>
      </c>
      <c r="H7" s="24" t="s">
        <v>83</v>
      </c>
      <c r="I7" s="21">
        <v>1</v>
      </c>
    </row>
    <row r="8" spans="1:9">
      <c r="A8" s="21">
        <v>15300</v>
      </c>
      <c r="B8" s="22">
        <v>41267.406944444403</v>
      </c>
      <c r="C8" s="21">
        <v>40</v>
      </c>
      <c r="D8" s="22">
        <v>41270.368055555598</v>
      </c>
      <c r="E8" s="21">
        <v>40</v>
      </c>
      <c r="F8" s="23">
        <v>2.96</v>
      </c>
      <c r="G8" s="24" t="s">
        <v>86</v>
      </c>
      <c r="H8" s="24" t="s">
        <v>83</v>
      </c>
      <c r="I8" s="21">
        <v>1</v>
      </c>
    </row>
    <row r="9" spans="1:9">
      <c r="A9" s="21">
        <v>15300</v>
      </c>
      <c r="B9" s="22">
        <v>41207.392361111102</v>
      </c>
      <c r="C9" s="21">
        <v>2</v>
      </c>
      <c r="D9" s="22">
        <v>41210.141666666699</v>
      </c>
      <c r="E9" s="21">
        <v>2</v>
      </c>
      <c r="F9" s="23">
        <v>2.75</v>
      </c>
      <c r="G9" s="24" t="s">
        <v>86</v>
      </c>
      <c r="H9" s="24" t="s">
        <v>83</v>
      </c>
      <c r="I9" s="21">
        <v>1</v>
      </c>
    </row>
    <row r="10" spans="1:9">
      <c r="A10" s="21">
        <v>15300</v>
      </c>
      <c r="B10" s="22">
        <v>41060.351388888899</v>
      </c>
      <c r="C10" s="21">
        <v>91</v>
      </c>
      <c r="D10" s="22">
        <v>41065.852083333302</v>
      </c>
      <c r="E10" s="21">
        <v>91</v>
      </c>
      <c r="F10" s="23">
        <v>5.5</v>
      </c>
      <c r="G10" s="24" t="s">
        <v>85</v>
      </c>
      <c r="H10" s="24" t="s">
        <v>83</v>
      </c>
      <c r="I10" s="21">
        <v>1</v>
      </c>
    </row>
    <row r="11" spans="1:9">
      <c r="A11" s="21">
        <v>15300</v>
      </c>
      <c r="B11" s="22">
        <v>41001.363194444399</v>
      </c>
      <c r="C11" s="21">
        <v>91</v>
      </c>
      <c r="D11" s="22">
        <v>41004.372222222199</v>
      </c>
      <c r="E11" s="21">
        <v>91</v>
      </c>
      <c r="F11" s="23">
        <v>3.01</v>
      </c>
      <c r="G11" s="24" t="s">
        <v>86</v>
      </c>
      <c r="H11" s="24" t="s">
        <v>83</v>
      </c>
      <c r="I11" s="21">
        <v>1</v>
      </c>
    </row>
    <row r="12" spans="1:9">
      <c r="A12" s="21">
        <v>15300</v>
      </c>
      <c r="B12" s="22">
        <v>40978.613194444399</v>
      </c>
      <c r="C12" s="21">
        <v>72</v>
      </c>
      <c r="D12" s="22">
        <v>40982.613194444399</v>
      </c>
      <c r="E12" s="21">
        <v>72</v>
      </c>
      <c r="F12" s="23">
        <v>4</v>
      </c>
      <c r="G12" s="24" t="s">
        <v>85</v>
      </c>
      <c r="H12" s="24" t="s">
        <v>83</v>
      </c>
      <c r="I12" s="21">
        <v>1</v>
      </c>
    </row>
    <row r="13" spans="1:9">
      <c r="A13" s="21">
        <v>15300</v>
      </c>
      <c r="B13" s="22">
        <v>40727.220833333296</v>
      </c>
      <c r="C13" s="21">
        <v>95</v>
      </c>
      <c r="D13" s="22">
        <v>40729.470833333296</v>
      </c>
      <c r="E13" s="21">
        <v>95</v>
      </c>
      <c r="F13" s="23">
        <v>2.25</v>
      </c>
      <c r="G13" s="24" t="s">
        <v>84</v>
      </c>
      <c r="H13" s="24" t="s">
        <v>83</v>
      </c>
      <c r="I13" s="21">
        <v>1</v>
      </c>
    </row>
    <row r="14" spans="1:9">
      <c r="A14" s="21">
        <v>15300</v>
      </c>
      <c r="B14" s="22">
        <v>39824.980555555601</v>
      </c>
      <c r="C14" s="21">
        <v>90</v>
      </c>
      <c r="D14" s="22">
        <v>39829.1</v>
      </c>
      <c r="E14" s="21">
        <v>90</v>
      </c>
      <c r="F14" s="23">
        <v>4.12</v>
      </c>
      <c r="G14" s="24" t="s">
        <v>85</v>
      </c>
      <c r="H14" s="24" t="s">
        <v>83</v>
      </c>
      <c r="I14" s="21">
        <v>1</v>
      </c>
    </row>
    <row r="15" spans="1:9">
      <c r="A15" s="21">
        <v>15300</v>
      </c>
      <c r="B15" s="22">
        <v>39625.413888888899</v>
      </c>
      <c r="C15" s="21">
        <v>208</v>
      </c>
      <c r="D15" s="22">
        <v>39627.413888888899</v>
      </c>
      <c r="E15" s="21">
        <v>208</v>
      </c>
      <c r="F15" s="23">
        <v>2</v>
      </c>
      <c r="G15" s="24" t="s">
        <v>86</v>
      </c>
      <c r="H15" s="24" t="s">
        <v>83</v>
      </c>
      <c r="I15" s="21">
        <v>1</v>
      </c>
    </row>
    <row r="16" spans="1:9">
      <c r="A16" s="21">
        <v>15300</v>
      </c>
      <c r="B16" s="22">
        <v>39616.651388888902</v>
      </c>
      <c r="C16" s="21">
        <v>208</v>
      </c>
      <c r="D16" s="22">
        <v>39619.652083333298</v>
      </c>
      <c r="E16" s="21">
        <v>208</v>
      </c>
      <c r="F16" s="23">
        <v>3</v>
      </c>
      <c r="G16" s="24" t="s">
        <v>85</v>
      </c>
      <c r="H16" s="24" t="s">
        <v>83</v>
      </c>
      <c r="I16" s="21">
        <v>1</v>
      </c>
    </row>
    <row r="17" spans="1:9">
      <c r="A17" s="21">
        <v>15300</v>
      </c>
      <c r="B17" s="22">
        <v>39116.109027777798</v>
      </c>
      <c r="C17" s="21">
        <v>41</v>
      </c>
      <c r="D17" s="22">
        <v>39120.859027777798</v>
      </c>
      <c r="E17" s="21">
        <v>41</v>
      </c>
      <c r="F17" s="23">
        <v>4.75</v>
      </c>
      <c r="G17" s="24" t="s">
        <v>87</v>
      </c>
      <c r="H17" s="24" t="s">
        <v>83</v>
      </c>
      <c r="I17" s="21">
        <v>1</v>
      </c>
    </row>
    <row r="18" spans="1:9">
      <c r="A18" s="21">
        <v>15300</v>
      </c>
      <c r="B18" s="22">
        <v>38731.6381944444</v>
      </c>
      <c r="C18" s="21">
        <v>11</v>
      </c>
      <c r="D18" s="22">
        <v>38736.347916666702</v>
      </c>
      <c r="E18" s="21">
        <v>11</v>
      </c>
      <c r="F18" s="23">
        <v>4.71</v>
      </c>
      <c r="G18" s="24" t="s">
        <v>86</v>
      </c>
      <c r="H18" s="24" t="s">
        <v>83</v>
      </c>
      <c r="I18" s="21">
        <v>1</v>
      </c>
    </row>
    <row r="19" spans="1:9">
      <c r="A19" s="21">
        <v>15300</v>
      </c>
      <c r="B19" s="22">
        <v>38554.902083333298</v>
      </c>
      <c r="C19" s="21">
        <v>334</v>
      </c>
      <c r="D19" s="22">
        <v>38565.391666666699</v>
      </c>
      <c r="E19" s="21">
        <v>353</v>
      </c>
      <c r="F19" s="23">
        <v>10.49</v>
      </c>
      <c r="G19" s="24" t="s">
        <v>88</v>
      </c>
      <c r="H19" s="24" t="s">
        <v>89</v>
      </c>
      <c r="I19" s="21">
        <v>1</v>
      </c>
    </row>
    <row r="20" spans="1:9">
      <c r="A20" s="21">
        <v>15300</v>
      </c>
      <c r="B20" s="22">
        <v>38025.609722222202</v>
      </c>
      <c r="C20" s="21">
        <v>64</v>
      </c>
      <c r="D20" s="22">
        <v>38031.110416666699</v>
      </c>
      <c r="E20" s="21">
        <v>64</v>
      </c>
      <c r="F20" s="23">
        <v>5.5</v>
      </c>
      <c r="G20" s="24" t="s">
        <v>87</v>
      </c>
      <c r="H20" s="24" t="s">
        <v>83</v>
      </c>
      <c r="I20" s="21">
        <v>1</v>
      </c>
    </row>
    <row r="21" spans="1:9">
      <c r="A21" s="21">
        <v>15300</v>
      </c>
      <c r="B21" s="22">
        <v>37748.902777777803</v>
      </c>
      <c r="C21" s="21">
        <v>223</v>
      </c>
      <c r="D21" s="22">
        <v>37751.402777777803</v>
      </c>
      <c r="E21" s="21">
        <v>223</v>
      </c>
      <c r="F21" s="23">
        <v>2.5</v>
      </c>
      <c r="G21" s="24" t="s">
        <v>87</v>
      </c>
      <c r="H21" s="24" t="s">
        <v>83</v>
      </c>
      <c r="I21" s="21">
        <v>1</v>
      </c>
    </row>
    <row r="22" spans="1:9">
      <c r="A22" s="21">
        <v>15300</v>
      </c>
      <c r="B22" s="22">
        <v>37190.421527777798</v>
      </c>
      <c r="C22" s="21">
        <v>9</v>
      </c>
      <c r="D22" s="22">
        <v>37195.6694444444</v>
      </c>
      <c r="E22" s="21">
        <v>9</v>
      </c>
      <c r="F22" s="103">
        <v>5.25</v>
      </c>
      <c r="G22" s="24" t="s">
        <v>88</v>
      </c>
      <c r="H22" s="24" t="s">
        <v>83</v>
      </c>
      <c r="I22" s="21">
        <v>1</v>
      </c>
    </row>
    <row r="23" spans="1:9">
      <c r="F23" s="132">
        <f>SUM(F2:F22)</f>
        <v>95.747916666665674</v>
      </c>
    </row>
    <row r="25" spans="1:9">
      <c r="C25" s="126" t="s">
        <v>108</v>
      </c>
      <c r="D25" s="126"/>
      <c r="E25" s="127">
        <f>Meta_Stats!B7*365.25</f>
        <v>8926</v>
      </c>
      <c r="F25" s="128">
        <f>100-(F23/E25)*100</f>
        <v>98.927314399880515</v>
      </c>
      <c r="G25" s="126" t="s">
        <v>109</v>
      </c>
      <c r="H25" s="98" t="s">
        <v>90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O30" sqref="O30"/>
    </sheetView>
  </sheetViews>
  <sheetFormatPr defaultRowHeight="15"/>
  <cols>
    <col min="1" max="1" width="12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4"/>
      <c r="B1" s="105"/>
      <c r="C1" s="106"/>
      <c r="D1" s="107" t="s">
        <v>93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94</v>
      </c>
      <c r="B2" s="110" t="s">
        <v>95</v>
      </c>
      <c r="C2" s="111" t="s">
        <v>96</v>
      </c>
      <c r="D2" s="110" t="s">
        <v>97</v>
      </c>
      <c r="E2" s="111" t="s">
        <v>96</v>
      </c>
      <c r="F2" s="110" t="s">
        <v>98</v>
      </c>
      <c r="G2" s="111" t="s">
        <v>96</v>
      </c>
      <c r="H2" s="110" t="s">
        <v>99</v>
      </c>
      <c r="I2" s="111" t="s">
        <v>96</v>
      </c>
      <c r="J2" s="110" t="s">
        <v>100</v>
      </c>
      <c r="K2" s="111" t="s">
        <v>96</v>
      </c>
      <c r="L2" s="110" t="s">
        <v>101</v>
      </c>
      <c r="M2" s="111" t="s">
        <v>96</v>
      </c>
      <c r="N2" s="112"/>
      <c r="O2" s="112"/>
      <c r="P2" s="112"/>
    </row>
    <row r="3" spans="1:16">
      <c r="A3" s="109">
        <v>2001</v>
      </c>
      <c r="B3" s="113">
        <v>0.83</v>
      </c>
      <c r="C3" s="129">
        <v>37114</v>
      </c>
      <c r="D3" s="113">
        <v>0.91</v>
      </c>
      <c r="E3" s="129">
        <v>37114</v>
      </c>
      <c r="F3" s="113">
        <v>0.94</v>
      </c>
      <c r="G3" s="129">
        <v>37114</v>
      </c>
      <c r="H3" s="113">
        <v>1.54</v>
      </c>
      <c r="I3" s="129">
        <v>37114</v>
      </c>
      <c r="J3" s="113">
        <v>1.57</v>
      </c>
      <c r="K3" s="129">
        <v>37114</v>
      </c>
      <c r="L3" s="113">
        <v>2.0099999999999998</v>
      </c>
      <c r="M3" s="129">
        <v>37114</v>
      </c>
      <c r="N3" s="112"/>
      <c r="O3" s="112"/>
      <c r="P3" s="112"/>
    </row>
    <row r="4" spans="1:16">
      <c r="A4" s="109">
        <v>2002</v>
      </c>
      <c r="B4" s="114">
        <v>0.31</v>
      </c>
      <c r="C4" s="129">
        <v>37460</v>
      </c>
      <c r="D4" s="114">
        <v>0.67</v>
      </c>
      <c r="E4" s="129">
        <v>37505</v>
      </c>
      <c r="F4" s="114">
        <v>0.98</v>
      </c>
      <c r="G4" s="129">
        <v>37505</v>
      </c>
      <c r="H4" s="114">
        <v>1.1399999999999999</v>
      </c>
      <c r="I4" s="129">
        <v>37505</v>
      </c>
      <c r="J4" s="114">
        <v>1.38</v>
      </c>
      <c r="K4" s="129">
        <v>37506</v>
      </c>
      <c r="L4" s="114">
        <v>1.54</v>
      </c>
      <c r="M4" s="129">
        <v>37508</v>
      </c>
    </row>
    <row r="5" spans="1:16">
      <c r="A5" s="109">
        <v>2003</v>
      </c>
      <c r="B5" s="114">
        <v>0.31</v>
      </c>
      <c r="C5" s="129">
        <v>37830</v>
      </c>
      <c r="D5" s="114">
        <v>0.55000000000000004</v>
      </c>
      <c r="E5" s="129">
        <v>37860</v>
      </c>
      <c r="F5" s="114">
        <v>0.79</v>
      </c>
      <c r="G5" s="129">
        <v>37665</v>
      </c>
      <c r="H5" s="114">
        <v>0.94</v>
      </c>
      <c r="I5" s="129">
        <v>37665</v>
      </c>
      <c r="J5" s="114">
        <v>2.0099999999999998</v>
      </c>
      <c r="K5" s="129">
        <v>37665</v>
      </c>
      <c r="L5" s="114">
        <v>3.19</v>
      </c>
      <c r="M5" s="129">
        <v>37667</v>
      </c>
    </row>
    <row r="6" spans="1:16">
      <c r="A6" s="109">
        <v>2004</v>
      </c>
      <c r="B6" s="114">
        <v>0.47</v>
      </c>
      <c r="C6" s="129">
        <v>37904</v>
      </c>
      <c r="D6" s="114">
        <v>0.91</v>
      </c>
      <c r="E6" s="129">
        <v>37904</v>
      </c>
      <c r="F6" s="114">
        <v>0.94</v>
      </c>
      <c r="G6" s="129">
        <v>37904</v>
      </c>
      <c r="H6" s="114">
        <v>1.1399999999999999</v>
      </c>
      <c r="I6" s="129">
        <v>38079</v>
      </c>
      <c r="J6" s="114">
        <v>1.5</v>
      </c>
      <c r="K6" s="129">
        <v>38079</v>
      </c>
      <c r="L6" s="114">
        <v>1.5</v>
      </c>
      <c r="M6" s="129">
        <v>38081</v>
      </c>
    </row>
    <row r="7" spans="1:16">
      <c r="A7" s="109">
        <v>2005</v>
      </c>
      <c r="B7" s="114">
        <v>0.59</v>
      </c>
      <c r="C7" s="129">
        <v>38405</v>
      </c>
      <c r="D7" s="114">
        <v>0.71</v>
      </c>
      <c r="E7" s="129">
        <v>38405</v>
      </c>
      <c r="F7" s="114">
        <v>0.71</v>
      </c>
      <c r="G7" s="129">
        <v>38405</v>
      </c>
      <c r="H7" s="114">
        <v>0.83</v>
      </c>
      <c r="I7" s="129">
        <v>38401</v>
      </c>
      <c r="J7" s="114">
        <v>1.38</v>
      </c>
      <c r="K7" s="129">
        <v>38395</v>
      </c>
      <c r="L7" s="114">
        <v>1.61</v>
      </c>
      <c r="M7" s="129">
        <v>38396</v>
      </c>
    </row>
    <row r="8" spans="1:16">
      <c r="A8" s="109">
        <v>2006</v>
      </c>
      <c r="B8" s="114">
        <v>0.67</v>
      </c>
      <c r="C8" s="129">
        <v>38969</v>
      </c>
      <c r="D8" s="114">
        <v>0.91</v>
      </c>
      <c r="E8" s="129">
        <v>38950</v>
      </c>
      <c r="F8" s="114">
        <v>1.02</v>
      </c>
      <c r="G8" s="129">
        <v>38969</v>
      </c>
      <c r="H8" s="114">
        <v>1.02</v>
      </c>
      <c r="I8" s="129">
        <v>38969</v>
      </c>
      <c r="J8" s="114">
        <v>1.06</v>
      </c>
      <c r="K8" s="129">
        <v>38788</v>
      </c>
      <c r="L8" s="114">
        <v>1.69</v>
      </c>
      <c r="M8" s="129">
        <v>38953</v>
      </c>
    </row>
    <row r="9" spans="1:16">
      <c r="A9" s="109">
        <v>2007</v>
      </c>
      <c r="B9" s="114">
        <v>0.39</v>
      </c>
      <c r="C9" s="129">
        <v>39163</v>
      </c>
      <c r="D9" s="114">
        <v>0.79</v>
      </c>
      <c r="E9" s="129">
        <v>39163</v>
      </c>
      <c r="F9" s="114">
        <v>0.91</v>
      </c>
      <c r="G9" s="129">
        <v>39163</v>
      </c>
      <c r="H9" s="114">
        <v>0.91</v>
      </c>
      <c r="I9" s="129">
        <v>39132</v>
      </c>
      <c r="J9" s="114">
        <v>1.22</v>
      </c>
      <c r="K9" s="129">
        <v>39164</v>
      </c>
      <c r="L9" s="114">
        <v>1.46</v>
      </c>
      <c r="M9" s="129">
        <v>39166</v>
      </c>
    </row>
    <row r="10" spans="1:16">
      <c r="A10" s="109">
        <v>2008</v>
      </c>
      <c r="B10" s="114">
        <v>0.47</v>
      </c>
      <c r="C10" s="129">
        <v>39685</v>
      </c>
      <c r="D10" s="114">
        <v>1.06</v>
      </c>
      <c r="E10" s="129">
        <v>39685</v>
      </c>
      <c r="F10" s="114">
        <v>1.1000000000000001</v>
      </c>
      <c r="G10" s="129">
        <v>39685</v>
      </c>
      <c r="H10" s="114">
        <v>1.18</v>
      </c>
      <c r="I10" s="129">
        <v>39417</v>
      </c>
      <c r="J10" s="114">
        <v>2.56</v>
      </c>
      <c r="K10" s="129">
        <v>39417</v>
      </c>
      <c r="L10" s="114">
        <v>2.6</v>
      </c>
      <c r="M10" s="129">
        <v>39419</v>
      </c>
    </row>
    <row r="11" spans="1:16">
      <c r="A11" s="109">
        <v>2009</v>
      </c>
      <c r="B11" s="114">
        <v>0.39</v>
      </c>
      <c r="C11" s="129">
        <v>39993</v>
      </c>
      <c r="D11" s="114">
        <v>0.43</v>
      </c>
      <c r="E11" s="129">
        <v>39779</v>
      </c>
      <c r="F11" s="114">
        <v>0.79</v>
      </c>
      <c r="G11" s="129">
        <v>39779</v>
      </c>
      <c r="H11" s="114">
        <v>0.98</v>
      </c>
      <c r="I11" s="129">
        <v>39779</v>
      </c>
      <c r="J11" s="114">
        <v>1.38</v>
      </c>
      <c r="K11" s="129">
        <v>39779</v>
      </c>
      <c r="L11" s="114">
        <v>1.57</v>
      </c>
      <c r="M11" s="129">
        <v>39781</v>
      </c>
    </row>
    <row r="12" spans="1:16">
      <c r="A12" s="109">
        <v>2010</v>
      </c>
      <c r="B12" s="114">
        <v>0.51</v>
      </c>
      <c r="C12" s="129">
        <v>40390</v>
      </c>
      <c r="D12" s="114">
        <v>0.94</v>
      </c>
      <c r="E12" s="129">
        <v>40390</v>
      </c>
      <c r="F12" s="114">
        <v>1.06</v>
      </c>
      <c r="G12" s="129">
        <v>40390</v>
      </c>
      <c r="H12" s="114">
        <v>1.42</v>
      </c>
      <c r="I12" s="129">
        <v>40197</v>
      </c>
      <c r="J12" s="114">
        <v>3.6190000000000002</v>
      </c>
      <c r="K12" s="129">
        <v>40199</v>
      </c>
      <c r="L12" s="114">
        <v>5.12</v>
      </c>
      <c r="M12" s="129">
        <v>40199</v>
      </c>
    </row>
    <row r="13" spans="1:16">
      <c r="A13" s="109">
        <v>2011</v>
      </c>
      <c r="B13" s="114">
        <v>0.2</v>
      </c>
      <c r="C13" s="129">
        <v>40735</v>
      </c>
      <c r="D13" s="114">
        <v>0.31</v>
      </c>
      <c r="E13" s="129">
        <v>40534</v>
      </c>
      <c r="F13" s="114">
        <v>0.67</v>
      </c>
      <c r="G13" s="129">
        <v>40534</v>
      </c>
      <c r="H13" s="114">
        <v>0.98</v>
      </c>
      <c r="I13" s="129">
        <v>40534</v>
      </c>
      <c r="J13" s="114">
        <v>1.1399999999999999</v>
      </c>
      <c r="K13" s="129">
        <v>40542</v>
      </c>
      <c r="L13" s="114">
        <v>1.1399999999999999</v>
      </c>
      <c r="M13" s="129">
        <v>40544</v>
      </c>
    </row>
    <row r="14" spans="1:16">
      <c r="A14" s="109">
        <v>2012</v>
      </c>
      <c r="B14" s="114">
        <v>0.71</v>
      </c>
      <c r="C14" s="129">
        <v>41144</v>
      </c>
      <c r="D14" s="114">
        <v>0.71</v>
      </c>
      <c r="E14" s="129">
        <v>41144</v>
      </c>
      <c r="F14" s="114">
        <v>0.83</v>
      </c>
      <c r="G14" s="129">
        <v>41119</v>
      </c>
      <c r="H14" s="114">
        <v>0.83</v>
      </c>
      <c r="I14" s="129">
        <v>41119</v>
      </c>
      <c r="J14" s="114">
        <v>0.87</v>
      </c>
      <c r="K14" s="129">
        <v>40890</v>
      </c>
      <c r="L14" s="114">
        <v>1.18</v>
      </c>
      <c r="M14" s="129">
        <v>41145</v>
      </c>
    </row>
    <row r="15" spans="1:16">
      <c r="A15" s="109">
        <v>2013</v>
      </c>
      <c r="B15" s="114">
        <v>0.24</v>
      </c>
      <c r="C15" s="129">
        <v>41525</v>
      </c>
      <c r="D15" s="114">
        <v>0.55000000000000004</v>
      </c>
      <c r="E15" s="129">
        <v>41525</v>
      </c>
      <c r="F15" s="114">
        <v>0.67</v>
      </c>
      <c r="G15" s="129">
        <v>41525</v>
      </c>
      <c r="H15" s="114">
        <v>0.94</v>
      </c>
      <c r="I15" s="129">
        <v>41300</v>
      </c>
      <c r="J15" s="114">
        <v>1.61</v>
      </c>
      <c r="K15" s="129">
        <v>41301</v>
      </c>
      <c r="L15" s="114">
        <v>2.2400000000000002</v>
      </c>
      <c r="M15" s="129">
        <v>41302</v>
      </c>
    </row>
    <row r="16" spans="1:16">
      <c r="A16" s="109">
        <v>2014</v>
      </c>
      <c r="B16" s="114">
        <v>0.55000000000000004</v>
      </c>
      <c r="C16" s="129">
        <v>41870</v>
      </c>
      <c r="D16" s="114">
        <v>1.22</v>
      </c>
      <c r="E16" s="129">
        <v>41870</v>
      </c>
      <c r="F16" s="114">
        <v>2.4</v>
      </c>
      <c r="G16" s="129">
        <v>41870</v>
      </c>
      <c r="H16" s="114">
        <v>3.35</v>
      </c>
      <c r="I16" s="129">
        <v>41870</v>
      </c>
      <c r="J16" s="114">
        <v>3.62</v>
      </c>
      <c r="K16" s="129">
        <v>41871</v>
      </c>
      <c r="L16" s="114">
        <v>3.78</v>
      </c>
      <c r="M16" s="129">
        <v>41871</v>
      </c>
    </row>
    <row r="17" spans="1:13">
      <c r="A17" s="109">
        <v>2015</v>
      </c>
      <c r="B17" s="114">
        <v>0.28000000000000003</v>
      </c>
      <c r="C17" s="129">
        <v>41921</v>
      </c>
      <c r="D17" s="114">
        <v>0.47</v>
      </c>
      <c r="E17" s="129">
        <v>41921</v>
      </c>
      <c r="F17" s="114">
        <v>0.75</v>
      </c>
      <c r="G17" s="129">
        <v>41921</v>
      </c>
      <c r="H17" s="114">
        <v>0.75</v>
      </c>
      <c r="I17" s="129">
        <v>41921</v>
      </c>
      <c r="J17" s="114">
        <v>0.79</v>
      </c>
      <c r="K17" s="129">
        <v>41921</v>
      </c>
      <c r="L17" s="114">
        <v>0.79</v>
      </c>
      <c r="M17" s="129">
        <v>41923</v>
      </c>
    </row>
    <row r="18" spans="1:13">
      <c r="A18" s="109">
        <v>2016</v>
      </c>
      <c r="B18" s="114">
        <v>0.47</v>
      </c>
      <c r="C18" s="129">
        <v>42585</v>
      </c>
      <c r="D18" s="114">
        <v>0.59</v>
      </c>
      <c r="E18" s="129">
        <v>42585</v>
      </c>
      <c r="F18" s="114">
        <v>0.71</v>
      </c>
      <c r="G18" s="129">
        <v>42582</v>
      </c>
      <c r="H18" s="114">
        <v>0.71</v>
      </c>
      <c r="I18" s="129">
        <v>42582</v>
      </c>
      <c r="J18" s="114">
        <v>1.06</v>
      </c>
      <c r="K18" s="129">
        <v>42585</v>
      </c>
      <c r="L18" s="114">
        <v>1.77</v>
      </c>
      <c r="M18" s="129">
        <v>42585</v>
      </c>
    </row>
    <row r="19" spans="1:13">
      <c r="A19" s="109">
        <v>2017</v>
      </c>
      <c r="B19" s="114">
        <v>0.63</v>
      </c>
      <c r="C19" s="129">
        <v>42930</v>
      </c>
      <c r="D19" s="114">
        <v>0.94</v>
      </c>
      <c r="E19" s="129">
        <v>42930</v>
      </c>
      <c r="F19" s="114">
        <v>0.94</v>
      </c>
      <c r="G19" s="129">
        <v>42930</v>
      </c>
      <c r="H19" s="114">
        <v>0.94</v>
      </c>
      <c r="I19" s="129">
        <v>42930</v>
      </c>
      <c r="J19" s="114">
        <v>1.5</v>
      </c>
      <c r="K19" s="129">
        <v>42793</v>
      </c>
      <c r="L19" s="114">
        <v>1.5</v>
      </c>
      <c r="M19" s="129">
        <v>42793</v>
      </c>
    </row>
    <row r="20" spans="1:13">
      <c r="A20" s="109">
        <v>2018</v>
      </c>
      <c r="B20" s="114">
        <v>0.55000000000000004</v>
      </c>
      <c r="C20" s="129">
        <v>43314</v>
      </c>
      <c r="D20" s="114">
        <v>1.26</v>
      </c>
      <c r="E20" s="129">
        <v>43311</v>
      </c>
      <c r="F20" s="114">
        <v>1.26</v>
      </c>
      <c r="G20" s="129">
        <v>43311</v>
      </c>
      <c r="H20" s="114">
        <v>1.3</v>
      </c>
      <c r="I20" s="129">
        <v>43311</v>
      </c>
      <c r="J20" s="114">
        <v>1.3</v>
      </c>
      <c r="K20" s="129">
        <v>43311</v>
      </c>
      <c r="L20" s="114">
        <v>1.77</v>
      </c>
      <c r="M20" s="129">
        <v>43311</v>
      </c>
    </row>
    <row r="21" spans="1:13">
      <c r="A21" s="109">
        <v>2019</v>
      </c>
      <c r="B21" s="114">
        <v>0.63</v>
      </c>
      <c r="C21" s="129">
        <v>43731</v>
      </c>
      <c r="D21" s="114">
        <v>0.83</v>
      </c>
      <c r="E21" s="129">
        <v>43731</v>
      </c>
      <c r="F21" s="114">
        <v>1.69</v>
      </c>
      <c r="G21" s="129">
        <v>43731</v>
      </c>
      <c r="H21" s="114">
        <v>2.3199999999999998</v>
      </c>
      <c r="I21" s="129">
        <v>43731</v>
      </c>
      <c r="J21" s="114">
        <v>2.87</v>
      </c>
      <c r="K21" s="129">
        <v>43731</v>
      </c>
      <c r="L21" s="114">
        <v>2.87</v>
      </c>
      <c r="M21" s="129">
        <v>43731</v>
      </c>
    </row>
    <row r="22" spans="1:13">
      <c r="A22" s="109">
        <v>2020</v>
      </c>
      <c r="B22" s="114">
        <v>0.91</v>
      </c>
      <c r="C22" s="129">
        <v>43790</v>
      </c>
      <c r="D22" s="114">
        <v>1.1000000000000001</v>
      </c>
      <c r="E22" s="129">
        <v>43790</v>
      </c>
      <c r="F22" s="114">
        <v>1.46</v>
      </c>
      <c r="G22" s="129">
        <v>43790</v>
      </c>
      <c r="H22" s="114">
        <v>1.46</v>
      </c>
      <c r="I22" s="129">
        <v>43790</v>
      </c>
      <c r="J22" s="114">
        <v>1.73</v>
      </c>
      <c r="K22" s="129">
        <v>43790</v>
      </c>
      <c r="L22" s="114">
        <v>2.91</v>
      </c>
      <c r="M22" s="129">
        <v>43790</v>
      </c>
    </row>
    <row r="23" spans="1:13">
      <c r="A23" s="109">
        <v>2021</v>
      </c>
      <c r="B23" s="114">
        <v>0.47</v>
      </c>
      <c r="C23" s="129">
        <v>44380</v>
      </c>
      <c r="D23" s="114">
        <v>1.06</v>
      </c>
      <c r="E23" s="129">
        <v>44380</v>
      </c>
      <c r="F23" s="114">
        <v>1.1000000000000001</v>
      </c>
      <c r="G23" s="129">
        <v>44380</v>
      </c>
      <c r="H23" s="114">
        <v>1.1000000000000001</v>
      </c>
      <c r="I23" s="129">
        <v>44380</v>
      </c>
      <c r="J23" s="114">
        <v>1.1000000000000001</v>
      </c>
      <c r="K23" s="129">
        <v>44380</v>
      </c>
      <c r="L23" s="114">
        <v>1.26</v>
      </c>
      <c r="M23" s="129">
        <v>44419</v>
      </c>
    </row>
    <row r="24" spans="1:13">
      <c r="A24" s="109">
        <v>2022</v>
      </c>
      <c r="B24" s="114">
        <v>0.47</v>
      </c>
      <c r="C24" s="129">
        <v>44827</v>
      </c>
      <c r="D24" s="114">
        <v>0.94</v>
      </c>
      <c r="E24" s="129">
        <v>44791</v>
      </c>
      <c r="F24" s="114">
        <v>0.94</v>
      </c>
      <c r="G24" s="129">
        <v>44791</v>
      </c>
      <c r="H24" s="114">
        <v>0.94</v>
      </c>
      <c r="I24" s="129">
        <v>44791</v>
      </c>
      <c r="J24" s="114">
        <v>1.34</v>
      </c>
      <c r="K24" s="129">
        <v>44554</v>
      </c>
      <c r="L24" s="114">
        <v>1.93</v>
      </c>
      <c r="M24" s="129">
        <v>44791</v>
      </c>
    </row>
    <row r="25" spans="1:13">
      <c r="A25" s="109">
        <v>2023</v>
      </c>
      <c r="B25" s="114">
        <v>0.31</v>
      </c>
      <c r="C25" s="129">
        <v>44849</v>
      </c>
      <c r="D25" s="114">
        <v>0.59</v>
      </c>
      <c r="E25" s="129">
        <v>44849</v>
      </c>
      <c r="F25" s="114">
        <v>0.94</v>
      </c>
      <c r="G25" s="129">
        <v>44849</v>
      </c>
      <c r="H25" s="114">
        <v>1.26</v>
      </c>
      <c r="I25" s="129">
        <v>44849</v>
      </c>
      <c r="J25" s="114">
        <v>1.5</v>
      </c>
      <c r="K25" s="129">
        <v>44849</v>
      </c>
      <c r="L25" s="114">
        <v>1.5</v>
      </c>
      <c r="M25" s="129">
        <v>44849</v>
      </c>
    </row>
    <row r="26" spans="1:13">
      <c r="A26" s="109">
        <v>2024</v>
      </c>
      <c r="B26" s="114">
        <v>0.16</v>
      </c>
      <c r="C26" s="129">
        <v>45328</v>
      </c>
      <c r="D26" s="114">
        <v>0.24</v>
      </c>
      <c r="E26" s="129">
        <v>45282</v>
      </c>
      <c r="F26" s="114">
        <v>0.39</v>
      </c>
      <c r="G26" s="129">
        <v>45323</v>
      </c>
      <c r="H26" s="114">
        <v>0.39</v>
      </c>
      <c r="I26" s="129">
        <v>45323</v>
      </c>
      <c r="J26" s="114">
        <v>0.63</v>
      </c>
      <c r="K26" s="129">
        <v>45283</v>
      </c>
      <c r="L26" s="114">
        <v>0.67</v>
      </c>
      <c r="M26" s="129">
        <v>45331</v>
      </c>
    </row>
    <row r="27" spans="1:13" ht="15.75" thickBot="1">
      <c r="A27" s="109">
        <v>2025</v>
      </c>
      <c r="B27" s="116">
        <v>0.43</v>
      </c>
      <c r="C27" s="129">
        <v>45883</v>
      </c>
      <c r="D27" s="116">
        <v>0.67</v>
      </c>
      <c r="E27" s="129">
        <v>45883</v>
      </c>
      <c r="F27" s="116">
        <v>0.67</v>
      </c>
      <c r="G27" s="129">
        <v>45883</v>
      </c>
      <c r="H27" s="116">
        <v>0.71</v>
      </c>
      <c r="I27" s="129">
        <v>45810</v>
      </c>
      <c r="J27" s="116">
        <v>0.87</v>
      </c>
      <c r="K27" s="129">
        <v>45810</v>
      </c>
      <c r="L27" s="116">
        <v>0.87</v>
      </c>
      <c r="M27" s="129">
        <v>45812</v>
      </c>
    </row>
    <row r="28" spans="1:13">
      <c r="A28" s="117"/>
      <c r="B28" s="118"/>
      <c r="C28" s="129"/>
      <c r="D28" s="118"/>
      <c r="E28" s="129"/>
      <c r="F28" s="118"/>
      <c r="G28" s="129"/>
      <c r="H28" s="118"/>
      <c r="I28" s="129"/>
      <c r="J28" s="118"/>
      <c r="K28" s="129"/>
      <c r="L28" s="118"/>
      <c r="M28" s="129"/>
    </row>
    <row r="29" spans="1:13">
      <c r="A29" s="109" t="s">
        <v>102</v>
      </c>
      <c r="B29" s="110">
        <f>MAX(B3:B27)</f>
        <v>0.91</v>
      </c>
      <c r="C29" s="130">
        <f>VLOOKUP(MAX($B$3:$B$27), $B$3:$C$27, 2, FALSE)</f>
        <v>43790</v>
      </c>
      <c r="D29" s="110">
        <f>MAX(D3:D27)</f>
        <v>1.26</v>
      </c>
      <c r="E29" s="130">
        <f>VLOOKUP(MAX($D$3:$D$27), $D$3:$E$27, 2, FALSE)</f>
        <v>43311</v>
      </c>
      <c r="F29" s="110">
        <f>MAX(F3:F27)</f>
        <v>2.4</v>
      </c>
      <c r="G29" s="130">
        <f>VLOOKUP(MAX($F$3:$F$27), $F$3:$G$27, 2, FALSE)</f>
        <v>41870</v>
      </c>
      <c r="H29" s="110">
        <f>MAX(H3:H27)</f>
        <v>3.35</v>
      </c>
      <c r="I29" s="130">
        <f>VLOOKUP(MAX($H$3:$H$27), $H$3:$I$27, 2, FALSE)</f>
        <v>41870</v>
      </c>
      <c r="J29" s="110">
        <f>MAX(J3:J27)</f>
        <v>3.62</v>
      </c>
      <c r="K29" s="130">
        <f>VLOOKUP(MAX($J$3:$J$27), $J$3:$K$27, 2, FALSE)</f>
        <v>41871</v>
      </c>
      <c r="L29" s="110">
        <f>MAX(L3:L27)</f>
        <v>5.12</v>
      </c>
      <c r="M29" s="130">
        <f>VLOOKUP(MAX($L$3:$L$27), $L$3:$M$27, 2, FALSE)</f>
        <v>40199</v>
      </c>
    </row>
    <row r="32" spans="1:13">
      <c r="A32" s="115"/>
    </row>
    <row r="33" spans="1:1">
      <c r="A33" s="115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G26" sqref="G26"/>
    </sheetView>
  </sheetViews>
  <sheetFormatPr defaultRowHeight="15"/>
  <sheetData>
    <row r="1" spans="1:4">
      <c r="A1">
        <v>2025</v>
      </c>
    </row>
    <row r="2" spans="1:4">
      <c r="A2">
        <v>2024</v>
      </c>
      <c r="C2" s="143" t="s">
        <v>106</v>
      </c>
      <c r="D2" s="143"/>
    </row>
    <row r="3" spans="1:4">
      <c r="A3">
        <v>2023</v>
      </c>
      <c r="C3">
        <v>2002</v>
      </c>
      <c r="D3">
        <f>COUNTIF('2002'!B1:B366,"&gt;.01")</f>
        <v>13</v>
      </c>
    </row>
    <row r="4" spans="1:4">
      <c r="A4">
        <v>2022</v>
      </c>
      <c r="C4">
        <v>2003</v>
      </c>
      <c r="D4">
        <f>COUNTIF('2003'!B1:B366,"&gt;.01")</f>
        <v>33</v>
      </c>
    </row>
    <row r="5" spans="1:4">
      <c r="A5">
        <v>2021</v>
      </c>
      <c r="C5">
        <v>2004</v>
      </c>
      <c r="D5">
        <f>COUNTIF('2004'!B1:B366,"&gt;.01")</f>
        <v>34</v>
      </c>
    </row>
    <row r="6" spans="1:4">
      <c r="A6">
        <v>2020</v>
      </c>
      <c r="C6">
        <v>2005</v>
      </c>
      <c r="D6">
        <f>COUNTIF('2005'!B1:B366,"&gt;.01")</f>
        <v>47</v>
      </c>
    </row>
    <row r="7" spans="1:4">
      <c r="A7">
        <v>2019</v>
      </c>
      <c r="C7">
        <v>2006</v>
      </c>
      <c r="D7">
        <f>COUNTIF('2006'!B1:B366,"&gt;.01")</f>
        <v>17</v>
      </c>
    </row>
    <row r="8" spans="1:4">
      <c r="A8">
        <v>2018</v>
      </c>
      <c r="C8">
        <v>2007</v>
      </c>
      <c r="D8">
        <f>COUNTIF('2007'!B1:B366,"&gt;.01")</f>
        <v>22</v>
      </c>
    </row>
    <row r="9" spans="1:4">
      <c r="A9">
        <v>2017</v>
      </c>
      <c r="C9">
        <v>2008</v>
      </c>
      <c r="D9">
        <f>COUNTIF('2008'!B1:B366,"&gt;.01")</f>
        <v>25</v>
      </c>
    </row>
    <row r="10" spans="1:4">
      <c r="A10">
        <v>2016</v>
      </c>
      <c r="C10">
        <v>2009</v>
      </c>
      <c r="D10">
        <f>COUNTIF('2009'!B1:B366,"&gt;.01")</f>
        <v>25</v>
      </c>
    </row>
    <row r="11" spans="1:4">
      <c r="A11">
        <v>2015</v>
      </c>
      <c r="C11">
        <v>2010</v>
      </c>
      <c r="D11">
        <f>COUNTIF('2010'!B1:B366,"&gt;.01")</f>
        <v>29</v>
      </c>
    </row>
    <row r="12" spans="1:4">
      <c r="A12">
        <v>2014</v>
      </c>
      <c r="C12">
        <v>2011</v>
      </c>
      <c r="D12">
        <f>COUNTIF('2011'!B1:B366,"&gt;.01")</f>
        <v>22</v>
      </c>
    </row>
    <row r="13" spans="1:4">
      <c r="A13">
        <v>2013</v>
      </c>
      <c r="C13">
        <v>2012</v>
      </c>
      <c r="D13">
        <f>COUNTIF('2012'!B1:B366,"&gt;.01")</f>
        <v>26</v>
      </c>
    </row>
    <row r="14" spans="1:4">
      <c r="A14">
        <v>2012</v>
      </c>
      <c r="C14">
        <v>2013</v>
      </c>
      <c r="D14">
        <f>COUNTIF('2013'!B1:B366,"&gt;.01")</f>
        <v>23</v>
      </c>
    </row>
    <row r="15" spans="1:4">
      <c r="A15">
        <v>2011</v>
      </c>
      <c r="C15">
        <v>2014</v>
      </c>
      <c r="D15">
        <f>COUNTIF('2014'!B1:B366,"&gt;.01")</f>
        <v>26</v>
      </c>
    </row>
    <row r="16" spans="1:4">
      <c r="A16">
        <v>2010</v>
      </c>
      <c r="C16">
        <v>2015</v>
      </c>
      <c r="D16">
        <f>COUNTIF('2015'!B1:B366,"&gt;.01")</f>
        <v>30</v>
      </c>
    </row>
    <row r="17" spans="1:4">
      <c r="A17">
        <v>2009</v>
      </c>
      <c r="C17">
        <v>2016</v>
      </c>
      <c r="D17">
        <f>COUNTIF('2016'!B1:B366,"&gt;.01")</f>
        <v>34</v>
      </c>
    </row>
    <row r="18" spans="1:4">
      <c r="A18">
        <v>2008</v>
      </c>
      <c r="C18">
        <v>2017</v>
      </c>
      <c r="D18">
        <f>COUNTIF('2017'!B1:B366,"&gt;.01")</f>
        <v>36</v>
      </c>
    </row>
    <row r="19" spans="1:4">
      <c r="A19">
        <v>2007</v>
      </c>
      <c r="C19">
        <v>2018</v>
      </c>
      <c r="D19">
        <f>COUNTIF('2018'!B1:B366,"&gt;.01")</f>
        <v>20</v>
      </c>
    </row>
    <row r="20" spans="1:4">
      <c r="A20">
        <v>2006</v>
      </c>
      <c r="C20">
        <v>2019</v>
      </c>
      <c r="D20">
        <f>COUNTIF('2019'!B1:B366,"&gt;.01")</f>
        <v>36</v>
      </c>
    </row>
    <row r="21" spans="1:4">
      <c r="A21">
        <v>2005</v>
      </c>
      <c r="C21">
        <v>2020</v>
      </c>
      <c r="D21">
        <f>COUNTIF('2020'!B1:B366,"&gt;.01")</f>
        <v>27</v>
      </c>
    </row>
    <row r="22" spans="1:4">
      <c r="A22">
        <v>2004</v>
      </c>
      <c r="C22">
        <v>2021</v>
      </c>
      <c r="D22">
        <f>COUNTIF('2021'!B1:B366,"&gt;.01")</f>
        <v>31</v>
      </c>
    </row>
    <row r="23" spans="1:4">
      <c r="A23">
        <v>2003</v>
      </c>
      <c r="C23">
        <v>2022</v>
      </c>
      <c r="D23">
        <f>COUNTIF('2022'!B1:B366,"&gt;.01")</f>
        <v>31</v>
      </c>
    </row>
    <row r="24" spans="1:4">
      <c r="A24">
        <v>2002</v>
      </c>
      <c r="C24">
        <v>2023</v>
      </c>
      <c r="D24">
        <f>COUNTIF('2023'!B1:B366,"&gt;.01")</f>
        <v>31</v>
      </c>
    </row>
    <row r="25" spans="1:4">
      <c r="A25">
        <v>2001</v>
      </c>
      <c r="C25">
        <v>2024</v>
      </c>
      <c r="D25">
        <f>COUNTIF('2024'!B1:B366,"&gt;.01")</f>
        <v>26</v>
      </c>
    </row>
    <row r="26" spans="1:4">
      <c r="C26">
        <v>2025</v>
      </c>
      <c r="D26">
        <f>COUNTIF('2025'!B1:B366,"&gt;.01")</f>
        <v>28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4764-267A-46B7-9ECB-F6913ECE37EC}">
  <dimension ref="A1:C368"/>
  <sheetViews>
    <sheetView zoomScaleNormal="100" workbookViewId="0">
      <selection activeCell="C1" sqref="C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44" t="s">
        <v>113</v>
      </c>
      <c r="B1" s="3">
        <v>0</v>
      </c>
    </row>
    <row r="2" spans="1:2" ht="15" customHeight="1">
      <c r="A2" s="144" t="s">
        <v>114</v>
      </c>
      <c r="B2" s="3">
        <v>0</v>
      </c>
    </row>
    <row r="3" spans="1:2" ht="15" customHeight="1">
      <c r="A3" s="144" t="s">
        <v>115</v>
      </c>
      <c r="B3" s="3">
        <v>0</v>
      </c>
    </row>
    <row r="4" spans="1:2" ht="15" customHeight="1">
      <c r="A4" s="144" t="s">
        <v>116</v>
      </c>
      <c r="B4" s="3">
        <v>0</v>
      </c>
    </row>
    <row r="5" spans="1:2" ht="15" customHeight="1">
      <c r="A5" s="144" t="s">
        <v>117</v>
      </c>
      <c r="B5" s="3">
        <v>0</v>
      </c>
    </row>
    <row r="6" spans="1:2" ht="15" customHeight="1">
      <c r="A6" s="144" t="s">
        <v>118</v>
      </c>
      <c r="B6" s="3">
        <v>0</v>
      </c>
    </row>
    <row r="7" spans="1:2" ht="15" customHeight="1">
      <c r="A7" s="144" t="s">
        <v>119</v>
      </c>
      <c r="B7" s="3">
        <v>0</v>
      </c>
    </row>
    <row r="8" spans="1:2" ht="15" customHeight="1">
      <c r="A8" s="144" t="s">
        <v>120</v>
      </c>
      <c r="B8" s="3">
        <v>0</v>
      </c>
    </row>
    <row r="9" spans="1:2" ht="15" customHeight="1">
      <c r="A9" s="144" t="s">
        <v>121</v>
      </c>
      <c r="B9" s="3">
        <v>0</v>
      </c>
    </row>
    <row r="10" spans="1:2" ht="15" customHeight="1">
      <c r="A10" s="144" t="s">
        <v>122</v>
      </c>
      <c r="B10" s="3">
        <v>0</v>
      </c>
    </row>
    <row r="11" spans="1:2" ht="15" customHeight="1">
      <c r="A11" s="144" t="s">
        <v>123</v>
      </c>
      <c r="B11" s="3">
        <v>0</v>
      </c>
    </row>
    <row r="12" spans="1:2" ht="15" customHeight="1">
      <c r="A12" s="144" t="s">
        <v>124</v>
      </c>
      <c r="B12" s="3">
        <v>0</v>
      </c>
    </row>
    <row r="13" spans="1:2" ht="15" customHeight="1">
      <c r="A13" s="144" t="s">
        <v>125</v>
      </c>
      <c r="B13" s="3">
        <v>0</v>
      </c>
    </row>
    <row r="14" spans="1:2" ht="15" customHeight="1">
      <c r="A14" s="144" t="s">
        <v>126</v>
      </c>
      <c r="B14" s="3">
        <v>0</v>
      </c>
    </row>
    <row r="15" spans="1:2" ht="15" customHeight="1">
      <c r="A15" s="144" t="s">
        <v>127</v>
      </c>
      <c r="B15" s="3">
        <v>0</v>
      </c>
    </row>
    <row r="16" spans="1:2" ht="15" customHeight="1">
      <c r="A16" s="144" t="s">
        <v>128</v>
      </c>
      <c r="B16" s="3">
        <v>0</v>
      </c>
    </row>
    <row r="17" spans="1:2" ht="15" customHeight="1">
      <c r="A17" s="144" t="s">
        <v>129</v>
      </c>
      <c r="B17" s="3">
        <v>0</v>
      </c>
    </row>
    <row r="18" spans="1:2" ht="15" customHeight="1">
      <c r="A18" s="144" t="s">
        <v>130</v>
      </c>
      <c r="B18" s="3">
        <v>7.8740000000000004E-2</v>
      </c>
    </row>
    <row r="19" spans="1:2" ht="15" customHeight="1">
      <c r="A19" s="144" t="s">
        <v>131</v>
      </c>
      <c r="B19" s="3">
        <v>0</v>
      </c>
    </row>
    <row r="20" spans="1:2" ht="15" customHeight="1">
      <c r="A20" s="144" t="s">
        <v>132</v>
      </c>
      <c r="B20" s="3">
        <v>0</v>
      </c>
    </row>
    <row r="21" spans="1:2" ht="15" customHeight="1">
      <c r="A21" s="144" t="s">
        <v>133</v>
      </c>
      <c r="B21" s="3">
        <v>0</v>
      </c>
    </row>
    <row r="22" spans="1:2" ht="15" customHeight="1">
      <c r="A22" s="144" t="s">
        <v>134</v>
      </c>
      <c r="B22" s="3">
        <v>0</v>
      </c>
    </row>
    <row r="23" spans="1:2" ht="15" customHeight="1">
      <c r="A23" s="144" t="s">
        <v>135</v>
      </c>
      <c r="B23" s="3">
        <v>0</v>
      </c>
    </row>
    <row r="24" spans="1:2" ht="15" customHeight="1">
      <c r="A24" s="144" t="s">
        <v>136</v>
      </c>
      <c r="B24" s="3">
        <v>0</v>
      </c>
    </row>
    <row r="25" spans="1:2" ht="15" customHeight="1">
      <c r="A25" s="144" t="s">
        <v>137</v>
      </c>
      <c r="B25" s="3">
        <v>0</v>
      </c>
    </row>
    <row r="26" spans="1:2" ht="15" customHeight="1">
      <c r="A26" s="144" t="s">
        <v>138</v>
      </c>
      <c r="B26" s="3">
        <v>0</v>
      </c>
    </row>
    <row r="27" spans="1:2" ht="15" customHeight="1">
      <c r="A27" s="144" t="s">
        <v>139</v>
      </c>
      <c r="B27" s="3">
        <v>0</v>
      </c>
    </row>
    <row r="28" spans="1:2" ht="15" customHeight="1">
      <c r="A28" s="144" t="s">
        <v>140</v>
      </c>
      <c r="B28" s="3">
        <v>0</v>
      </c>
    </row>
    <row r="29" spans="1:2" ht="15" customHeight="1">
      <c r="A29" s="144" t="s">
        <v>141</v>
      </c>
      <c r="B29" s="3">
        <v>0</v>
      </c>
    </row>
    <row r="30" spans="1:2" ht="15" customHeight="1">
      <c r="A30" s="144" t="s">
        <v>142</v>
      </c>
      <c r="B30" s="3">
        <v>0</v>
      </c>
    </row>
    <row r="31" spans="1:2" ht="15" customHeight="1">
      <c r="A31" s="144" t="s">
        <v>143</v>
      </c>
      <c r="B31" s="3">
        <v>0</v>
      </c>
    </row>
    <row r="32" spans="1:2" ht="15" customHeight="1">
      <c r="A32" s="144" t="s">
        <v>144</v>
      </c>
      <c r="B32" s="3">
        <v>0</v>
      </c>
    </row>
    <row r="33" spans="1:2" ht="15" customHeight="1">
      <c r="A33" s="144" t="s">
        <v>145</v>
      </c>
      <c r="B33" s="3">
        <v>0.11811000000000001</v>
      </c>
    </row>
    <row r="34" spans="1:2" ht="15" customHeight="1">
      <c r="A34" s="144" t="s">
        <v>146</v>
      </c>
      <c r="B34" s="3">
        <v>3.9370000000000002E-2</v>
      </c>
    </row>
    <row r="35" spans="1:2" ht="15" customHeight="1">
      <c r="A35" s="144" t="s">
        <v>147</v>
      </c>
      <c r="B35" s="3">
        <v>0</v>
      </c>
    </row>
    <row r="36" spans="1:2" ht="15" customHeight="1">
      <c r="A36" s="144" t="s">
        <v>148</v>
      </c>
      <c r="B36" s="3">
        <v>0</v>
      </c>
    </row>
    <row r="37" spans="1:2" ht="15" customHeight="1">
      <c r="A37" s="144" t="s">
        <v>149</v>
      </c>
      <c r="B37" s="3">
        <v>0</v>
      </c>
    </row>
    <row r="38" spans="1:2" ht="15" customHeight="1">
      <c r="A38" s="144" t="s">
        <v>150</v>
      </c>
      <c r="B38" s="3">
        <v>0</v>
      </c>
    </row>
    <row r="39" spans="1:2" ht="15" customHeight="1">
      <c r="A39" s="144" t="s">
        <v>151</v>
      </c>
      <c r="B39" s="3">
        <v>0</v>
      </c>
    </row>
    <row r="40" spans="1:2" ht="15" customHeight="1">
      <c r="A40" s="144" t="s">
        <v>152</v>
      </c>
      <c r="B40" s="3">
        <v>0</v>
      </c>
    </row>
    <row r="41" spans="1:2" ht="15" customHeight="1">
      <c r="A41" s="144" t="s">
        <v>153</v>
      </c>
      <c r="B41" s="3">
        <v>0</v>
      </c>
    </row>
    <row r="42" spans="1:2" ht="15" customHeight="1">
      <c r="A42" s="144" t="s">
        <v>154</v>
      </c>
      <c r="B42" s="3">
        <v>0</v>
      </c>
    </row>
    <row r="43" spans="1:2" ht="15" customHeight="1">
      <c r="A43" s="144" t="s">
        <v>155</v>
      </c>
      <c r="B43" s="3">
        <v>0</v>
      </c>
    </row>
    <row r="44" spans="1:2" ht="15" customHeight="1">
      <c r="A44" s="144" t="s">
        <v>156</v>
      </c>
      <c r="B44" s="3">
        <v>0</v>
      </c>
    </row>
    <row r="45" spans="1:2" ht="15" customHeight="1">
      <c r="A45" s="144" t="s">
        <v>157</v>
      </c>
      <c r="B45" s="3">
        <v>0</v>
      </c>
    </row>
    <row r="46" spans="1:2" ht="15" customHeight="1">
      <c r="A46" s="144" t="s">
        <v>158</v>
      </c>
      <c r="B46" s="3">
        <v>0</v>
      </c>
    </row>
    <row r="47" spans="1:2" ht="15" customHeight="1">
      <c r="A47" s="144" t="s">
        <v>159</v>
      </c>
      <c r="B47" s="3">
        <v>0</v>
      </c>
    </row>
    <row r="48" spans="1:2" ht="15" customHeight="1">
      <c r="A48" s="144" t="s">
        <v>160</v>
      </c>
      <c r="B48" s="3">
        <v>0</v>
      </c>
    </row>
    <row r="49" spans="1:2" ht="15" customHeight="1">
      <c r="A49" s="144" t="s">
        <v>161</v>
      </c>
      <c r="B49" s="3">
        <v>0</v>
      </c>
    </row>
    <row r="50" spans="1:2" ht="15" customHeight="1">
      <c r="A50" s="144" t="s">
        <v>162</v>
      </c>
      <c r="B50" s="3">
        <v>0</v>
      </c>
    </row>
    <row r="51" spans="1:2" ht="15" customHeight="1">
      <c r="A51" s="144" t="s">
        <v>163</v>
      </c>
      <c r="B51" s="3">
        <v>0</v>
      </c>
    </row>
    <row r="52" spans="1:2" ht="15" customHeight="1">
      <c r="A52" s="144" t="s">
        <v>164</v>
      </c>
      <c r="B52" s="3">
        <v>0</v>
      </c>
    </row>
    <row r="53" spans="1:2" ht="15" customHeight="1">
      <c r="A53" s="144" t="s">
        <v>165</v>
      </c>
      <c r="B53" s="3">
        <v>0</v>
      </c>
    </row>
    <row r="54" spans="1:2" ht="15" customHeight="1">
      <c r="A54" s="144" t="s">
        <v>166</v>
      </c>
      <c r="B54" s="3">
        <v>0</v>
      </c>
    </row>
    <row r="55" spans="1:2" ht="15" customHeight="1">
      <c r="A55" s="144" t="s">
        <v>167</v>
      </c>
      <c r="B55" s="3">
        <v>0</v>
      </c>
    </row>
    <row r="56" spans="1:2" ht="15" customHeight="1">
      <c r="A56" s="144" t="s">
        <v>168</v>
      </c>
      <c r="B56" s="3">
        <v>0</v>
      </c>
    </row>
    <row r="57" spans="1:2" ht="15" customHeight="1">
      <c r="A57" s="144" t="s">
        <v>169</v>
      </c>
      <c r="B57" s="3">
        <v>0</v>
      </c>
    </row>
    <row r="58" spans="1:2" ht="15" customHeight="1">
      <c r="A58" s="144" t="s">
        <v>170</v>
      </c>
      <c r="B58" s="3">
        <v>0</v>
      </c>
    </row>
    <row r="59" spans="1:2" ht="15" customHeight="1">
      <c r="A59" s="144" t="s">
        <v>171</v>
      </c>
      <c r="B59" s="3">
        <v>0</v>
      </c>
    </row>
    <row r="60" spans="1:2" ht="15" customHeight="1">
      <c r="A60" s="144" t="s">
        <v>172</v>
      </c>
      <c r="B60" s="3">
        <v>0</v>
      </c>
    </row>
    <row r="61" spans="1:2" ht="15" customHeight="1">
      <c r="A61" s="144" t="s">
        <v>173</v>
      </c>
      <c r="B61" s="3">
        <v>0</v>
      </c>
    </row>
    <row r="62" spans="1:2" ht="15" customHeight="1">
      <c r="A62" s="144" t="s">
        <v>174</v>
      </c>
      <c r="B62" s="3">
        <v>0</v>
      </c>
    </row>
    <row r="63" spans="1:2" ht="15" customHeight="1">
      <c r="A63" s="144" t="s">
        <v>175</v>
      </c>
      <c r="B63" s="3">
        <v>0</v>
      </c>
    </row>
    <row r="64" spans="1:2" ht="15" customHeight="1">
      <c r="A64" s="144" t="s">
        <v>176</v>
      </c>
      <c r="B64" s="3">
        <v>0</v>
      </c>
    </row>
    <row r="65" spans="1:2" ht="15" customHeight="1">
      <c r="A65" s="144" t="s">
        <v>177</v>
      </c>
      <c r="B65" s="3">
        <v>0</v>
      </c>
    </row>
    <row r="66" spans="1:2" ht="15" customHeight="1">
      <c r="A66" s="144" t="s">
        <v>178</v>
      </c>
      <c r="B66" s="3">
        <v>0</v>
      </c>
    </row>
    <row r="67" spans="1:2" ht="15" customHeight="1">
      <c r="A67" s="144" t="s">
        <v>179</v>
      </c>
      <c r="B67" s="3">
        <v>0</v>
      </c>
    </row>
    <row r="68" spans="1:2" ht="15" customHeight="1">
      <c r="A68" s="144" t="s">
        <v>180</v>
      </c>
      <c r="B68" s="3">
        <v>0</v>
      </c>
    </row>
    <row r="69" spans="1:2" ht="15" customHeight="1">
      <c r="A69" s="144" t="s">
        <v>181</v>
      </c>
      <c r="B69" s="3">
        <v>0</v>
      </c>
    </row>
    <row r="70" spans="1:2" ht="15" customHeight="1">
      <c r="A70" s="144" t="s">
        <v>182</v>
      </c>
      <c r="B70" s="3">
        <v>0</v>
      </c>
    </row>
    <row r="71" spans="1:2" ht="15" customHeight="1">
      <c r="A71" s="144" t="s">
        <v>183</v>
      </c>
      <c r="B71" s="3">
        <v>0</v>
      </c>
    </row>
    <row r="72" spans="1:2" ht="15" customHeight="1">
      <c r="A72" s="144" t="s">
        <v>184</v>
      </c>
      <c r="B72" s="3">
        <v>0</v>
      </c>
    </row>
    <row r="73" spans="1:2" ht="15" customHeight="1">
      <c r="A73" s="144" t="s">
        <v>185</v>
      </c>
      <c r="B73" s="3">
        <v>0</v>
      </c>
    </row>
    <row r="74" spans="1:2" ht="15" customHeight="1">
      <c r="A74" s="144" t="s">
        <v>186</v>
      </c>
      <c r="B74" s="3">
        <v>0</v>
      </c>
    </row>
    <row r="75" spans="1:2" ht="15" customHeight="1">
      <c r="A75" s="144" t="s">
        <v>187</v>
      </c>
      <c r="B75" s="3">
        <v>0</v>
      </c>
    </row>
    <row r="76" spans="1:2" ht="15" customHeight="1">
      <c r="A76" s="144" t="s">
        <v>188</v>
      </c>
      <c r="B76" s="3">
        <v>0</v>
      </c>
    </row>
    <row r="77" spans="1:2" ht="15" customHeight="1">
      <c r="A77" s="144" t="s">
        <v>189</v>
      </c>
      <c r="B77" s="3">
        <v>0</v>
      </c>
    </row>
    <row r="78" spans="1:2" ht="15" customHeight="1">
      <c r="A78" s="144" t="s">
        <v>190</v>
      </c>
      <c r="B78" s="3">
        <v>0</v>
      </c>
    </row>
    <row r="79" spans="1:2" ht="15" customHeight="1">
      <c r="A79" s="144" t="s">
        <v>191</v>
      </c>
      <c r="B79" s="3">
        <v>0</v>
      </c>
    </row>
    <row r="80" spans="1:2" ht="15" customHeight="1">
      <c r="A80" s="144" t="s">
        <v>192</v>
      </c>
      <c r="B80" s="3">
        <v>0</v>
      </c>
    </row>
    <row r="81" spans="1:2" ht="15" customHeight="1">
      <c r="A81" s="144" t="s">
        <v>193</v>
      </c>
      <c r="B81" s="3">
        <v>0</v>
      </c>
    </row>
    <row r="82" spans="1:2" ht="15" customHeight="1">
      <c r="A82" s="144" t="s">
        <v>194</v>
      </c>
      <c r="B82" s="3">
        <v>0</v>
      </c>
    </row>
    <row r="83" spans="1:2" ht="15" customHeight="1">
      <c r="A83" s="144" t="s">
        <v>195</v>
      </c>
      <c r="B83" s="3">
        <v>0</v>
      </c>
    </row>
    <row r="84" spans="1:2" ht="15" customHeight="1">
      <c r="A84" s="144" t="s">
        <v>196</v>
      </c>
      <c r="B84" s="3">
        <v>0</v>
      </c>
    </row>
    <row r="85" spans="1:2" ht="15" customHeight="1">
      <c r="A85" s="144" t="s">
        <v>197</v>
      </c>
      <c r="B85" s="3">
        <v>0</v>
      </c>
    </row>
    <row r="86" spans="1:2" ht="15" customHeight="1">
      <c r="A86" s="144" t="s">
        <v>198</v>
      </c>
      <c r="B86" s="3">
        <v>0</v>
      </c>
    </row>
    <row r="87" spans="1:2" ht="15" customHeight="1">
      <c r="A87" s="144" t="s">
        <v>199</v>
      </c>
      <c r="B87" s="3">
        <v>0</v>
      </c>
    </row>
    <row r="88" spans="1:2" ht="15" customHeight="1">
      <c r="A88" s="144" t="s">
        <v>200</v>
      </c>
      <c r="B88" s="3">
        <v>0</v>
      </c>
    </row>
    <row r="89" spans="1:2" ht="15" customHeight="1">
      <c r="A89" s="144" t="s">
        <v>201</v>
      </c>
      <c r="B89" s="3">
        <v>0</v>
      </c>
    </row>
    <row r="90" spans="1:2" ht="15" customHeight="1">
      <c r="A90" s="144" t="s">
        <v>202</v>
      </c>
      <c r="B90" s="3">
        <v>0</v>
      </c>
    </row>
    <row r="91" spans="1:2" ht="15" customHeight="1">
      <c r="A91" s="144" t="s">
        <v>203</v>
      </c>
      <c r="B91" s="3">
        <v>0</v>
      </c>
    </row>
    <row r="92" spans="1:2" ht="15" customHeight="1">
      <c r="A92" s="144" t="s">
        <v>204</v>
      </c>
      <c r="B92" s="3">
        <v>0</v>
      </c>
    </row>
    <row r="93" spans="1:2" ht="15" customHeight="1">
      <c r="A93" s="144" t="s">
        <v>205</v>
      </c>
      <c r="B93" s="3">
        <v>0</v>
      </c>
    </row>
    <row r="94" spans="1:2" ht="15" customHeight="1">
      <c r="A94" s="144" t="s">
        <v>206</v>
      </c>
      <c r="B94" s="3">
        <v>0</v>
      </c>
    </row>
    <row r="95" spans="1:2" ht="15" customHeight="1">
      <c r="A95" s="144" t="s">
        <v>207</v>
      </c>
      <c r="B95" s="3">
        <v>0</v>
      </c>
    </row>
    <row r="96" spans="1:2" ht="15" customHeight="1">
      <c r="A96" s="144" t="s">
        <v>208</v>
      </c>
      <c r="B96" s="3">
        <v>0</v>
      </c>
    </row>
    <row r="97" spans="1:2" ht="15" customHeight="1">
      <c r="A97" s="144" t="s">
        <v>209</v>
      </c>
      <c r="B97" s="3">
        <v>0</v>
      </c>
    </row>
    <row r="98" spans="1:2" ht="15" customHeight="1">
      <c r="A98" s="144" t="s">
        <v>210</v>
      </c>
      <c r="B98" s="3">
        <v>0</v>
      </c>
    </row>
    <row r="99" spans="1:2" ht="15" customHeight="1">
      <c r="A99" s="144" t="s">
        <v>211</v>
      </c>
      <c r="B99" s="3">
        <v>0</v>
      </c>
    </row>
    <row r="100" spans="1:2" ht="15" customHeight="1">
      <c r="A100" s="144" t="s">
        <v>212</v>
      </c>
      <c r="B100" s="3">
        <v>0</v>
      </c>
    </row>
    <row r="101" spans="1:2" ht="15" customHeight="1">
      <c r="A101" s="144" t="s">
        <v>213</v>
      </c>
      <c r="B101" s="3">
        <v>0</v>
      </c>
    </row>
    <row r="102" spans="1:2" ht="15" customHeight="1">
      <c r="A102" s="144" t="s">
        <v>214</v>
      </c>
      <c r="B102" s="3">
        <v>0</v>
      </c>
    </row>
    <row r="103" spans="1:2" ht="15" customHeight="1">
      <c r="A103" s="144" t="s">
        <v>215</v>
      </c>
      <c r="B103" s="3">
        <v>0</v>
      </c>
    </row>
    <row r="104" spans="1:2" ht="15" customHeight="1">
      <c r="A104" s="144" t="s">
        <v>216</v>
      </c>
      <c r="B104" s="3" t="s">
        <v>91</v>
      </c>
    </row>
    <row r="105" spans="1:2" ht="15" customHeight="1">
      <c r="A105" s="144" t="s">
        <v>217</v>
      </c>
      <c r="B105" s="3">
        <v>0</v>
      </c>
    </row>
    <row r="106" spans="1:2" ht="15" customHeight="1">
      <c r="A106" s="144" t="s">
        <v>218</v>
      </c>
      <c r="B106" s="3">
        <v>0</v>
      </c>
    </row>
    <row r="107" spans="1:2" ht="15" customHeight="1">
      <c r="A107" s="144" t="s">
        <v>219</v>
      </c>
      <c r="B107" s="3">
        <v>0</v>
      </c>
    </row>
    <row r="108" spans="1:2" ht="15" customHeight="1">
      <c r="A108" s="144" t="s">
        <v>220</v>
      </c>
      <c r="B108" s="3">
        <v>0</v>
      </c>
    </row>
    <row r="109" spans="1:2" ht="15" customHeight="1">
      <c r="A109" s="144" t="s">
        <v>221</v>
      </c>
      <c r="B109" s="3">
        <v>0</v>
      </c>
    </row>
    <row r="110" spans="1:2" ht="15" customHeight="1">
      <c r="A110" s="144" t="s">
        <v>222</v>
      </c>
      <c r="B110" s="3">
        <v>0</v>
      </c>
    </row>
    <row r="111" spans="1:2" ht="15" customHeight="1">
      <c r="A111" s="144" t="s">
        <v>223</v>
      </c>
      <c r="B111" s="3">
        <v>0</v>
      </c>
    </row>
    <row r="112" spans="1:2" ht="15" customHeight="1">
      <c r="A112" s="144" t="s">
        <v>224</v>
      </c>
      <c r="B112" s="3">
        <v>0</v>
      </c>
    </row>
    <row r="113" spans="1:2" ht="15" customHeight="1">
      <c r="A113" s="144" t="s">
        <v>225</v>
      </c>
      <c r="B113" s="3">
        <v>0</v>
      </c>
    </row>
    <row r="114" spans="1:2" ht="15" customHeight="1">
      <c r="A114" s="144" t="s">
        <v>226</v>
      </c>
      <c r="B114" s="3">
        <v>0</v>
      </c>
    </row>
    <row r="115" spans="1:2" ht="15" customHeight="1">
      <c r="A115" s="144" t="s">
        <v>227</v>
      </c>
      <c r="B115" s="3">
        <v>0</v>
      </c>
    </row>
    <row r="116" spans="1:2" ht="15" customHeight="1">
      <c r="A116" s="144" t="s">
        <v>228</v>
      </c>
      <c r="B116" s="3">
        <v>0</v>
      </c>
    </row>
    <row r="117" spans="1:2" ht="15" customHeight="1">
      <c r="A117" s="144" t="s">
        <v>229</v>
      </c>
      <c r="B117" s="3">
        <v>0</v>
      </c>
    </row>
    <row r="118" spans="1:2" ht="15" customHeight="1">
      <c r="A118" s="144" t="s">
        <v>230</v>
      </c>
      <c r="B118" s="3">
        <v>0</v>
      </c>
    </row>
    <row r="119" spans="1:2" ht="15" customHeight="1">
      <c r="A119" s="144" t="s">
        <v>231</v>
      </c>
      <c r="B119" s="3">
        <v>7.8740000000000004E-2</v>
      </c>
    </row>
    <row r="120" spans="1:2" ht="15" customHeight="1">
      <c r="A120" s="144" t="s">
        <v>232</v>
      </c>
      <c r="B120" s="3">
        <v>0</v>
      </c>
    </row>
    <row r="121" spans="1:2" ht="15" customHeight="1">
      <c r="A121" s="144" t="s">
        <v>233</v>
      </c>
      <c r="B121" s="3">
        <v>3.9370000000000002E-2</v>
      </c>
    </row>
    <row r="122" spans="1:2" ht="15" customHeight="1">
      <c r="A122" s="144" t="s">
        <v>234</v>
      </c>
      <c r="B122" s="3">
        <v>0</v>
      </c>
    </row>
    <row r="123" spans="1:2" ht="15" customHeight="1">
      <c r="A123" s="144" t="s">
        <v>235</v>
      </c>
      <c r="B123" s="3">
        <v>0</v>
      </c>
    </row>
    <row r="124" spans="1:2" ht="15" customHeight="1">
      <c r="A124" s="144" t="s">
        <v>236</v>
      </c>
      <c r="B124" s="3">
        <v>0</v>
      </c>
    </row>
    <row r="125" spans="1:2" ht="15" customHeight="1">
      <c r="A125" s="144" t="s">
        <v>237</v>
      </c>
      <c r="B125" s="3">
        <v>0</v>
      </c>
    </row>
    <row r="126" spans="1:2" ht="15" customHeight="1">
      <c r="A126" s="144" t="s">
        <v>238</v>
      </c>
      <c r="B126" s="3">
        <v>0</v>
      </c>
    </row>
    <row r="127" spans="1:2" ht="15" customHeight="1">
      <c r="A127" s="144" t="s">
        <v>239</v>
      </c>
      <c r="B127" s="3">
        <v>0</v>
      </c>
    </row>
    <row r="128" spans="1:2" ht="15" customHeight="1">
      <c r="A128" s="144" t="s">
        <v>240</v>
      </c>
      <c r="B128" s="3">
        <v>0</v>
      </c>
    </row>
    <row r="129" spans="1:2" ht="15" customHeight="1">
      <c r="A129" s="144" t="s">
        <v>241</v>
      </c>
      <c r="B129" s="3">
        <v>0</v>
      </c>
    </row>
    <row r="130" spans="1:2" ht="15" customHeight="1">
      <c r="A130" s="144" t="s">
        <v>242</v>
      </c>
      <c r="B130" s="3">
        <v>0</v>
      </c>
    </row>
    <row r="131" spans="1:2" ht="15" customHeight="1">
      <c r="A131" s="144" t="s">
        <v>243</v>
      </c>
      <c r="B131" s="3">
        <v>0</v>
      </c>
    </row>
    <row r="132" spans="1:2" ht="15" customHeight="1">
      <c r="A132" s="144" t="s">
        <v>244</v>
      </c>
      <c r="B132" s="3">
        <v>0</v>
      </c>
    </row>
    <row r="133" spans="1:2" ht="15" customHeight="1">
      <c r="A133" s="144" t="s">
        <v>245</v>
      </c>
      <c r="B133" s="3">
        <v>0</v>
      </c>
    </row>
    <row r="134" spans="1:2" ht="15" customHeight="1">
      <c r="A134" s="144" t="s">
        <v>246</v>
      </c>
      <c r="B134" s="3">
        <v>0</v>
      </c>
    </row>
    <row r="135" spans="1:2" ht="15" customHeight="1">
      <c r="A135" s="144" t="s">
        <v>247</v>
      </c>
      <c r="B135" s="3">
        <v>0</v>
      </c>
    </row>
    <row r="136" spans="1:2" ht="15" customHeight="1">
      <c r="A136" s="144" t="s">
        <v>248</v>
      </c>
      <c r="B136" s="3">
        <v>0</v>
      </c>
    </row>
    <row r="137" spans="1:2" ht="15" customHeight="1">
      <c r="A137" s="144" t="s">
        <v>249</v>
      </c>
      <c r="B137" s="3">
        <v>3.9370000000000002E-2</v>
      </c>
    </row>
    <row r="138" spans="1:2" ht="15" customHeight="1">
      <c r="A138" s="144" t="s">
        <v>250</v>
      </c>
      <c r="B138" s="3">
        <v>0</v>
      </c>
    </row>
    <row r="139" spans="1:2" ht="15" customHeight="1">
      <c r="A139" s="144" t="s">
        <v>251</v>
      </c>
      <c r="B139" s="3">
        <v>0</v>
      </c>
    </row>
    <row r="140" spans="1:2" ht="15" customHeight="1">
      <c r="A140" s="144" t="s">
        <v>252</v>
      </c>
      <c r="B140" s="3">
        <v>0</v>
      </c>
    </row>
    <row r="141" spans="1:2" ht="15" customHeight="1">
      <c r="A141" s="144" t="s">
        <v>253</v>
      </c>
      <c r="B141" s="3">
        <v>0</v>
      </c>
    </row>
    <row r="142" spans="1:2" ht="15" customHeight="1">
      <c r="A142" s="144" t="s">
        <v>254</v>
      </c>
      <c r="B142" s="3">
        <v>0</v>
      </c>
    </row>
    <row r="143" spans="1:2" ht="15" customHeight="1">
      <c r="A143" s="144" t="s">
        <v>255</v>
      </c>
      <c r="B143" s="3">
        <v>0</v>
      </c>
    </row>
    <row r="144" spans="1:2" ht="15" customHeight="1">
      <c r="A144" s="144" t="s">
        <v>256</v>
      </c>
      <c r="B144" s="3">
        <v>0</v>
      </c>
    </row>
    <row r="145" spans="1:2" ht="15" customHeight="1">
      <c r="A145" s="144" t="s">
        <v>257</v>
      </c>
      <c r="B145" s="3">
        <v>0</v>
      </c>
    </row>
    <row r="146" spans="1:2" ht="15" customHeight="1">
      <c r="A146" s="144" t="s">
        <v>258</v>
      </c>
      <c r="B146" s="3">
        <v>0</v>
      </c>
    </row>
    <row r="147" spans="1:2" ht="15" customHeight="1">
      <c r="A147" s="144" t="s">
        <v>259</v>
      </c>
      <c r="B147" s="3">
        <v>0</v>
      </c>
    </row>
    <row r="148" spans="1:2" ht="15" customHeight="1">
      <c r="A148" s="144" t="s">
        <v>260</v>
      </c>
      <c r="B148" s="3">
        <v>0</v>
      </c>
    </row>
    <row r="149" spans="1:2" ht="15" customHeight="1">
      <c r="A149" s="144" t="s">
        <v>261</v>
      </c>
      <c r="B149" s="3">
        <v>0</v>
      </c>
    </row>
    <row r="150" spans="1:2" ht="15" customHeight="1">
      <c r="A150" s="144" t="s">
        <v>262</v>
      </c>
      <c r="B150" s="3">
        <v>0</v>
      </c>
    </row>
    <row r="151" spans="1:2" ht="15" customHeight="1">
      <c r="A151" s="144" t="s">
        <v>263</v>
      </c>
      <c r="B151" s="3">
        <v>0</v>
      </c>
    </row>
    <row r="152" spans="1:2" ht="15" customHeight="1">
      <c r="A152" s="144" t="s">
        <v>264</v>
      </c>
    </row>
    <row r="153" spans="1:2" ht="15" customHeight="1">
      <c r="A153" s="144" t="s">
        <v>265</v>
      </c>
      <c r="B153" s="3">
        <v>0</v>
      </c>
    </row>
    <row r="154" spans="1:2" ht="15" customHeight="1">
      <c r="A154" s="144" t="s">
        <v>266</v>
      </c>
      <c r="B154" s="3">
        <v>0</v>
      </c>
    </row>
    <row r="155" spans="1:2" ht="15" customHeight="1">
      <c r="A155" s="144" t="s">
        <v>267</v>
      </c>
      <c r="B155" s="3">
        <v>0</v>
      </c>
    </row>
    <row r="156" spans="1:2" ht="15" customHeight="1">
      <c r="A156" s="144" t="s">
        <v>268</v>
      </c>
      <c r="B156" s="3">
        <v>0</v>
      </c>
    </row>
    <row r="157" spans="1:2" ht="15" customHeight="1">
      <c r="A157" s="144" t="s">
        <v>269</v>
      </c>
      <c r="B157" s="3">
        <v>0</v>
      </c>
    </row>
    <row r="158" spans="1:2" ht="15" customHeight="1">
      <c r="A158" s="144" t="s">
        <v>270</v>
      </c>
      <c r="B158" s="3">
        <v>0</v>
      </c>
    </row>
    <row r="159" spans="1:2" ht="15" customHeight="1">
      <c r="A159" s="144" t="s">
        <v>271</v>
      </c>
      <c r="B159" s="3">
        <v>0.51180999999999999</v>
      </c>
    </row>
    <row r="160" spans="1:2" ht="15" customHeight="1">
      <c r="A160" s="144" t="s">
        <v>272</v>
      </c>
      <c r="B160" s="3">
        <v>0</v>
      </c>
    </row>
    <row r="161" spans="1:2" ht="15" customHeight="1">
      <c r="A161" s="144" t="s">
        <v>273</v>
      </c>
      <c r="B161" s="3">
        <v>0</v>
      </c>
    </row>
    <row r="162" spans="1:2" ht="15" customHeight="1">
      <c r="A162" s="144" t="s">
        <v>274</v>
      </c>
      <c r="B162" s="3">
        <v>0</v>
      </c>
    </row>
    <row r="163" spans="1:2" ht="15" customHeight="1">
      <c r="A163" s="144" t="s">
        <v>275</v>
      </c>
      <c r="B163" s="3">
        <v>0</v>
      </c>
    </row>
    <row r="164" spans="1:2" ht="15" customHeight="1">
      <c r="A164" s="144" t="s">
        <v>276</v>
      </c>
      <c r="B164" s="3">
        <v>0</v>
      </c>
    </row>
    <row r="165" spans="1:2" ht="15" customHeight="1">
      <c r="A165" s="144" t="s">
        <v>277</v>
      </c>
      <c r="B165" s="3">
        <v>0.15748000000000001</v>
      </c>
    </row>
    <row r="166" spans="1:2" ht="15" customHeight="1">
      <c r="A166" s="144" t="s">
        <v>278</v>
      </c>
      <c r="B166" s="3">
        <v>3.9370000000000002E-2</v>
      </c>
    </row>
    <row r="167" spans="1:2" ht="15" customHeight="1">
      <c r="A167" s="144" t="s">
        <v>279</v>
      </c>
      <c r="B167" s="3">
        <v>0.15748000000000001</v>
      </c>
    </row>
    <row r="168" spans="1:2" ht="15" customHeight="1">
      <c r="A168" s="144" t="s">
        <v>280</v>
      </c>
      <c r="B168" s="3">
        <v>0</v>
      </c>
    </row>
    <row r="169" spans="1:2" ht="15" customHeight="1">
      <c r="A169" s="144" t="s">
        <v>281</v>
      </c>
      <c r="B169" s="3">
        <v>0</v>
      </c>
    </row>
    <row r="170" spans="1:2" ht="15" customHeight="1">
      <c r="A170" s="144" t="s">
        <v>282</v>
      </c>
      <c r="B170" s="3">
        <v>0</v>
      </c>
    </row>
    <row r="171" spans="1:2" ht="15" customHeight="1">
      <c r="A171" s="144" t="s">
        <v>283</v>
      </c>
      <c r="B171" s="3">
        <v>0</v>
      </c>
    </row>
    <row r="172" spans="1:2" ht="15" customHeight="1">
      <c r="A172" s="144" t="s">
        <v>284</v>
      </c>
      <c r="B172" s="3">
        <v>0</v>
      </c>
    </row>
    <row r="173" spans="1:2" ht="15" customHeight="1">
      <c r="A173" s="144" t="s">
        <v>285</v>
      </c>
      <c r="B173" s="3">
        <v>0</v>
      </c>
    </row>
    <row r="174" spans="1:2" ht="15" customHeight="1">
      <c r="A174" s="144" t="s">
        <v>286</v>
      </c>
      <c r="B174" s="3">
        <v>0</v>
      </c>
    </row>
    <row r="175" spans="1:2" ht="15" customHeight="1">
      <c r="A175" s="144" t="s">
        <v>287</v>
      </c>
      <c r="B175" s="3">
        <v>0</v>
      </c>
    </row>
    <row r="176" spans="1:2" ht="15" customHeight="1">
      <c r="A176" s="144" t="s">
        <v>288</v>
      </c>
      <c r="B176" s="3">
        <v>0</v>
      </c>
    </row>
    <row r="177" spans="1:2" ht="15" customHeight="1">
      <c r="A177" s="144" t="s">
        <v>289</v>
      </c>
      <c r="B177" s="3">
        <v>0</v>
      </c>
    </row>
    <row r="178" spans="1:2" ht="15" customHeight="1">
      <c r="A178" s="144" t="s">
        <v>290</v>
      </c>
      <c r="B178" s="3">
        <v>0</v>
      </c>
    </row>
    <row r="179" spans="1:2" ht="15" customHeight="1">
      <c r="A179" s="144" t="s">
        <v>291</v>
      </c>
      <c r="B179" s="3">
        <v>0</v>
      </c>
    </row>
    <row r="180" spans="1:2" ht="15" customHeight="1">
      <c r="A180" s="144" t="s">
        <v>292</v>
      </c>
      <c r="B180" s="3">
        <v>0</v>
      </c>
    </row>
    <row r="181" spans="1:2" ht="15" customHeight="1">
      <c r="A181" s="144" t="s">
        <v>293</v>
      </c>
      <c r="B181" s="3">
        <v>0</v>
      </c>
    </row>
    <row r="182" spans="1:2" ht="15" customHeight="1">
      <c r="A182" s="144" t="s">
        <v>294</v>
      </c>
      <c r="B182" s="3">
        <v>0</v>
      </c>
    </row>
    <row r="183" spans="1:2" ht="15" customHeight="1">
      <c r="A183" s="144" t="s">
        <v>295</v>
      </c>
      <c r="B183" s="3">
        <v>0</v>
      </c>
    </row>
    <row r="184" spans="1:2" ht="15" customHeight="1">
      <c r="A184" s="144" t="s">
        <v>296</v>
      </c>
      <c r="B184" s="3">
        <v>0</v>
      </c>
    </row>
    <row r="185" spans="1:2" ht="15" customHeight="1">
      <c r="A185" s="144" t="s">
        <v>297</v>
      </c>
      <c r="B185" s="3">
        <v>3.9370000000000002E-2</v>
      </c>
    </row>
    <row r="186" spans="1:2" ht="15" customHeight="1">
      <c r="A186" s="144" t="s">
        <v>298</v>
      </c>
      <c r="B186" s="3">
        <v>0</v>
      </c>
    </row>
    <row r="187" spans="1:2" ht="15" customHeight="1">
      <c r="A187" s="144" t="s">
        <v>299</v>
      </c>
      <c r="B187" s="3">
        <v>0</v>
      </c>
    </row>
    <row r="188" spans="1:2" ht="15" customHeight="1">
      <c r="A188" s="144" t="s">
        <v>300</v>
      </c>
      <c r="B188" s="3">
        <v>0</v>
      </c>
    </row>
    <row r="189" spans="1:2" ht="15" customHeight="1">
      <c r="A189" s="144" t="s">
        <v>301</v>
      </c>
      <c r="B189" s="3">
        <v>0</v>
      </c>
    </row>
    <row r="190" spans="1:2" ht="15" customHeight="1">
      <c r="A190" s="144" t="s">
        <v>302</v>
      </c>
      <c r="B190" s="3">
        <v>0</v>
      </c>
    </row>
    <row r="191" spans="1:2" ht="15" customHeight="1">
      <c r="A191" s="144" t="s">
        <v>303</v>
      </c>
      <c r="B191" s="3">
        <v>0</v>
      </c>
    </row>
    <row r="192" spans="1:2" ht="15" customHeight="1">
      <c r="A192" s="144" t="s">
        <v>304</v>
      </c>
      <c r="B192" s="3">
        <v>0</v>
      </c>
    </row>
    <row r="193" spans="1:2" ht="15" customHeight="1">
      <c r="A193" s="144" t="s">
        <v>305</v>
      </c>
      <c r="B193" s="3">
        <v>0</v>
      </c>
    </row>
    <row r="194" spans="1:2" ht="15" customHeight="1">
      <c r="A194" s="144" t="s">
        <v>306</v>
      </c>
      <c r="B194" s="3">
        <v>0</v>
      </c>
    </row>
    <row r="195" spans="1:2" ht="15" customHeight="1">
      <c r="A195" s="144" t="s">
        <v>307</v>
      </c>
      <c r="B195" s="3">
        <v>0</v>
      </c>
    </row>
    <row r="196" spans="1:2" ht="15" customHeight="1">
      <c r="A196" s="144" t="s">
        <v>308</v>
      </c>
      <c r="B196" s="3">
        <v>0</v>
      </c>
    </row>
    <row r="197" spans="1:2" ht="15" customHeight="1">
      <c r="A197" s="144" t="s">
        <v>309</v>
      </c>
      <c r="B197" s="3">
        <v>0</v>
      </c>
    </row>
    <row r="198" spans="1:2" ht="15" customHeight="1">
      <c r="A198" s="144" t="s">
        <v>310</v>
      </c>
      <c r="B198" s="3">
        <v>0</v>
      </c>
    </row>
    <row r="199" spans="1:2" ht="15" customHeight="1">
      <c r="A199" s="144" t="s">
        <v>311</v>
      </c>
      <c r="B199" s="3">
        <v>0</v>
      </c>
    </row>
    <row r="200" spans="1:2" ht="15" customHeight="1">
      <c r="A200" s="144" t="s">
        <v>312</v>
      </c>
      <c r="B200" s="3">
        <v>0</v>
      </c>
    </row>
    <row r="201" spans="1:2" ht="15" customHeight="1">
      <c r="A201" s="144" t="s">
        <v>313</v>
      </c>
      <c r="B201" s="3">
        <v>7.8740000000000004E-2</v>
      </c>
    </row>
    <row r="202" spans="1:2" ht="15" customHeight="1">
      <c r="A202" s="144" t="s">
        <v>314</v>
      </c>
      <c r="B202" s="3">
        <v>0</v>
      </c>
    </row>
    <row r="203" spans="1:2" ht="15" customHeight="1">
      <c r="A203" s="144" t="s">
        <v>315</v>
      </c>
      <c r="B203" s="3">
        <v>0</v>
      </c>
    </row>
    <row r="204" spans="1:2" ht="15" customHeight="1">
      <c r="A204" s="144" t="s">
        <v>316</v>
      </c>
      <c r="B204" s="3">
        <v>0</v>
      </c>
    </row>
    <row r="205" spans="1:2" ht="15" customHeight="1">
      <c r="A205" s="144" t="s">
        <v>317</v>
      </c>
      <c r="B205" s="3">
        <v>0</v>
      </c>
    </row>
    <row r="206" spans="1:2" ht="15" customHeight="1">
      <c r="A206" s="144" t="s">
        <v>318</v>
      </c>
      <c r="B206" s="3">
        <v>0</v>
      </c>
    </row>
    <row r="207" spans="1:2" ht="15" customHeight="1">
      <c r="A207" s="144" t="s">
        <v>319</v>
      </c>
      <c r="B207" s="3">
        <v>0</v>
      </c>
    </row>
    <row r="208" spans="1:2" ht="15" customHeight="1">
      <c r="A208" s="144" t="s">
        <v>320</v>
      </c>
      <c r="B208" s="3">
        <v>0</v>
      </c>
    </row>
    <row r="209" spans="1:2" ht="15" customHeight="1">
      <c r="A209" s="144" t="s">
        <v>321</v>
      </c>
      <c r="B209" s="3">
        <v>0</v>
      </c>
    </row>
    <row r="210" spans="1:2" ht="15" customHeight="1">
      <c r="A210" s="144" t="s">
        <v>322</v>
      </c>
      <c r="B210" s="3">
        <v>0</v>
      </c>
    </row>
    <row r="211" spans="1:2" ht="15" customHeight="1">
      <c r="A211" s="144" t="s">
        <v>323</v>
      </c>
      <c r="B211" s="3">
        <v>0</v>
      </c>
    </row>
    <row r="212" spans="1:2" ht="15" customHeight="1">
      <c r="A212" s="144" t="s">
        <v>324</v>
      </c>
      <c r="B212" s="3">
        <v>0</v>
      </c>
    </row>
    <row r="213" spans="1:2" ht="15" customHeight="1">
      <c r="A213" s="144" t="s">
        <v>325</v>
      </c>
      <c r="B213" s="3">
        <v>0</v>
      </c>
    </row>
    <row r="214" spans="1:2" ht="15" customHeight="1">
      <c r="A214" s="144" t="s">
        <v>326</v>
      </c>
      <c r="B214" s="3">
        <v>0</v>
      </c>
    </row>
    <row r="215" spans="1:2" ht="15" customHeight="1">
      <c r="A215" s="144" t="s">
        <v>327</v>
      </c>
      <c r="B215" s="3">
        <v>0</v>
      </c>
    </row>
    <row r="216" spans="1:2" ht="15" customHeight="1">
      <c r="A216" s="144" t="s">
        <v>328</v>
      </c>
      <c r="B216" s="3">
        <v>0</v>
      </c>
    </row>
    <row r="217" spans="1:2" ht="15" customHeight="1">
      <c r="A217" s="144" t="s">
        <v>329</v>
      </c>
      <c r="B217" s="3">
        <v>0.11811000000000001</v>
      </c>
    </row>
    <row r="218" spans="1:2" ht="15" customHeight="1">
      <c r="A218" s="144" t="s">
        <v>330</v>
      </c>
      <c r="B218" s="3">
        <v>3.9370000000000002E-2</v>
      </c>
    </row>
    <row r="219" spans="1:2" ht="15" customHeight="1">
      <c r="A219" s="144" t="s">
        <v>331</v>
      </c>
      <c r="B219" s="3">
        <v>3.9370000000000002E-2</v>
      </c>
    </row>
    <row r="220" spans="1:2" ht="15" customHeight="1">
      <c r="A220" s="144" t="s">
        <v>332</v>
      </c>
      <c r="B220" s="3">
        <v>0</v>
      </c>
    </row>
    <row r="221" spans="1:2" ht="15" customHeight="1">
      <c r="A221" s="144" t="s">
        <v>333</v>
      </c>
      <c r="B221" s="3">
        <v>0</v>
      </c>
    </row>
    <row r="222" spans="1:2" ht="15" customHeight="1">
      <c r="A222" s="144" t="s">
        <v>334</v>
      </c>
      <c r="B222" s="3">
        <v>0</v>
      </c>
    </row>
    <row r="223" spans="1:2" ht="15" customHeight="1">
      <c r="A223" s="144" t="s">
        <v>335</v>
      </c>
      <c r="B223" s="3">
        <v>0</v>
      </c>
    </row>
    <row r="224" spans="1:2" ht="15" customHeight="1">
      <c r="A224" s="144" t="s">
        <v>336</v>
      </c>
      <c r="B224" s="3">
        <v>0</v>
      </c>
    </row>
    <row r="225" spans="1:2" ht="15" customHeight="1">
      <c r="A225" s="144" t="s">
        <v>337</v>
      </c>
      <c r="B225" s="3">
        <v>0</v>
      </c>
    </row>
    <row r="226" spans="1:2" ht="15" customHeight="1">
      <c r="A226" s="144" t="s">
        <v>338</v>
      </c>
      <c r="B226" s="3">
        <v>0</v>
      </c>
    </row>
    <row r="227" spans="1:2" ht="15" customHeight="1">
      <c r="A227" s="144" t="s">
        <v>339</v>
      </c>
      <c r="B227" s="3">
        <v>0</v>
      </c>
    </row>
    <row r="228" spans="1:2" ht="15" customHeight="1">
      <c r="A228" s="144" t="s">
        <v>340</v>
      </c>
      <c r="B228" s="3">
        <v>0</v>
      </c>
    </row>
    <row r="229" spans="1:2" ht="15" customHeight="1">
      <c r="A229" s="144" t="s">
        <v>341</v>
      </c>
      <c r="B229" s="3">
        <v>0</v>
      </c>
    </row>
    <row r="230" spans="1:2" ht="15" customHeight="1">
      <c r="A230" s="144" t="s">
        <v>342</v>
      </c>
      <c r="B230" s="3">
        <v>0</v>
      </c>
    </row>
    <row r="231" spans="1:2" ht="15" customHeight="1">
      <c r="A231" s="144" t="s">
        <v>343</v>
      </c>
      <c r="B231" s="3">
        <v>0</v>
      </c>
    </row>
    <row r="232" spans="1:2" ht="15" customHeight="1">
      <c r="A232" s="144" t="s">
        <v>344</v>
      </c>
      <c r="B232" s="3">
        <v>0</v>
      </c>
    </row>
    <row r="233" spans="1:2" ht="15" customHeight="1">
      <c r="A233" s="144" t="s">
        <v>345</v>
      </c>
      <c r="B233" s="3">
        <v>0</v>
      </c>
    </row>
    <row r="234" spans="1:2" ht="15" customHeight="1">
      <c r="A234" s="144" t="s">
        <v>346</v>
      </c>
      <c r="B234" s="3">
        <v>0</v>
      </c>
    </row>
    <row r="235" spans="1:2" ht="15" customHeight="1">
      <c r="A235" s="144" t="s">
        <v>347</v>
      </c>
      <c r="B235" s="3">
        <v>0</v>
      </c>
    </row>
    <row r="236" spans="1:2" ht="15" customHeight="1">
      <c r="A236" s="144" t="s">
        <v>348</v>
      </c>
      <c r="B236" s="3">
        <v>0</v>
      </c>
    </row>
    <row r="237" spans="1:2" ht="15" customHeight="1">
      <c r="A237" s="144" t="s">
        <v>349</v>
      </c>
      <c r="B237" s="3">
        <v>0</v>
      </c>
    </row>
    <row r="238" spans="1:2" ht="15" customHeight="1">
      <c r="A238" s="144" t="s">
        <v>350</v>
      </c>
      <c r="B238" s="3">
        <v>0</v>
      </c>
    </row>
    <row r="239" spans="1:2" ht="15" customHeight="1">
      <c r="A239" s="144" t="s">
        <v>351</v>
      </c>
      <c r="B239" s="3">
        <v>0</v>
      </c>
    </row>
    <row r="240" spans="1:2" ht="15" customHeight="1">
      <c r="A240" s="144" t="s">
        <v>352</v>
      </c>
      <c r="B240" s="3">
        <v>0</v>
      </c>
    </row>
    <row r="241" spans="1:2" ht="15" customHeight="1">
      <c r="A241" s="144" t="s">
        <v>353</v>
      </c>
      <c r="B241" s="3">
        <v>0</v>
      </c>
    </row>
    <row r="242" spans="1:2" ht="15" customHeight="1">
      <c r="A242" s="144" t="s">
        <v>354</v>
      </c>
      <c r="B242" s="3">
        <v>0</v>
      </c>
    </row>
    <row r="243" spans="1:2" ht="15" customHeight="1">
      <c r="A243" s="144" t="s">
        <v>355</v>
      </c>
      <c r="B243" s="3">
        <v>0</v>
      </c>
    </row>
    <row r="244" spans="1:2" ht="15" customHeight="1">
      <c r="A244" s="144" t="s">
        <v>356</v>
      </c>
      <c r="B244" s="3">
        <v>0</v>
      </c>
    </row>
    <row r="245" spans="1:2" ht="15" customHeight="1">
      <c r="A245" s="144" t="s">
        <v>357</v>
      </c>
      <c r="B245" s="3">
        <v>0.15748000000000001</v>
      </c>
    </row>
    <row r="246" spans="1:2" ht="15" customHeight="1">
      <c r="A246" s="144" t="s">
        <v>358</v>
      </c>
      <c r="B246" s="3">
        <v>0.70865999999999996</v>
      </c>
    </row>
    <row r="247" spans="1:2" ht="15" customHeight="1">
      <c r="A247" s="144" t="s">
        <v>359</v>
      </c>
      <c r="B247" s="3">
        <v>0</v>
      </c>
    </row>
    <row r="248" spans="1:2" ht="15" customHeight="1">
      <c r="A248" s="144" t="s">
        <v>360</v>
      </c>
      <c r="B248" s="3">
        <v>0</v>
      </c>
    </row>
    <row r="249" spans="1:2" ht="15" customHeight="1">
      <c r="A249" s="144" t="s">
        <v>361</v>
      </c>
      <c r="B249" s="3">
        <v>0</v>
      </c>
    </row>
    <row r="250" spans="1:2" ht="15" customHeight="1">
      <c r="A250" s="144" t="s">
        <v>362</v>
      </c>
      <c r="B250" s="3">
        <v>0</v>
      </c>
    </row>
    <row r="251" spans="1:2" ht="15" customHeight="1">
      <c r="A251" s="144" t="s">
        <v>363</v>
      </c>
      <c r="B251" s="3">
        <v>0</v>
      </c>
    </row>
    <row r="252" spans="1:2" ht="15" customHeight="1">
      <c r="A252" s="144" t="s">
        <v>364</v>
      </c>
      <c r="B252" s="3">
        <v>0</v>
      </c>
    </row>
    <row r="253" spans="1:2" ht="15" customHeight="1">
      <c r="A253" s="144" t="s">
        <v>365</v>
      </c>
      <c r="B253" s="3">
        <v>0</v>
      </c>
    </row>
    <row r="254" spans="1:2" ht="15" customHeight="1">
      <c r="A254" s="144" t="s">
        <v>366</v>
      </c>
      <c r="B254" s="3">
        <v>0</v>
      </c>
    </row>
    <row r="255" spans="1:2" ht="15" customHeight="1">
      <c r="A255" s="144" t="s">
        <v>367</v>
      </c>
      <c r="B255" s="3">
        <v>0</v>
      </c>
    </row>
    <row r="256" spans="1:2" ht="15" customHeight="1">
      <c r="A256" s="144" t="s">
        <v>368</v>
      </c>
      <c r="B256" s="3">
        <v>0</v>
      </c>
    </row>
    <row r="257" spans="1:2" ht="15" customHeight="1">
      <c r="A257" s="144" t="s">
        <v>369</v>
      </c>
      <c r="B257" s="3">
        <v>0</v>
      </c>
    </row>
    <row r="258" spans="1:2" ht="15" customHeight="1">
      <c r="A258" s="144" t="s">
        <v>370</v>
      </c>
      <c r="B258" s="3">
        <v>0</v>
      </c>
    </row>
    <row r="259" spans="1:2" ht="15" customHeight="1">
      <c r="A259" s="144" t="s">
        <v>371</v>
      </c>
      <c r="B259" s="3">
        <v>0</v>
      </c>
    </row>
    <row r="260" spans="1:2" ht="15" customHeight="1">
      <c r="A260" s="144" t="s">
        <v>372</v>
      </c>
      <c r="B260" s="3">
        <v>0</v>
      </c>
    </row>
    <row r="261" spans="1:2" ht="15" customHeight="1">
      <c r="A261" s="144" t="s">
        <v>373</v>
      </c>
      <c r="B261" s="3">
        <v>0</v>
      </c>
    </row>
    <row r="262" spans="1:2" ht="15" customHeight="1">
      <c r="A262" s="144" t="s">
        <v>374</v>
      </c>
      <c r="B262" s="3">
        <v>0</v>
      </c>
    </row>
    <row r="263" spans="1:2" ht="15" customHeight="1">
      <c r="A263" s="144" t="s">
        <v>375</v>
      </c>
      <c r="B263" s="3">
        <v>0</v>
      </c>
    </row>
    <row r="264" spans="1:2" ht="15" customHeight="1">
      <c r="A264" s="144" t="s">
        <v>376</v>
      </c>
      <c r="B264" s="3">
        <v>0</v>
      </c>
    </row>
    <row r="265" spans="1:2" ht="15" customHeight="1">
      <c r="A265" s="144" t="s">
        <v>377</v>
      </c>
      <c r="B265" s="3">
        <v>0</v>
      </c>
    </row>
    <row r="266" spans="1:2" ht="15" customHeight="1">
      <c r="A266" s="144" t="s">
        <v>378</v>
      </c>
      <c r="B266" s="3">
        <v>0</v>
      </c>
    </row>
    <row r="267" spans="1:2" ht="15" customHeight="1">
      <c r="A267" s="144" t="s">
        <v>379</v>
      </c>
      <c r="B267" s="3">
        <v>0</v>
      </c>
    </row>
    <row r="268" spans="1:2" ht="15" customHeight="1">
      <c r="A268" s="144" t="s">
        <v>380</v>
      </c>
      <c r="B268" s="3">
        <v>0</v>
      </c>
    </row>
    <row r="269" spans="1:2" ht="15" customHeight="1">
      <c r="A269" s="144" t="s">
        <v>381</v>
      </c>
      <c r="B269" s="3">
        <v>0</v>
      </c>
    </row>
    <row r="270" spans="1:2" ht="15" customHeight="1">
      <c r="A270" s="144" t="s">
        <v>382</v>
      </c>
      <c r="B270" s="3">
        <v>0</v>
      </c>
    </row>
    <row r="271" spans="1:2" ht="15" customHeight="1">
      <c r="A271" s="144" t="s">
        <v>383</v>
      </c>
      <c r="B271" s="3">
        <v>0</v>
      </c>
    </row>
    <row r="272" spans="1:2" ht="15" customHeight="1">
      <c r="A272" s="144" t="s">
        <v>384</v>
      </c>
      <c r="B272" s="3">
        <v>0</v>
      </c>
    </row>
    <row r="273" spans="1:2" ht="15" customHeight="1">
      <c r="A273" s="144" t="s">
        <v>385</v>
      </c>
      <c r="B273" s="3">
        <v>0</v>
      </c>
    </row>
    <row r="274" spans="1:2" ht="15" customHeight="1">
      <c r="A274" s="144" t="s">
        <v>386</v>
      </c>
      <c r="B274" s="3">
        <v>0</v>
      </c>
    </row>
    <row r="275" spans="1:2" ht="15" customHeight="1">
      <c r="A275" s="144" t="s">
        <v>387</v>
      </c>
      <c r="B275" s="3">
        <v>0</v>
      </c>
    </row>
    <row r="276" spans="1:2" ht="15" customHeight="1">
      <c r="A276" s="144" t="s">
        <v>388</v>
      </c>
      <c r="B276" s="3">
        <v>0.15748000000000001</v>
      </c>
    </row>
    <row r="277" spans="1:2" ht="15" customHeight="1">
      <c r="A277" s="144" t="s">
        <v>389</v>
      </c>
      <c r="B277" s="3">
        <v>0</v>
      </c>
    </row>
    <row r="278" spans="1:2" ht="15" customHeight="1">
      <c r="A278" s="144" t="s">
        <v>390</v>
      </c>
      <c r="B278" s="3">
        <v>0</v>
      </c>
    </row>
    <row r="279" spans="1:2" ht="15" customHeight="1">
      <c r="A279" s="144" t="s">
        <v>391</v>
      </c>
      <c r="B279" s="3">
        <v>0</v>
      </c>
    </row>
    <row r="280" spans="1:2" ht="15" customHeight="1">
      <c r="A280" s="144" t="s">
        <v>392</v>
      </c>
      <c r="B280" s="3">
        <v>0</v>
      </c>
    </row>
    <row r="281" spans="1:2" ht="15" customHeight="1">
      <c r="A281" s="144" t="s">
        <v>393</v>
      </c>
      <c r="B281" s="3">
        <v>0</v>
      </c>
    </row>
    <row r="282" spans="1:2" ht="15" customHeight="1">
      <c r="A282" s="144" t="s">
        <v>394</v>
      </c>
      <c r="B282" s="3">
        <v>0</v>
      </c>
    </row>
    <row r="283" spans="1:2" ht="15" customHeight="1">
      <c r="A283" s="144" t="s">
        <v>395</v>
      </c>
      <c r="B283" s="3">
        <v>0</v>
      </c>
    </row>
    <row r="284" spans="1:2" ht="15" customHeight="1">
      <c r="A284" s="144" t="s">
        <v>396</v>
      </c>
      <c r="B284" s="3">
        <v>0</v>
      </c>
    </row>
    <row r="285" spans="1:2" ht="15" customHeight="1">
      <c r="A285" s="144" t="s">
        <v>397</v>
      </c>
      <c r="B285" s="3">
        <v>0</v>
      </c>
    </row>
    <row r="286" spans="1:2" ht="15" customHeight="1">
      <c r="A286" s="144" t="s">
        <v>398</v>
      </c>
      <c r="B286" s="3">
        <v>0</v>
      </c>
    </row>
    <row r="287" spans="1:2" ht="15" customHeight="1">
      <c r="A287" s="144" t="s">
        <v>399</v>
      </c>
      <c r="B287" s="3">
        <v>0</v>
      </c>
    </row>
    <row r="288" spans="1:2" ht="15" customHeight="1">
      <c r="A288" s="144" t="s">
        <v>400</v>
      </c>
      <c r="B288" s="3">
        <v>0</v>
      </c>
    </row>
    <row r="289" spans="1:2" ht="15" customHeight="1">
      <c r="A289" s="144" t="s">
        <v>401</v>
      </c>
      <c r="B289" s="3">
        <v>0</v>
      </c>
    </row>
    <row r="290" spans="1:2" ht="15" customHeight="1">
      <c r="A290" s="144" t="s">
        <v>402</v>
      </c>
      <c r="B290" s="3">
        <v>0.19685</v>
      </c>
    </row>
    <row r="291" spans="1:2" ht="15" customHeight="1">
      <c r="A291" s="144" t="s">
        <v>403</v>
      </c>
      <c r="B291" s="3">
        <v>0</v>
      </c>
    </row>
    <row r="292" spans="1:2" ht="15" customHeight="1">
      <c r="A292" s="144" t="s">
        <v>404</v>
      </c>
      <c r="B292" s="3">
        <v>0</v>
      </c>
    </row>
    <row r="293" spans="1:2" ht="15" customHeight="1">
      <c r="A293" s="144" t="s">
        <v>405</v>
      </c>
      <c r="B293" s="3">
        <v>0</v>
      </c>
    </row>
    <row r="294" spans="1:2" ht="15" customHeight="1">
      <c r="A294" s="144" t="s">
        <v>406</v>
      </c>
      <c r="B294" s="3">
        <v>0</v>
      </c>
    </row>
    <row r="295" spans="1:2" ht="15" customHeight="1">
      <c r="A295" s="144" t="s">
        <v>407</v>
      </c>
      <c r="B295" s="3">
        <v>0</v>
      </c>
    </row>
    <row r="296" spans="1:2" ht="15" customHeight="1">
      <c r="A296" s="144" t="s">
        <v>408</v>
      </c>
      <c r="B296" s="3">
        <v>0</v>
      </c>
    </row>
    <row r="297" spans="1:2" ht="15" customHeight="1">
      <c r="A297" s="144" t="s">
        <v>409</v>
      </c>
      <c r="B297" s="3">
        <v>0</v>
      </c>
    </row>
    <row r="298" spans="1:2" ht="15" customHeight="1">
      <c r="A298" s="144" t="s">
        <v>410</v>
      </c>
      <c r="B298" s="3">
        <v>0</v>
      </c>
    </row>
    <row r="299" spans="1:2" ht="15" customHeight="1">
      <c r="A299" s="144" t="s">
        <v>411</v>
      </c>
      <c r="B299" s="3">
        <v>0</v>
      </c>
    </row>
    <row r="300" spans="1:2" ht="15" customHeight="1">
      <c r="A300" s="144" t="s">
        <v>412</v>
      </c>
      <c r="B300" s="3">
        <v>0</v>
      </c>
    </row>
    <row r="301" spans="1:2" ht="15" customHeight="1">
      <c r="A301" s="144" t="s">
        <v>413</v>
      </c>
      <c r="B301" s="3">
        <v>0</v>
      </c>
    </row>
    <row r="302" spans="1:2" ht="15" customHeight="1">
      <c r="A302" s="144" t="s">
        <v>414</v>
      </c>
      <c r="B302" s="3">
        <v>0</v>
      </c>
    </row>
    <row r="303" spans="1:2" ht="15" customHeight="1">
      <c r="A303" s="144" t="s">
        <v>415</v>
      </c>
      <c r="B303" s="3">
        <v>0</v>
      </c>
    </row>
    <row r="304" spans="1:2" ht="15" customHeight="1">
      <c r="A304" s="144" t="s">
        <v>416</v>
      </c>
      <c r="B304" s="3">
        <v>0</v>
      </c>
    </row>
    <row r="305" spans="1:2" ht="15" customHeight="1">
      <c r="A305" s="144" t="s">
        <v>417</v>
      </c>
      <c r="B305" s="3">
        <v>0</v>
      </c>
    </row>
    <row r="306" spans="1:2" ht="15" customHeight="1">
      <c r="A306" s="144" t="s">
        <v>418</v>
      </c>
      <c r="B306" s="3">
        <v>0</v>
      </c>
    </row>
    <row r="307" spans="1:2" ht="15" customHeight="1">
      <c r="A307" s="144" t="s">
        <v>419</v>
      </c>
      <c r="B307" s="3">
        <v>0</v>
      </c>
    </row>
    <row r="308" spans="1:2" ht="15" customHeight="1">
      <c r="A308" s="144" t="s">
        <v>420</v>
      </c>
      <c r="B308" s="3">
        <v>0</v>
      </c>
    </row>
    <row r="309" spans="1:2" ht="15" customHeight="1">
      <c r="A309" s="144" t="s">
        <v>421</v>
      </c>
      <c r="B309" s="3">
        <v>0</v>
      </c>
    </row>
    <row r="310" spans="1:2" ht="15" customHeight="1">
      <c r="A310" s="144" t="s">
        <v>422</v>
      </c>
      <c r="B310" s="3">
        <v>0</v>
      </c>
    </row>
    <row r="311" spans="1:2" ht="15" customHeight="1">
      <c r="A311" s="144" t="s">
        <v>423</v>
      </c>
      <c r="B311" s="3">
        <v>0</v>
      </c>
    </row>
    <row r="312" spans="1:2" ht="15" customHeight="1">
      <c r="A312" s="144" t="s">
        <v>424</v>
      </c>
      <c r="B312" s="3">
        <v>0</v>
      </c>
    </row>
    <row r="313" spans="1:2" ht="15" customHeight="1">
      <c r="A313" s="144" t="s">
        <v>425</v>
      </c>
      <c r="B313" s="3">
        <v>0</v>
      </c>
    </row>
    <row r="314" spans="1:2" ht="15" customHeight="1">
      <c r="A314" s="144" t="s">
        <v>426</v>
      </c>
      <c r="B314" s="3">
        <v>0</v>
      </c>
    </row>
    <row r="315" spans="1:2" ht="15" customHeight="1">
      <c r="A315" s="144" t="s">
        <v>427</v>
      </c>
      <c r="B315" s="3">
        <v>0</v>
      </c>
    </row>
    <row r="316" spans="1:2" ht="15" customHeight="1">
      <c r="A316" s="144" t="s">
        <v>428</v>
      </c>
      <c r="B316" s="3">
        <v>0</v>
      </c>
    </row>
    <row r="317" spans="1:2" ht="15" customHeight="1">
      <c r="A317" s="144" t="s">
        <v>429</v>
      </c>
      <c r="B317" s="3">
        <v>0</v>
      </c>
    </row>
    <row r="318" spans="1:2" ht="15" customHeight="1">
      <c r="A318" s="144" t="s">
        <v>430</v>
      </c>
      <c r="B318" s="3">
        <v>0</v>
      </c>
    </row>
    <row r="319" spans="1:2" ht="15" customHeight="1">
      <c r="A319" s="144" t="s">
        <v>431</v>
      </c>
      <c r="B319" s="3">
        <v>0.66929000000000005</v>
      </c>
    </row>
    <row r="320" spans="1:2" ht="15" customHeight="1">
      <c r="A320" s="144" t="s">
        <v>432</v>
      </c>
      <c r="B320" s="3">
        <v>0</v>
      </c>
    </row>
    <row r="321" spans="1:2" ht="15" customHeight="1">
      <c r="A321" s="144" t="s">
        <v>433</v>
      </c>
      <c r="B321" s="3">
        <v>0</v>
      </c>
    </row>
    <row r="322" spans="1:2" ht="15" customHeight="1">
      <c r="A322" s="144" t="s">
        <v>434</v>
      </c>
      <c r="B322" s="3">
        <v>0</v>
      </c>
    </row>
    <row r="323" spans="1:2" ht="15" customHeight="1">
      <c r="A323" s="144" t="s">
        <v>435</v>
      </c>
      <c r="B323" s="3">
        <v>0</v>
      </c>
    </row>
    <row r="324" spans="1:2" ht="15" customHeight="1">
      <c r="A324" s="144" t="s">
        <v>436</v>
      </c>
      <c r="B324" s="3">
        <v>0</v>
      </c>
    </row>
    <row r="325" spans="1:2" ht="15" customHeight="1">
      <c r="A325" s="144" t="s">
        <v>437</v>
      </c>
      <c r="B325" s="3">
        <v>0</v>
      </c>
    </row>
    <row r="326" spans="1:2" ht="15" customHeight="1">
      <c r="A326" s="144" t="s">
        <v>438</v>
      </c>
      <c r="B326" s="3">
        <v>0</v>
      </c>
    </row>
    <row r="327" spans="1:2" ht="15" customHeight="1">
      <c r="A327" s="144" t="s">
        <v>439</v>
      </c>
      <c r="B327" s="3">
        <v>0</v>
      </c>
    </row>
    <row r="328" spans="1:2" ht="15" customHeight="1">
      <c r="A328" s="144" t="s">
        <v>440</v>
      </c>
      <c r="B328" s="3">
        <v>0</v>
      </c>
    </row>
    <row r="329" spans="1:2" ht="15" customHeight="1">
      <c r="A329" s="144" t="s">
        <v>441</v>
      </c>
      <c r="B329" s="3">
        <v>0</v>
      </c>
    </row>
    <row r="330" spans="1:2" ht="15" customHeight="1">
      <c r="A330" s="144" t="s">
        <v>442</v>
      </c>
      <c r="B330" s="3">
        <v>3.9370000000000002E-2</v>
      </c>
    </row>
    <row r="331" spans="1:2" ht="15" customHeight="1">
      <c r="A331" s="144" t="s">
        <v>443</v>
      </c>
      <c r="B331" s="3">
        <v>0.31496000000000002</v>
      </c>
    </row>
    <row r="332" spans="1:2" ht="15" customHeight="1">
      <c r="A332" s="144" t="s">
        <v>444</v>
      </c>
      <c r="B332" s="3">
        <v>0</v>
      </c>
    </row>
    <row r="333" spans="1:2" ht="15" customHeight="1">
      <c r="A333" s="144" t="s">
        <v>445</v>
      </c>
      <c r="B333" s="3">
        <v>0</v>
      </c>
    </row>
    <row r="334" spans="1:2" ht="15" customHeight="1">
      <c r="A334" s="144" t="s">
        <v>446</v>
      </c>
      <c r="B334" s="3">
        <v>0</v>
      </c>
    </row>
    <row r="335" spans="1:2" ht="15" customHeight="1">
      <c r="A335" s="144" t="s">
        <v>447</v>
      </c>
      <c r="B335" s="3">
        <v>0</v>
      </c>
    </row>
    <row r="336" spans="1:2" ht="15" customHeight="1">
      <c r="A336" s="144" t="s">
        <v>448</v>
      </c>
      <c r="B336" s="3">
        <v>0</v>
      </c>
    </row>
    <row r="337" spans="1:2" ht="15" customHeight="1">
      <c r="A337" s="144" t="s">
        <v>449</v>
      </c>
      <c r="B337" s="3">
        <v>0</v>
      </c>
    </row>
    <row r="338" spans="1:2" ht="15" customHeight="1">
      <c r="A338" s="144" t="s">
        <v>450</v>
      </c>
      <c r="B338" s="3">
        <v>0</v>
      </c>
    </row>
    <row r="339" spans="1:2" ht="15" customHeight="1">
      <c r="A339" s="144" t="s">
        <v>451</v>
      </c>
      <c r="B339" s="3">
        <v>7.8740000000000004E-2</v>
      </c>
    </row>
    <row r="340" spans="1:2" ht="15" customHeight="1">
      <c r="A340" s="144" t="s">
        <v>452</v>
      </c>
      <c r="B340" s="3">
        <v>0</v>
      </c>
    </row>
    <row r="341" spans="1:2" ht="15" customHeight="1">
      <c r="A341" s="144" t="s">
        <v>453</v>
      </c>
      <c r="B341" s="3">
        <v>0</v>
      </c>
    </row>
    <row r="342" spans="1:2" ht="15" customHeight="1">
      <c r="A342" s="144" t="s">
        <v>454</v>
      </c>
      <c r="B342" s="3">
        <v>0</v>
      </c>
    </row>
    <row r="343" spans="1:2" ht="15" customHeight="1">
      <c r="A343" s="144" t="s">
        <v>455</v>
      </c>
      <c r="B343" s="3">
        <v>0</v>
      </c>
    </row>
    <row r="344" spans="1:2" ht="15" customHeight="1">
      <c r="A344" s="144" t="s">
        <v>456</v>
      </c>
      <c r="B344" s="3">
        <v>0</v>
      </c>
    </row>
    <row r="345" spans="1:2" ht="15" customHeight="1">
      <c r="A345" s="144" t="s">
        <v>457</v>
      </c>
      <c r="B345" s="3">
        <v>0</v>
      </c>
    </row>
    <row r="346" spans="1:2" ht="15" customHeight="1">
      <c r="A346" s="144" t="s">
        <v>458</v>
      </c>
      <c r="B346" s="3">
        <v>0</v>
      </c>
    </row>
    <row r="347" spans="1:2" ht="15" customHeight="1">
      <c r="A347" s="144" t="s">
        <v>459</v>
      </c>
      <c r="B347" s="3">
        <v>0</v>
      </c>
    </row>
    <row r="348" spans="1:2" ht="15" customHeight="1">
      <c r="A348" s="144" t="s">
        <v>460</v>
      </c>
      <c r="B348" s="3">
        <v>0</v>
      </c>
    </row>
    <row r="349" spans="1:2" ht="15" customHeight="1">
      <c r="A349" s="144" t="s">
        <v>461</v>
      </c>
      <c r="B349" s="3">
        <v>0</v>
      </c>
    </row>
    <row r="350" spans="1:2" ht="15" customHeight="1">
      <c r="A350" s="144" t="s">
        <v>462</v>
      </c>
      <c r="B350" s="3">
        <v>0</v>
      </c>
    </row>
    <row r="351" spans="1:2" ht="15" customHeight="1">
      <c r="A351" s="144" t="s">
        <v>463</v>
      </c>
      <c r="B351" s="3">
        <v>0</v>
      </c>
    </row>
    <row r="352" spans="1:2" ht="15" customHeight="1">
      <c r="A352" s="144" t="s">
        <v>464</v>
      </c>
      <c r="B352" s="3">
        <v>0</v>
      </c>
    </row>
    <row r="353" spans="1:3" ht="15" customHeight="1">
      <c r="A353" s="144" t="s">
        <v>465</v>
      </c>
      <c r="B353" s="3">
        <v>0</v>
      </c>
    </row>
    <row r="354" spans="1:3" ht="15" customHeight="1">
      <c r="A354" s="144" t="s">
        <v>466</v>
      </c>
      <c r="B354" s="3">
        <v>7.8740000000000004E-2</v>
      </c>
    </row>
    <row r="355" spans="1:3" ht="15" customHeight="1">
      <c r="A355" s="144" t="s">
        <v>467</v>
      </c>
      <c r="B355" s="3">
        <v>3.9370000000000002E-2</v>
      </c>
    </row>
    <row r="356" spans="1:3" ht="15" customHeight="1">
      <c r="A356" s="144" t="s">
        <v>468</v>
      </c>
      <c r="B356" s="3">
        <v>0</v>
      </c>
    </row>
    <row r="357" spans="1:3" ht="15" customHeight="1">
      <c r="A357" s="144" t="s">
        <v>469</v>
      </c>
      <c r="B357" s="3">
        <v>0</v>
      </c>
    </row>
    <row r="358" spans="1:3" ht="15" customHeight="1">
      <c r="A358" s="144" t="s">
        <v>470</v>
      </c>
      <c r="B358" s="3">
        <v>0.55118</v>
      </c>
    </row>
    <row r="359" spans="1:3" ht="15" customHeight="1">
      <c r="A359" s="144" t="s">
        <v>471</v>
      </c>
      <c r="B359" s="3">
        <v>0</v>
      </c>
    </row>
    <row r="360" spans="1:3" ht="15" customHeight="1">
      <c r="A360" s="144" t="s">
        <v>472</v>
      </c>
      <c r="B360" s="3">
        <v>0</v>
      </c>
    </row>
    <row r="361" spans="1:3" ht="15" customHeight="1">
      <c r="A361" s="144" t="s">
        <v>473</v>
      </c>
      <c r="B361" s="3">
        <v>0</v>
      </c>
    </row>
    <row r="362" spans="1:3" ht="15" customHeight="1">
      <c r="A362" s="144" t="s">
        <v>474</v>
      </c>
      <c r="B362" s="3">
        <v>0.35432999999999998</v>
      </c>
    </row>
    <row r="363" spans="1:3" ht="15" customHeight="1">
      <c r="A363" s="144" t="s">
        <v>475</v>
      </c>
      <c r="B363" s="3">
        <v>0.15748000000000001</v>
      </c>
    </row>
    <row r="364" spans="1:3" ht="15" customHeight="1">
      <c r="A364" s="144" t="s">
        <v>476</v>
      </c>
      <c r="B364" s="3">
        <v>0</v>
      </c>
    </row>
    <row r="365" spans="1:3" ht="15" customHeight="1">
      <c r="A365" s="144" t="s">
        <v>477</v>
      </c>
      <c r="B365" s="3">
        <v>0</v>
      </c>
    </row>
    <row r="366" spans="1:3" ht="15" customHeight="1">
      <c r="A366" s="144" t="s">
        <v>478</v>
      </c>
      <c r="B366" s="3">
        <v>0</v>
      </c>
    </row>
    <row r="367" spans="1:3">
      <c r="A367" s="93"/>
      <c r="B367" s="94">
        <f>SUM(B1:B366)</f>
        <v>5.0787299999999993</v>
      </c>
      <c r="C367" s="94">
        <f>SUM(B260:B366)</f>
        <v>2.6377900000000003</v>
      </c>
    </row>
    <row r="368" spans="1:3">
      <c r="A368" s="10"/>
    </row>
  </sheetData>
  <phoneticPr fontId="33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B5C0-78E3-45BD-868B-00E85282B961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31">
        <v>45200</v>
      </c>
      <c r="B1" s="3">
        <v>0</v>
      </c>
    </row>
    <row r="2" spans="1:2" ht="15" customHeight="1">
      <c r="A2" s="131">
        <v>45201</v>
      </c>
      <c r="B2" s="3">
        <v>0</v>
      </c>
    </row>
    <row r="3" spans="1:2" ht="15" customHeight="1">
      <c r="A3" s="131">
        <v>45202</v>
      </c>
      <c r="B3" s="3">
        <v>0</v>
      </c>
    </row>
    <row r="4" spans="1:2" ht="15" customHeight="1">
      <c r="A4" s="131">
        <v>45203</v>
      </c>
      <c r="B4" s="3">
        <v>0</v>
      </c>
    </row>
    <row r="5" spans="1:2" ht="15" customHeight="1">
      <c r="A5" s="131">
        <v>45204</v>
      </c>
      <c r="B5" s="3">
        <v>0</v>
      </c>
    </row>
    <row r="6" spans="1:2" ht="15" customHeight="1">
      <c r="A6" s="131">
        <v>45205</v>
      </c>
      <c r="B6" s="3">
        <v>0</v>
      </c>
    </row>
    <row r="7" spans="1:2" ht="15" customHeight="1">
      <c r="A7" s="131">
        <v>45206</v>
      </c>
      <c r="B7" s="3">
        <v>0</v>
      </c>
    </row>
    <row r="8" spans="1:2" ht="15" customHeight="1">
      <c r="A8" s="131">
        <v>45207</v>
      </c>
      <c r="B8" s="3">
        <v>0</v>
      </c>
    </row>
    <row r="9" spans="1:2" ht="15" customHeight="1">
      <c r="A9" s="131">
        <v>45208</v>
      </c>
      <c r="B9" s="3">
        <v>0</v>
      </c>
    </row>
    <row r="10" spans="1:2" ht="15" customHeight="1">
      <c r="A10" s="131">
        <v>45209</v>
      </c>
      <c r="B10" s="3">
        <v>0</v>
      </c>
    </row>
    <row r="11" spans="1:2" ht="15" customHeight="1">
      <c r="A11" s="131">
        <v>45210</v>
      </c>
      <c r="B11" s="3">
        <v>0</v>
      </c>
    </row>
    <row r="12" spans="1:2" ht="15" customHeight="1">
      <c r="A12" s="131">
        <v>45211</v>
      </c>
      <c r="B12" s="3">
        <v>0</v>
      </c>
    </row>
    <row r="13" spans="1:2" ht="15" customHeight="1">
      <c r="A13" s="131">
        <v>45212</v>
      </c>
      <c r="B13" s="3">
        <v>0</v>
      </c>
    </row>
    <row r="14" spans="1:2" ht="15" customHeight="1">
      <c r="A14" s="131">
        <v>45213</v>
      </c>
      <c r="B14" s="3">
        <v>0</v>
      </c>
    </row>
    <row r="15" spans="1:2" ht="15" customHeight="1">
      <c r="A15" s="131">
        <v>45214</v>
      </c>
      <c r="B15" s="3">
        <v>0</v>
      </c>
    </row>
    <row r="16" spans="1:2" ht="15" customHeight="1">
      <c r="A16" s="131">
        <v>45215</v>
      </c>
      <c r="B16" s="3">
        <v>0</v>
      </c>
    </row>
    <row r="17" spans="1:2" ht="15" customHeight="1">
      <c r="A17" s="131">
        <v>45216</v>
      </c>
      <c r="B17" s="3">
        <v>0</v>
      </c>
    </row>
    <row r="18" spans="1:2" ht="15" customHeight="1">
      <c r="A18" s="131">
        <v>45217</v>
      </c>
      <c r="B18" s="3">
        <v>0</v>
      </c>
    </row>
    <row r="19" spans="1:2" ht="15" customHeight="1">
      <c r="A19" s="131">
        <v>45218</v>
      </c>
      <c r="B19" s="3">
        <v>0</v>
      </c>
    </row>
    <row r="20" spans="1:2" ht="15" customHeight="1">
      <c r="A20" s="131">
        <v>45219</v>
      </c>
      <c r="B20" s="3">
        <v>0</v>
      </c>
    </row>
    <row r="21" spans="1:2" ht="15" customHeight="1">
      <c r="A21" s="131">
        <v>45220</v>
      </c>
      <c r="B21" s="3">
        <v>0</v>
      </c>
    </row>
    <row r="22" spans="1:2" ht="15" customHeight="1">
      <c r="A22" s="131">
        <v>45221</v>
      </c>
      <c r="B22" s="3">
        <v>0</v>
      </c>
    </row>
    <row r="23" spans="1:2" ht="15" customHeight="1">
      <c r="A23" s="131">
        <v>45222</v>
      </c>
      <c r="B23" s="3">
        <v>0</v>
      </c>
    </row>
    <row r="24" spans="1:2" ht="15" customHeight="1">
      <c r="A24" s="131">
        <v>45223</v>
      </c>
      <c r="B24" s="3">
        <v>0</v>
      </c>
    </row>
    <row r="25" spans="1:2" ht="15" customHeight="1">
      <c r="A25" s="131">
        <v>45224</v>
      </c>
      <c r="B25" s="3">
        <v>0</v>
      </c>
    </row>
    <row r="26" spans="1:2" ht="15" customHeight="1">
      <c r="A26" s="131">
        <v>45225</v>
      </c>
      <c r="B26" s="3">
        <v>0</v>
      </c>
    </row>
    <row r="27" spans="1:2" ht="15" customHeight="1">
      <c r="A27" s="131">
        <v>45226</v>
      </c>
      <c r="B27" s="3">
        <v>0</v>
      </c>
    </row>
    <row r="28" spans="1:2" ht="15" customHeight="1">
      <c r="A28" s="131">
        <v>45227</v>
      </c>
      <c r="B28" s="3">
        <v>0</v>
      </c>
    </row>
    <row r="29" spans="1:2" ht="15" customHeight="1">
      <c r="A29" s="131">
        <v>45228</v>
      </c>
      <c r="B29" s="3">
        <v>0</v>
      </c>
    </row>
    <row r="30" spans="1:2" ht="15" customHeight="1">
      <c r="A30" s="131">
        <v>45229</v>
      </c>
      <c r="B30" s="3">
        <v>0</v>
      </c>
    </row>
    <row r="31" spans="1:2" ht="15" customHeight="1">
      <c r="A31" s="131">
        <v>45230</v>
      </c>
      <c r="B31" s="3">
        <v>0</v>
      </c>
    </row>
    <row r="32" spans="1:2" ht="15" customHeight="1">
      <c r="A32" s="131">
        <v>45231</v>
      </c>
      <c r="B32" s="3">
        <v>0</v>
      </c>
    </row>
    <row r="33" spans="1:2" ht="15" customHeight="1">
      <c r="A33" s="131">
        <v>45232</v>
      </c>
      <c r="B33" s="3">
        <v>0</v>
      </c>
    </row>
    <row r="34" spans="1:2" ht="15" customHeight="1">
      <c r="A34" s="131">
        <v>45233</v>
      </c>
      <c r="B34" s="3">
        <v>0</v>
      </c>
    </row>
    <row r="35" spans="1:2" ht="15" customHeight="1">
      <c r="A35" s="131">
        <v>45234</v>
      </c>
      <c r="B35" s="3">
        <v>0</v>
      </c>
    </row>
    <row r="36" spans="1:2" ht="15" customHeight="1">
      <c r="A36" s="131">
        <v>45235</v>
      </c>
      <c r="B36" s="3">
        <v>0</v>
      </c>
    </row>
    <row r="37" spans="1:2" ht="15" customHeight="1">
      <c r="A37" s="131">
        <v>45236</v>
      </c>
      <c r="B37" s="3">
        <v>0</v>
      </c>
    </row>
    <row r="38" spans="1:2" ht="15" customHeight="1">
      <c r="A38" s="131">
        <v>45237</v>
      </c>
      <c r="B38" s="3">
        <v>0</v>
      </c>
    </row>
    <row r="39" spans="1:2" ht="15" customHeight="1">
      <c r="A39" s="131">
        <v>45238</v>
      </c>
      <c r="B39" s="3">
        <v>0</v>
      </c>
    </row>
    <row r="40" spans="1:2" ht="15" customHeight="1">
      <c r="A40" s="131">
        <v>45239</v>
      </c>
      <c r="B40" s="3">
        <v>0</v>
      </c>
    </row>
    <row r="41" spans="1:2" ht="15" customHeight="1">
      <c r="A41" s="131">
        <v>45240</v>
      </c>
      <c r="B41" s="3">
        <v>0</v>
      </c>
    </row>
    <row r="42" spans="1:2" ht="15" customHeight="1">
      <c r="A42" s="131">
        <v>45241</v>
      </c>
      <c r="B42" s="3">
        <v>0</v>
      </c>
    </row>
    <row r="43" spans="1:2" ht="15" customHeight="1">
      <c r="A43" s="131">
        <v>45242</v>
      </c>
      <c r="B43" s="3">
        <v>0</v>
      </c>
    </row>
    <row r="44" spans="1:2" ht="15" customHeight="1">
      <c r="A44" s="131">
        <v>45243</v>
      </c>
      <c r="B44" s="3">
        <v>0</v>
      </c>
    </row>
    <row r="45" spans="1:2" ht="15" customHeight="1">
      <c r="A45" s="131">
        <v>45244</v>
      </c>
      <c r="B45" s="3">
        <v>0</v>
      </c>
    </row>
    <row r="46" spans="1:2" ht="15" customHeight="1">
      <c r="A46" s="131">
        <v>45245</v>
      </c>
      <c r="B46" s="3">
        <v>0</v>
      </c>
    </row>
    <row r="47" spans="1:2" ht="15" customHeight="1">
      <c r="A47" s="131">
        <v>45246</v>
      </c>
      <c r="B47" s="3">
        <v>0</v>
      </c>
    </row>
    <row r="48" spans="1:2" ht="15" customHeight="1">
      <c r="A48" s="131">
        <v>45247</v>
      </c>
      <c r="B48" s="3">
        <v>0</v>
      </c>
    </row>
    <row r="49" spans="1:2" ht="15" customHeight="1">
      <c r="A49" s="131">
        <v>45248</v>
      </c>
      <c r="B49" s="3">
        <v>0.35432999999999998</v>
      </c>
    </row>
    <row r="50" spans="1:2" ht="15" customHeight="1">
      <c r="A50" s="131">
        <v>45249</v>
      </c>
      <c r="B50" s="3">
        <v>0</v>
      </c>
    </row>
    <row r="51" spans="1:2" ht="15" customHeight="1">
      <c r="A51" s="131">
        <v>45250</v>
      </c>
      <c r="B51" s="3">
        <v>0</v>
      </c>
    </row>
    <row r="52" spans="1:2" ht="15" customHeight="1">
      <c r="A52" s="131">
        <v>45251</v>
      </c>
      <c r="B52" s="3">
        <v>0</v>
      </c>
    </row>
    <row r="53" spans="1:2" ht="15" customHeight="1">
      <c r="A53" s="131">
        <v>45252</v>
      </c>
      <c r="B53" s="3">
        <v>0</v>
      </c>
    </row>
    <row r="54" spans="1:2" ht="15" customHeight="1">
      <c r="A54" s="131">
        <v>45253</v>
      </c>
      <c r="B54" s="3">
        <v>0</v>
      </c>
    </row>
    <row r="55" spans="1:2" ht="15" customHeight="1">
      <c r="A55" s="131">
        <v>45254</v>
      </c>
      <c r="B55" s="3">
        <v>0</v>
      </c>
    </row>
    <row r="56" spans="1:2" ht="15" customHeight="1">
      <c r="A56" s="131">
        <v>45255</v>
      </c>
      <c r="B56" s="3">
        <v>0</v>
      </c>
    </row>
    <row r="57" spans="1:2" ht="15" customHeight="1">
      <c r="A57" s="131">
        <v>45256</v>
      </c>
      <c r="B57" s="3">
        <v>0</v>
      </c>
    </row>
    <row r="58" spans="1:2" ht="15" customHeight="1">
      <c r="A58" s="131">
        <v>45257</v>
      </c>
      <c r="B58" s="3">
        <v>0</v>
      </c>
    </row>
    <row r="59" spans="1:2" ht="15" customHeight="1">
      <c r="A59" s="131">
        <v>45258</v>
      </c>
      <c r="B59" s="3">
        <v>0</v>
      </c>
    </row>
    <row r="60" spans="1:2" ht="15" customHeight="1">
      <c r="A60" s="131">
        <v>45259</v>
      </c>
      <c r="B60" s="3">
        <v>0</v>
      </c>
    </row>
    <row r="61" spans="1:2" ht="15" customHeight="1">
      <c r="A61" s="131">
        <v>45260</v>
      </c>
      <c r="B61" s="3">
        <v>0</v>
      </c>
    </row>
    <row r="62" spans="1:2" ht="15" customHeight="1">
      <c r="A62" s="131">
        <v>45261</v>
      </c>
      <c r="B62" s="3">
        <v>0.15748000000000001</v>
      </c>
    </row>
    <row r="63" spans="1:2" ht="15" customHeight="1">
      <c r="A63" s="131">
        <v>45262</v>
      </c>
      <c r="B63" s="3">
        <v>0</v>
      </c>
    </row>
    <row r="64" spans="1:2" ht="15" customHeight="1">
      <c r="A64" s="131">
        <v>45263</v>
      </c>
      <c r="B64" s="3">
        <v>0</v>
      </c>
    </row>
    <row r="65" spans="1:2" ht="15" customHeight="1">
      <c r="A65" s="131">
        <v>45264</v>
      </c>
      <c r="B65" s="3">
        <v>0</v>
      </c>
    </row>
    <row r="66" spans="1:2" ht="15" customHeight="1">
      <c r="A66" s="131">
        <v>45265</v>
      </c>
      <c r="B66" s="3">
        <v>0</v>
      </c>
    </row>
    <row r="67" spans="1:2" ht="15" customHeight="1">
      <c r="A67" s="131">
        <v>45266</v>
      </c>
      <c r="B67" s="3">
        <v>0</v>
      </c>
    </row>
    <row r="68" spans="1:2" ht="15" customHeight="1">
      <c r="A68" s="131">
        <v>45267</v>
      </c>
      <c r="B68" s="3">
        <v>0</v>
      </c>
    </row>
    <row r="69" spans="1:2" ht="15" customHeight="1">
      <c r="A69" s="131">
        <v>45268</v>
      </c>
      <c r="B69" s="3">
        <v>0</v>
      </c>
    </row>
    <row r="70" spans="1:2" ht="15" customHeight="1">
      <c r="A70" s="131">
        <v>45269</v>
      </c>
      <c r="B70" s="3">
        <v>0</v>
      </c>
    </row>
    <row r="71" spans="1:2" ht="15" customHeight="1">
      <c r="A71" s="131">
        <v>45270</v>
      </c>
      <c r="B71" s="3">
        <v>0</v>
      </c>
    </row>
    <row r="72" spans="1:2" ht="15" customHeight="1">
      <c r="A72" s="131">
        <v>45271</v>
      </c>
      <c r="B72" s="3">
        <v>0</v>
      </c>
    </row>
    <row r="73" spans="1:2" ht="15" customHeight="1">
      <c r="A73" s="131">
        <v>45272</v>
      </c>
      <c r="B73" s="3">
        <v>0</v>
      </c>
    </row>
    <row r="74" spans="1:2" ht="15" customHeight="1">
      <c r="A74" s="131">
        <v>45273</v>
      </c>
      <c r="B74" s="3">
        <v>0</v>
      </c>
    </row>
    <row r="75" spans="1:2" ht="15" customHeight="1">
      <c r="A75" s="131">
        <v>45274</v>
      </c>
      <c r="B75" s="3">
        <v>0</v>
      </c>
    </row>
    <row r="76" spans="1:2" ht="15" customHeight="1">
      <c r="A76" s="131">
        <v>45275</v>
      </c>
      <c r="B76" s="3">
        <v>0</v>
      </c>
    </row>
    <row r="77" spans="1:2" ht="15" customHeight="1">
      <c r="A77" s="131">
        <v>45276</v>
      </c>
      <c r="B77" s="3">
        <v>0</v>
      </c>
    </row>
    <row r="78" spans="1:2" ht="15" customHeight="1">
      <c r="A78" s="131">
        <v>45277</v>
      </c>
      <c r="B78" s="3">
        <v>0</v>
      </c>
    </row>
    <row r="79" spans="1:2" ht="15" customHeight="1">
      <c r="A79" s="131">
        <v>45278</v>
      </c>
      <c r="B79" s="3">
        <v>0</v>
      </c>
    </row>
    <row r="80" spans="1:2" ht="15" customHeight="1">
      <c r="A80" s="131">
        <v>45279</v>
      </c>
      <c r="B80" s="3">
        <v>0</v>
      </c>
    </row>
    <row r="81" spans="1:2" ht="15" customHeight="1">
      <c r="A81" s="131">
        <v>45280</v>
      </c>
      <c r="B81" s="3">
        <v>0</v>
      </c>
    </row>
    <row r="82" spans="1:2" ht="15" customHeight="1">
      <c r="A82" s="131">
        <v>45281</v>
      </c>
      <c r="B82" s="3">
        <v>0</v>
      </c>
    </row>
    <row r="83" spans="1:2" ht="15" customHeight="1">
      <c r="A83" s="131">
        <v>45282</v>
      </c>
      <c r="B83" s="3">
        <v>0.62992000000000004</v>
      </c>
    </row>
    <row r="84" spans="1:2" ht="15" customHeight="1">
      <c r="A84" s="131">
        <v>45283</v>
      </c>
      <c r="B84" s="3">
        <v>0</v>
      </c>
    </row>
    <row r="85" spans="1:2" ht="15" customHeight="1">
      <c r="A85" s="131">
        <v>45284</v>
      </c>
      <c r="B85" s="3">
        <v>0</v>
      </c>
    </row>
    <row r="86" spans="1:2" ht="15" customHeight="1">
      <c r="A86" s="131">
        <v>45285</v>
      </c>
      <c r="B86" s="3">
        <v>0</v>
      </c>
    </row>
    <row r="87" spans="1:2" ht="15" customHeight="1">
      <c r="A87" s="131">
        <v>45286</v>
      </c>
      <c r="B87" s="3">
        <v>0</v>
      </c>
    </row>
    <row r="88" spans="1:2" ht="15" customHeight="1">
      <c r="A88" s="131">
        <v>45287</v>
      </c>
      <c r="B88" s="3">
        <v>0</v>
      </c>
    </row>
    <row r="89" spans="1:2" ht="15" customHeight="1">
      <c r="A89" s="131">
        <v>45288</v>
      </c>
      <c r="B89" s="3">
        <v>0</v>
      </c>
    </row>
    <row r="90" spans="1:2" ht="15" customHeight="1">
      <c r="A90" s="131">
        <v>45289</v>
      </c>
      <c r="B90" s="3">
        <v>0</v>
      </c>
    </row>
    <row r="91" spans="1:2" ht="15" customHeight="1">
      <c r="A91" s="131">
        <v>45290</v>
      </c>
      <c r="B91" s="3">
        <v>0</v>
      </c>
    </row>
    <row r="92" spans="1:2" ht="15" customHeight="1">
      <c r="A92" s="131">
        <v>45291</v>
      </c>
      <c r="B92" s="3">
        <v>0</v>
      </c>
    </row>
    <row r="93" spans="1:2" ht="15" customHeight="1">
      <c r="A93" s="131">
        <v>45292</v>
      </c>
      <c r="B93" s="3">
        <v>0</v>
      </c>
    </row>
    <row r="94" spans="1:2" ht="15" customHeight="1">
      <c r="A94" s="131">
        <v>45293</v>
      </c>
      <c r="B94" s="3">
        <v>0</v>
      </c>
    </row>
    <row r="95" spans="1:2" ht="15" customHeight="1">
      <c r="A95" s="131">
        <v>45294</v>
      </c>
      <c r="B95" s="3">
        <v>0</v>
      </c>
    </row>
    <row r="96" spans="1:2" ht="15" customHeight="1">
      <c r="A96" s="131">
        <v>45295</v>
      </c>
      <c r="B96" s="3">
        <v>0</v>
      </c>
    </row>
    <row r="97" spans="1:2" ht="15" customHeight="1">
      <c r="A97" s="131">
        <v>45296</v>
      </c>
      <c r="B97" s="3">
        <v>0</v>
      </c>
    </row>
    <row r="98" spans="1:2" ht="15" customHeight="1">
      <c r="A98" s="131">
        <v>45297</v>
      </c>
      <c r="B98" s="3">
        <v>0</v>
      </c>
    </row>
    <row r="99" spans="1:2" ht="15" customHeight="1">
      <c r="A99" s="131">
        <v>45298</v>
      </c>
      <c r="B99" s="3">
        <v>3.9370000000000002E-2</v>
      </c>
    </row>
    <row r="100" spans="1:2" ht="15" customHeight="1">
      <c r="A100" s="131">
        <v>45299</v>
      </c>
      <c r="B100" s="3">
        <v>0</v>
      </c>
    </row>
    <row r="101" spans="1:2" ht="15" customHeight="1">
      <c r="A101" s="131">
        <v>45300</v>
      </c>
      <c r="B101" s="3">
        <v>0</v>
      </c>
    </row>
    <row r="102" spans="1:2" ht="15" customHeight="1">
      <c r="A102" s="131">
        <v>45301</v>
      </c>
      <c r="B102" s="3">
        <v>0</v>
      </c>
    </row>
    <row r="103" spans="1:2" ht="15" customHeight="1">
      <c r="A103" s="131">
        <v>45302</v>
      </c>
      <c r="B103" s="3">
        <v>0.11811000000000001</v>
      </c>
    </row>
    <row r="104" spans="1:2" ht="15" customHeight="1">
      <c r="A104" s="131">
        <v>45303</v>
      </c>
      <c r="B104" s="3">
        <v>0</v>
      </c>
    </row>
    <row r="105" spans="1:2" ht="15" customHeight="1">
      <c r="A105" s="131">
        <v>45304</v>
      </c>
      <c r="B105" s="3">
        <v>0</v>
      </c>
    </row>
    <row r="106" spans="1:2" ht="15" customHeight="1">
      <c r="A106" s="131">
        <v>45305</v>
      </c>
      <c r="B106" s="3">
        <v>0</v>
      </c>
    </row>
    <row r="107" spans="1:2" ht="15" customHeight="1">
      <c r="A107" s="131">
        <v>45306</v>
      </c>
      <c r="B107" s="3">
        <v>0</v>
      </c>
    </row>
    <row r="108" spans="1:2" ht="15" customHeight="1">
      <c r="A108" s="131">
        <v>45307</v>
      </c>
      <c r="B108" s="3">
        <v>0</v>
      </c>
    </row>
    <row r="109" spans="1:2" ht="15" customHeight="1">
      <c r="A109" s="131">
        <v>45308</v>
      </c>
      <c r="B109" s="3">
        <v>0</v>
      </c>
    </row>
    <row r="110" spans="1:2" ht="15" customHeight="1">
      <c r="A110" s="131">
        <v>45309</v>
      </c>
      <c r="B110" s="3">
        <v>0</v>
      </c>
    </row>
    <row r="111" spans="1:2" ht="15" customHeight="1">
      <c r="A111" s="131">
        <v>45310</v>
      </c>
      <c r="B111" s="3">
        <v>0</v>
      </c>
    </row>
    <row r="112" spans="1:2" ht="15" customHeight="1">
      <c r="A112" s="131">
        <v>45311</v>
      </c>
      <c r="B112" s="3">
        <v>0</v>
      </c>
    </row>
    <row r="113" spans="1:2" ht="15" customHeight="1">
      <c r="A113" s="131">
        <v>45312</v>
      </c>
      <c r="B113" s="3">
        <v>3.9370000000000002E-2</v>
      </c>
    </row>
    <row r="114" spans="1:2" ht="15" customHeight="1">
      <c r="A114" s="131">
        <v>45313</v>
      </c>
      <c r="B114" s="3">
        <v>7.8740000000000004E-2</v>
      </c>
    </row>
    <row r="115" spans="1:2" ht="15" customHeight="1">
      <c r="A115" s="131">
        <v>45314</v>
      </c>
      <c r="B115" s="3">
        <v>0.51180999999999999</v>
      </c>
    </row>
    <row r="116" spans="1:2" ht="15" customHeight="1">
      <c r="A116" s="131">
        <v>45315</v>
      </c>
      <c r="B116" s="3">
        <v>0</v>
      </c>
    </row>
    <row r="117" spans="1:2" ht="15" customHeight="1">
      <c r="A117" s="131">
        <v>45316</v>
      </c>
      <c r="B117" s="3">
        <v>0</v>
      </c>
    </row>
    <row r="118" spans="1:2" ht="15" customHeight="1">
      <c r="A118" s="131">
        <v>45317</v>
      </c>
      <c r="B118" s="3">
        <v>0</v>
      </c>
    </row>
    <row r="119" spans="1:2" ht="15" customHeight="1">
      <c r="A119" s="131">
        <v>45318</v>
      </c>
      <c r="B119" s="3">
        <v>0</v>
      </c>
    </row>
    <row r="120" spans="1:2" ht="15" customHeight="1">
      <c r="A120" s="131">
        <v>45319</v>
      </c>
      <c r="B120" s="3">
        <v>0</v>
      </c>
    </row>
    <row r="121" spans="1:2" ht="15" customHeight="1">
      <c r="A121" s="131">
        <v>45320</v>
      </c>
      <c r="B121" s="3">
        <v>0</v>
      </c>
    </row>
    <row r="122" spans="1:2" ht="15" customHeight="1">
      <c r="A122" s="131">
        <v>45321</v>
      </c>
      <c r="B122" s="3">
        <v>0</v>
      </c>
    </row>
    <row r="123" spans="1:2" ht="15" customHeight="1">
      <c r="A123" s="131">
        <v>45322</v>
      </c>
      <c r="B123" s="3">
        <v>0</v>
      </c>
    </row>
    <row r="124" spans="1:2" ht="15" customHeight="1">
      <c r="A124" s="131">
        <v>45323</v>
      </c>
      <c r="B124" s="3">
        <v>0.39369999999999999</v>
      </c>
    </row>
    <row r="125" spans="1:2" ht="15" customHeight="1">
      <c r="A125" s="131">
        <v>45324</v>
      </c>
      <c r="B125" s="3">
        <v>0.15748000000000001</v>
      </c>
    </row>
    <row r="126" spans="1:2" ht="15" customHeight="1">
      <c r="A126" s="131">
        <v>45325</v>
      </c>
      <c r="B126" s="3">
        <v>0</v>
      </c>
    </row>
    <row r="127" spans="1:2" ht="15" customHeight="1">
      <c r="A127" s="131">
        <v>45326</v>
      </c>
      <c r="B127" s="3">
        <v>0</v>
      </c>
    </row>
    <row r="128" spans="1:2" ht="15" customHeight="1">
      <c r="A128" s="131">
        <v>45327</v>
      </c>
      <c r="B128" s="3">
        <v>0</v>
      </c>
    </row>
    <row r="129" spans="1:2" ht="15" customHeight="1">
      <c r="A129" s="131">
        <v>45328</v>
      </c>
      <c r="B129" s="3">
        <v>0.31496000000000002</v>
      </c>
    </row>
    <row r="130" spans="1:2" ht="15" customHeight="1">
      <c r="A130" s="131">
        <v>45329</v>
      </c>
      <c r="B130" s="3">
        <v>7.8740000000000004E-2</v>
      </c>
    </row>
    <row r="131" spans="1:2" ht="15" customHeight="1">
      <c r="A131" s="131">
        <v>45330</v>
      </c>
      <c r="B131" s="3">
        <v>0.27559</v>
      </c>
    </row>
    <row r="132" spans="1:2" ht="15" customHeight="1">
      <c r="A132" s="131">
        <v>45331</v>
      </c>
      <c r="B132" s="3">
        <v>0</v>
      </c>
    </row>
    <row r="133" spans="1:2" ht="15" customHeight="1">
      <c r="A133" s="131">
        <v>45332</v>
      </c>
      <c r="B133" s="3">
        <v>7.8740000000000004E-2</v>
      </c>
    </row>
    <row r="134" spans="1:2" ht="15" customHeight="1">
      <c r="A134" s="131">
        <v>45333</v>
      </c>
      <c r="B134" s="3">
        <v>0</v>
      </c>
    </row>
    <row r="135" spans="1:2" ht="15" customHeight="1">
      <c r="A135" s="131">
        <v>45334</v>
      </c>
      <c r="B135" s="3">
        <v>0</v>
      </c>
    </row>
    <row r="136" spans="1:2" ht="15" customHeight="1">
      <c r="A136" s="131">
        <v>45335</v>
      </c>
      <c r="B136" s="3">
        <v>0</v>
      </c>
    </row>
    <row r="137" spans="1:2" ht="15" customHeight="1">
      <c r="A137" s="131">
        <v>45336</v>
      </c>
      <c r="B137" s="3">
        <v>0</v>
      </c>
    </row>
    <row r="138" spans="1:2" ht="15" customHeight="1">
      <c r="A138" s="131">
        <v>45337</v>
      </c>
      <c r="B138" s="3">
        <v>0</v>
      </c>
    </row>
    <row r="139" spans="1:2" ht="15" customHeight="1">
      <c r="A139" s="131">
        <v>45338</v>
      </c>
      <c r="B139" s="3">
        <v>0</v>
      </c>
    </row>
    <row r="140" spans="1:2" ht="15" customHeight="1">
      <c r="A140" s="131">
        <v>45339</v>
      </c>
      <c r="B140" s="3">
        <v>0</v>
      </c>
    </row>
    <row r="141" spans="1:2" ht="15" customHeight="1">
      <c r="A141" s="131">
        <v>45340</v>
      </c>
      <c r="B141" s="3">
        <v>0</v>
      </c>
    </row>
    <row r="142" spans="1:2" ht="15" customHeight="1">
      <c r="A142" s="131">
        <v>45341</v>
      </c>
      <c r="B142" s="3">
        <v>0</v>
      </c>
    </row>
    <row r="143" spans="1:2" ht="15" customHeight="1">
      <c r="A143" s="131">
        <v>45342</v>
      </c>
      <c r="B143" s="3">
        <v>0</v>
      </c>
    </row>
    <row r="144" spans="1:2" ht="15" customHeight="1">
      <c r="A144" s="131">
        <v>45343</v>
      </c>
      <c r="B144" s="3">
        <v>7.8740000000000004E-2</v>
      </c>
    </row>
    <row r="145" spans="1:2" ht="15" customHeight="1">
      <c r="A145" s="131">
        <v>45344</v>
      </c>
      <c r="B145" s="3">
        <v>0</v>
      </c>
    </row>
    <row r="146" spans="1:2" ht="15" customHeight="1">
      <c r="A146" s="131">
        <v>45345</v>
      </c>
      <c r="B146" s="3">
        <v>0</v>
      </c>
    </row>
    <row r="147" spans="1:2" ht="15" customHeight="1">
      <c r="A147" s="131">
        <v>45346</v>
      </c>
      <c r="B147" s="3">
        <v>0</v>
      </c>
    </row>
    <row r="148" spans="1:2" ht="15" customHeight="1">
      <c r="A148" s="131">
        <v>45347</v>
      </c>
      <c r="B148" s="3">
        <v>0</v>
      </c>
    </row>
    <row r="149" spans="1:2" ht="15" customHeight="1">
      <c r="A149" s="131">
        <v>45348</v>
      </c>
      <c r="B149" s="3">
        <v>0</v>
      </c>
    </row>
    <row r="150" spans="1:2" ht="15" customHeight="1">
      <c r="A150" s="131">
        <v>45349</v>
      </c>
      <c r="B150" s="3">
        <v>0</v>
      </c>
    </row>
    <row r="151" spans="1:2" ht="15" customHeight="1">
      <c r="A151" s="131">
        <v>45350</v>
      </c>
      <c r="B151" s="3">
        <v>0</v>
      </c>
    </row>
    <row r="152" spans="1:2" ht="15" customHeight="1">
      <c r="A152" s="131">
        <v>45351</v>
      </c>
      <c r="B152" s="3">
        <v>0</v>
      </c>
    </row>
    <row r="153" spans="1:2" ht="15" customHeight="1">
      <c r="A153" s="131">
        <v>45352</v>
      </c>
      <c r="B153" s="3">
        <v>0</v>
      </c>
    </row>
    <row r="154" spans="1:2" ht="15" customHeight="1">
      <c r="A154" s="131">
        <v>45353</v>
      </c>
      <c r="B154" s="3">
        <v>0</v>
      </c>
    </row>
    <row r="155" spans="1:2" ht="15" customHeight="1">
      <c r="A155" s="131">
        <v>45354</v>
      </c>
      <c r="B155" s="3">
        <v>0</v>
      </c>
    </row>
    <row r="156" spans="1:2" ht="15" customHeight="1">
      <c r="A156" s="131">
        <v>45355</v>
      </c>
      <c r="B156" s="3">
        <v>0</v>
      </c>
    </row>
    <row r="157" spans="1:2" ht="15" customHeight="1">
      <c r="A157" s="131">
        <v>45356</v>
      </c>
      <c r="B157" s="3">
        <v>0</v>
      </c>
    </row>
    <row r="158" spans="1:2" ht="15" customHeight="1">
      <c r="A158" s="131">
        <v>45357</v>
      </c>
      <c r="B158" s="3">
        <v>0</v>
      </c>
    </row>
    <row r="159" spans="1:2" ht="15" customHeight="1">
      <c r="A159" s="131">
        <v>45358</v>
      </c>
      <c r="B159" s="3">
        <v>0.15748000000000001</v>
      </c>
    </row>
    <row r="160" spans="1:2" ht="15" customHeight="1">
      <c r="A160" s="131">
        <v>45359</v>
      </c>
      <c r="B160" s="3">
        <v>0</v>
      </c>
    </row>
    <row r="161" spans="1:2" ht="15" customHeight="1">
      <c r="A161" s="131">
        <v>45360</v>
      </c>
      <c r="B161" s="3">
        <v>0</v>
      </c>
    </row>
    <row r="162" spans="1:2" ht="15" customHeight="1">
      <c r="A162" s="131">
        <v>45361</v>
      </c>
      <c r="B162" s="3">
        <v>0</v>
      </c>
    </row>
    <row r="163" spans="1:2" ht="15" customHeight="1">
      <c r="A163" s="131">
        <v>45362</v>
      </c>
      <c r="B163" s="3">
        <v>0</v>
      </c>
    </row>
    <row r="164" spans="1:2" ht="15" customHeight="1">
      <c r="A164" s="131">
        <v>45363</v>
      </c>
      <c r="B164" s="3">
        <v>0</v>
      </c>
    </row>
    <row r="165" spans="1:2" ht="15" customHeight="1">
      <c r="A165" s="131">
        <v>45364</v>
      </c>
      <c r="B165" s="3">
        <v>0</v>
      </c>
    </row>
    <row r="166" spans="1:2" ht="15" customHeight="1">
      <c r="A166" s="131">
        <v>45365</v>
      </c>
      <c r="B166" s="3">
        <v>0</v>
      </c>
    </row>
    <row r="167" spans="1:2" ht="15" customHeight="1">
      <c r="A167" s="131">
        <v>45366</v>
      </c>
      <c r="B167" s="3">
        <v>7.8740000000000004E-2</v>
      </c>
    </row>
    <row r="168" spans="1:2" ht="15" customHeight="1">
      <c r="A168" s="131">
        <v>45367</v>
      </c>
      <c r="B168" s="3">
        <v>0</v>
      </c>
    </row>
    <row r="169" spans="1:2" ht="15" customHeight="1">
      <c r="A169" s="131">
        <v>45368</v>
      </c>
      <c r="B169" s="3">
        <v>0.23622000000000001</v>
      </c>
    </row>
    <row r="170" spans="1:2" ht="15" customHeight="1">
      <c r="A170" s="131">
        <v>45369</v>
      </c>
      <c r="B170" s="3">
        <v>0</v>
      </c>
    </row>
    <row r="171" spans="1:2" ht="15" customHeight="1">
      <c r="A171" s="131">
        <v>45370</v>
      </c>
      <c r="B171" s="3">
        <v>0</v>
      </c>
    </row>
    <row r="172" spans="1:2" ht="15" customHeight="1">
      <c r="A172" s="131">
        <v>45371</v>
      </c>
      <c r="B172" s="3">
        <v>0</v>
      </c>
    </row>
    <row r="173" spans="1:2" ht="15" customHeight="1">
      <c r="A173" s="131">
        <v>45372</v>
      </c>
      <c r="B173" s="3">
        <v>0</v>
      </c>
    </row>
    <row r="174" spans="1:2" ht="15" customHeight="1">
      <c r="A174" s="131">
        <v>45373</v>
      </c>
      <c r="B174" s="3">
        <v>0</v>
      </c>
    </row>
    <row r="175" spans="1:2" ht="15" customHeight="1">
      <c r="A175" s="131">
        <v>45374</v>
      </c>
      <c r="B175" s="3">
        <v>0</v>
      </c>
    </row>
    <row r="176" spans="1:2" ht="15" customHeight="1">
      <c r="A176" s="131">
        <v>45375</v>
      </c>
      <c r="B176" s="3">
        <v>0</v>
      </c>
    </row>
    <row r="177" spans="1:2" ht="15" customHeight="1">
      <c r="A177" s="131">
        <v>45376</v>
      </c>
      <c r="B177" s="3">
        <v>0</v>
      </c>
    </row>
    <row r="178" spans="1:2" ht="15" customHeight="1">
      <c r="A178" s="131">
        <v>45377</v>
      </c>
      <c r="B178" s="3">
        <v>0</v>
      </c>
    </row>
    <row r="179" spans="1:2" ht="15" customHeight="1">
      <c r="A179" s="131">
        <v>45378</v>
      </c>
      <c r="B179" s="3">
        <v>0</v>
      </c>
    </row>
    <row r="180" spans="1:2" ht="15" customHeight="1">
      <c r="A180" s="131">
        <v>45379</v>
      </c>
      <c r="B180" s="3">
        <v>0</v>
      </c>
    </row>
    <row r="181" spans="1:2" ht="15" customHeight="1">
      <c r="A181" s="131">
        <v>45380</v>
      </c>
      <c r="B181" s="3">
        <v>0</v>
      </c>
    </row>
    <row r="182" spans="1:2" ht="15" customHeight="1">
      <c r="A182" s="131">
        <v>45381</v>
      </c>
      <c r="B182" s="3">
        <v>0</v>
      </c>
    </row>
    <row r="183" spans="1:2" ht="15" customHeight="1">
      <c r="A183" s="131">
        <v>45382</v>
      </c>
      <c r="B183" s="3">
        <v>0.27559</v>
      </c>
    </row>
    <row r="184" spans="1:2" ht="15" customHeight="1">
      <c r="A184" s="131">
        <v>45383</v>
      </c>
      <c r="B184" s="3">
        <v>0.35432999999999998</v>
      </c>
    </row>
    <row r="185" spans="1:2" ht="15" customHeight="1">
      <c r="A185" s="131">
        <v>45384</v>
      </c>
      <c r="B185" s="3">
        <v>0</v>
      </c>
    </row>
    <row r="186" spans="1:2" ht="15" customHeight="1">
      <c r="A186" s="131">
        <v>45385</v>
      </c>
      <c r="B186" s="3">
        <v>0</v>
      </c>
    </row>
    <row r="187" spans="1:2" ht="15" customHeight="1">
      <c r="A187" s="131">
        <v>45386</v>
      </c>
      <c r="B187" s="3">
        <v>0</v>
      </c>
    </row>
    <row r="188" spans="1:2" ht="15" customHeight="1">
      <c r="A188" s="131">
        <v>45387</v>
      </c>
      <c r="B188" s="3">
        <v>0</v>
      </c>
    </row>
    <row r="189" spans="1:2" ht="15" customHeight="1">
      <c r="A189" s="131">
        <v>45388</v>
      </c>
      <c r="B189" s="3">
        <v>0</v>
      </c>
    </row>
    <row r="190" spans="1:2" ht="15" customHeight="1">
      <c r="A190" s="131">
        <v>45389</v>
      </c>
      <c r="B190" s="3">
        <v>0</v>
      </c>
    </row>
    <row r="191" spans="1:2" ht="15" customHeight="1">
      <c r="A191" s="131">
        <v>45390</v>
      </c>
      <c r="B191" s="3">
        <v>0</v>
      </c>
    </row>
    <row r="192" spans="1:2" ht="15" customHeight="1">
      <c r="A192" s="131">
        <v>45391</v>
      </c>
      <c r="B192" s="3">
        <v>0</v>
      </c>
    </row>
    <row r="193" spans="1:2" ht="15" customHeight="1">
      <c r="A193" s="131">
        <v>45392</v>
      </c>
      <c r="B193" s="3">
        <v>0</v>
      </c>
    </row>
    <row r="194" spans="1:2" ht="15" customHeight="1">
      <c r="A194" s="131">
        <v>45393</v>
      </c>
      <c r="B194" s="3">
        <v>0</v>
      </c>
    </row>
    <row r="195" spans="1:2" ht="15" customHeight="1">
      <c r="A195" s="131">
        <v>45394</v>
      </c>
      <c r="B195" s="3">
        <v>0</v>
      </c>
    </row>
    <row r="196" spans="1:2" ht="15" customHeight="1">
      <c r="A196" s="131">
        <v>45395</v>
      </c>
      <c r="B196" s="3">
        <v>0</v>
      </c>
    </row>
    <row r="197" spans="1:2" ht="15" customHeight="1">
      <c r="A197" s="131">
        <v>45396</v>
      </c>
      <c r="B197" s="3">
        <v>0</v>
      </c>
    </row>
    <row r="198" spans="1:2" ht="15" customHeight="1">
      <c r="A198" s="131">
        <v>45397</v>
      </c>
      <c r="B198" s="3">
        <v>0</v>
      </c>
    </row>
    <row r="199" spans="1:2" ht="15" customHeight="1">
      <c r="A199" s="131">
        <v>45398</v>
      </c>
      <c r="B199" s="3">
        <v>0</v>
      </c>
    </row>
    <row r="200" spans="1:2" ht="15" customHeight="1">
      <c r="A200" s="131">
        <v>45399</v>
      </c>
      <c r="B200" s="3">
        <v>0</v>
      </c>
    </row>
    <row r="201" spans="1:2" ht="15" customHeight="1">
      <c r="A201" s="131">
        <v>45400</v>
      </c>
      <c r="B201" s="3">
        <v>0</v>
      </c>
    </row>
    <row r="202" spans="1:2" ht="15" customHeight="1">
      <c r="A202" s="131">
        <v>45401</v>
      </c>
      <c r="B202" s="3">
        <v>0</v>
      </c>
    </row>
    <row r="203" spans="1:2" ht="15" customHeight="1">
      <c r="A203" s="131">
        <v>45402</v>
      </c>
      <c r="B203" s="3">
        <v>0</v>
      </c>
    </row>
    <row r="204" spans="1:2" ht="15" customHeight="1">
      <c r="A204" s="131">
        <v>45403</v>
      </c>
      <c r="B204" s="3">
        <v>0</v>
      </c>
    </row>
    <row r="205" spans="1:2" ht="15" customHeight="1">
      <c r="A205" s="131">
        <v>45404</v>
      </c>
      <c r="B205" s="3">
        <v>0</v>
      </c>
    </row>
    <row r="206" spans="1:2" ht="15" customHeight="1">
      <c r="A206" s="131">
        <v>45405</v>
      </c>
      <c r="B206" s="3">
        <v>0</v>
      </c>
    </row>
    <row r="207" spans="1:2" ht="15" customHeight="1">
      <c r="A207" s="131">
        <v>45406</v>
      </c>
      <c r="B207" s="3">
        <v>0</v>
      </c>
    </row>
    <row r="208" spans="1:2" ht="15" customHeight="1">
      <c r="A208" s="131">
        <v>45407</v>
      </c>
      <c r="B208" s="3">
        <v>0</v>
      </c>
    </row>
    <row r="209" spans="1:2" ht="15" customHeight="1">
      <c r="A209" s="131">
        <v>45408</v>
      </c>
      <c r="B209" s="3">
        <v>0.27559</v>
      </c>
    </row>
    <row r="210" spans="1:2" ht="15" customHeight="1">
      <c r="A210" s="131">
        <v>45409</v>
      </c>
      <c r="B210" s="3">
        <v>0</v>
      </c>
    </row>
    <row r="211" spans="1:2" ht="15" customHeight="1">
      <c r="A211" s="131">
        <v>45410</v>
      </c>
      <c r="B211" s="3">
        <v>0</v>
      </c>
    </row>
    <row r="212" spans="1:2" ht="15" customHeight="1">
      <c r="A212" s="131">
        <v>45411</v>
      </c>
      <c r="B212" s="3">
        <v>0</v>
      </c>
    </row>
    <row r="213" spans="1:2" ht="15" customHeight="1">
      <c r="A213" s="131">
        <v>45412</v>
      </c>
      <c r="B213" s="3">
        <v>0</v>
      </c>
    </row>
    <row r="214" spans="1:2" ht="15" customHeight="1">
      <c r="A214" s="131">
        <v>45413</v>
      </c>
      <c r="B214" s="3">
        <v>0</v>
      </c>
    </row>
    <row r="215" spans="1:2" ht="15" customHeight="1">
      <c r="A215" s="131">
        <v>45414</v>
      </c>
      <c r="B215" s="3">
        <v>0</v>
      </c>
    </row>
    <row r="216" spans="1:2" ht="15" customHeight="1">
      <c r="A216" s="131">
        <v>45415</v>
      </c>
      <c r="B216" s="3">
        <v>0</v>
      </c>
    </row>
    <row r="217" spans="1:2" ht="15" customHeight="1">
      <c r="A217" s="131">
        <v>45416</v>
      </c>
      <c r="B217" s="3">
        <v>0</v>
      </c>
    </row>
    <row r="218" spans="1:2" ht="15" customHeight="1">
      <c r="A218" s="131">
        <v>45417</v>
      </c>
      <c r="B218" s="3">
        <v>0</v>
      </c>
    </row>
    <row r="219" spans="1:2" ht="15" customHeight="1">
      <c r="A219" s="131">
        <v>45418</v>
      </c>
      <c r="B219" s="3">
        <v>0</v>
      </c>
    </row>
    <row r="220" spans="1:2" ht="15" customHeight="1">
      <c r="A220" s="131">
        <v>45419</v>
      </c>
      <c r="B220" s="3">
        <v>0</v>
      </c>
    </row>
    <row r="221" spans="1:2" ht="15" customHeight="1">
      <c r="A221" s="131">
        <v>45420</v>
      </c>
      <c r="B221" s="3">
        <v>0</v>
      </c>
    </row>
    <row r="222" spans="1:2" ht="15" customHeight="1">
      <c r="A222" s="131">
        <v>45421</v>
      </c>
      <c r="B222" s="3">
        <v>0</v>
      </c>
    </row>
    <row r="223" spans="1:2" ht="15" customHeight="1">
      <c r="A223" s="131">
        <v>45422</v>
      </c>
      <c r="B223" s="3">
        <v>0</v>
      </c>
    </row>
    <row r="224" spans="1:2" ht="15" customHeight="1">
      <c r="A224" s="131">
        <v>45423</v>
      </c>
      <c r="B224" s="3">
        <v>0</v>
      </c>
    </row>
    <row r="225" spans="1:2" ht="15" customHeight="1">
      <c r="A225" s="131">
        <v>45424</v>
      </c>
      <c r="B225" s="3">
        <v>0</v>
      </c>
    </row>
    <row r="226" spans="1:2" ht="15" customHeight="1">
      <c r="A226" s="131">
        <v>45425</v>
      </c>
      <c r="B226" s="3">
        <v>0</v>
      </c>
    </row>
    <row r="227" spans="1:2" ht="15" customHeight="1">
      <c r="A227" s="131">
        <v>45426</v>
      </c>
      <c r="B227" s="3">
        <v>0</v>
      </c>
    </row>
    <row r="228" spans="1:2" ht="15" customHeight="1">
      <c r="A228" s="131">
        <v>45427</v>
      </c>
      <c r="B228" s="3">
        <v>0</v>
      </c>
    </row>
    <row r="229" spans="1:2" ht="15" customHeight="1">
      <c r="A229" s="131">
        <v>45428</v>
      </c>
      <c r="B229" s="3">
        <v>0</v>
      </c>
    </row>
    <row r="230" spans="1:2" ht="15" customHeight="1">
      <c r="A230" s="131">
        <v>45429</v>
      </c>
      <c r="B230" s="3">
        <v>0</v>
      </c>
    </row>
    <row r="231" spans="1:2" ht="15" customHeight="1">
      <c r="A231" s="131">
        <v>45430</v>
      </c>
      <c r="B231" s="3">
        <v>0</v>
      </c>
    </row>
    <row r="232" spans="1:2" ht="15" customHeight="1">
      <c r="A232" s="131">
        <v>45431</v>
      </c>
      <c r="B232" s="3">
        <v>0</v>
      </c>
    </row>
    <row r="233" spans="1:2" ht="15" customHeight="1">
      <c r="A233" s="131">
        <v>45432</v>
      </c>
      <c r="B233" s="3">
        <v>0</v>
      </c>
    </row>
    <row r="234" spans="1:2" ht="15" customHeight="1">
      <c r="A234" s="131">
        <v>45433</v>
      </c>
      <c r="B234" s="3">
        <v>0</v>
      </c>
    </row>
    <row r="235" spans="1:2" ht="15" customHeight="1">
      <c r="A235" s="131">
        <v>45434</v>
      </c>
      <c r="B235" s="3">
        <v>0</v>
      </c>
    </row>
    <row r="236" spans="1:2" ht="15" customHeight="1">
      <c r="A236" s="131">
        <v>45435</v>
      </c>
      <c r="B236" s="3">
        <v>0</v>
      </c>
    </row>
    <row r="237" spans="1:2" ht="15" customHeight="1">
      <c r="A237" s="131">
        <v>45436</v>
      </c>
      <c r="B237" s="3">
        <v>0</v>
      </c>
    </row>
    <row r="238" spans="1:2" ht="15" customHeight="1">
      <c r="A238" s="131">
        <v>45437</v>
      </c>
      <c r="B238" s="3">
        <v>0</v>
      </c>
    </row>
    <row r="239" spans="1:2" ht="15" customHeight="1">
      <c r="A239" s="131">
        <v>45438</v>
      </c>
      <c r="B239" s="3">
        <v>0</v>
      </c>
    </row>
    <row r="240" spans="1:2" ht="15" customHeight="1">
      <c r="A240" s="131">
        <v>45439</v>
      </c>
      <c r="B240" s="3">
        <v>0</v>
      </c>
    </row>
    <row r="241" spans="1:2" ht="15" customHeight="1">
      <c r="A241" s="131">
        <v>45440</v>
      </c>
      <c r="B241" s="3">
        <v>0</v>
      </c>
    </row>
    <row r="242" spans="1:2" ht="15" customHeight="1">
      <c r="A242" s="131">
        <v>45441</v>
      </c>
      <c r="B242" s="3">
        <v>0</v>
      </c>
    </row>
    <row r="243" spans="1:2" ht="15" customHeight="1">
      <c r="A243" s="131">
        <v>45442</v>
      </c>
      <c r="B243" s="3">
        <v>0</v>
      </c>
    </row>
    <row r="244" spans="1:2" ht="15" customHeight="1">
      <c r="A244" s="131">
        <v>45443</v>
      </c>
      <c r="B244" s="3">
        <v>0</v>
      </c>
    </row>
    <row r="245" spans="1:2" ht="15" customHeight="1">
      <c r="A245" s="131">
        <v>45444</v>
      </c>
      <c r="B245" s="3">
        <v>0</v>
      </c>
    </row>
    <row r="246" spans="1:2" ht="15" customHeight="1">
      <c r="A246" s="131">
        <v>45445</v>
      </c>
      <c r="B246" s="3">
        <v>0</v>
      </c>
    </row>
    <row r="247" spans="1:2" ht="15" customHeight="1">
      <c r="A247" s="131">
        <v>45446</v>
      </c>
      <c r="B247" s="3">
        <v>0</v>
      </c>
    </row>
    <row r="248" spans="1:2" ht="15" customHeight="1">
      <c r="A248" s="131">
        <v>45447</v>
      </c>
      <c r="B248" s="3">
        <v>0</v>
      </c>
    </row>
    <row r="249" spans="1:2" ht="15" customHeight="1">
      <c r="A249" s="131">
        <v>45448</v>
      </c>
      <c r="B249" s="3">
        <v>0</v>
      </c>
    </row>
    <row r="250" spans="1:2" ht="15" customHeight="1">
      <c r="A250" s="131">
        <v>45449</v>
      </c>
      <c r="B250" s="3">
        <v>0</v>
      </c>
    </row>
    <row r="251" spans="1:2" ht="15" customHeight="1">
      <c r="A251" s="131">
        <v>45450</v>
      </c>
      <c r="B251" s="3">
        <v>0</v>
      </c>
    </row>
    <row r="252" spans="1:2" ht="15" customHeight="1">
      <c r="A252" s="131">
        <v>45451</v>
      </c>
      <c r="B252" s="3">
        <v>0</v>
      </c>
    </row>
    <row r="253" spans="1:2" ht="15" customHeight="1">
      <c r="A253" s="131">
        <v>45452</v>
      </c>
      <c r="B253" s="3">
        <v>0</v>
      </c>
    </row>
    <row r="254" spans="1:2" ht="15" customHeight="1">
      <c r="A254" s="131">
        <v>45453</v>
      </c>
      <c r="B254" s="3">
        <v>0</v>
      </c>
    </row>
    <row r="255" spans="1:2" ht="15" customHeight="1">
      <c r="A255" s="131">
        <v>45454</v>
      </c>
      <c r="B255" s="3">
        <v>0</v>
      </c>
    </row>
    <row r="256" spans="1:2" ht="15" customHeight="1">
      <c r="A256" s="131">
        <v>45455</v>
      </c>
      <c r="B256" s="3">
        <v>0</v>
      </c>
    </row>
    <row r="257" spans="1:2" ht="15" customHeight="1">
      <c r="A257" s="131">
        <v>45456</v>
      </c>
      <c r="B257" s="3">
        <v>0</v>
      </c>
    </row>
    <row r="258" spans="1:2" ht="15" customHeight="1">
      <c r="A258" s="131">
        <v>45457</v>
      </c>
      <c r="B258" s="3">
        <v>0</v>
      </c>
    </row>
    <row r="259" spans="1:2" ht="15" customHeight="1">
      <c r="A259" s="131">
        <v>45458</v>
      </c>
      <c r="B259" s="3">
        <v>0</v>
      </c>
    </row>
    <row r="260" spans="1:2" ht="15" customHeight="1">
      <c r="A260" s="131">
        <v>45459</v>
      </c>
      <c r="B260" s="3">
        <v>0</v>
      </c>
    </row>
    <row r="261" spans="1:2" ht="15" customHeight="1">
      <c r="A261" s="131">
        <v>45460</v>
      </c>
      <c r="B261" s="3">
        <v>0</v>
      </c>
    </row>
    <row r="262" spans="1:2" ht="15" customHeight="1">
      <c r="A262" s="131">
        <v>45461</v>
      </c>
      <c r="B262" s="3">
        <v>0</v>
      </c>
    </row>
    <row r="263" spans="1:2" ht="15" customHeight="1">
      <c r="A263" s="131">
        <v>45462</v>
      </c>
      <c r="B263" s="3">
        <v>0</v>
      </c>
    </row>
    <row r="264" spans="1:2" ht="15" customHeight="1">
      <c r="A264" s="131">
        <v>45463</v>
      </c>
      <c r="B264" s="3">
        <v>0</v>
      </c>
    </row>
    <row r="265" spans="1:2" ht="15" customHeight="1">
      <c r="A265" s="131">
        <v>45464</v>
      </c>
      <c r="B265" s="3">
        <v>0</v>
      </c>
    </row>
    <row r="266" spans="1:2" ht="15" customHeight="1">
      <c r="A266" s="131">
        <v>45465</v>
      </c>
      <c r="B266" s="3">
        <v>0</v>
      </c>
    </row>
    <row r="267" spans="1:2" ht="15" customHeight="1">
      <c r="A267" s="131">
        <v>45466</v>
      </c>
      <c r="B267" s="3">
        <v>0</v>
      </c>
    </row>
    <row r="268" spans="1:2" ht="15" customHeight="1">
      <c r="A268" s="131">
        <v>45467</v>
      </c>
      <c r="B268" s="3">
        <v>0</v>
      </c>
    </row>
    <row r="269" spans="1:2" ht="15" customHeight="1">
      <c r="A269" s="131">
        <v>45468</v>
      </c>
      <c r="B269" s="3">
        <v>0.27559</v>
      </c>
    </row>
    <row r="270" spans="1:2" ht="15" customHeight="1">
      <c r="A270" s="131">
        <v>45469</v>
      </c>
      <c r="B270" s="3">
        <v>0</v>
      </c>
    </row>
    <row r="271" spans="1:2" ht="15" customHeight="1">
      <c r="A271" s="131">
        <v>45470</v>
      </c>
      <c r="B271" s="3">
        <v>0</v>
      </c>
    </row>
    <row r="272" spans="1:2" ht="15" customHeight="1">
      <c r="A272" s="131">
        <v>45471</v>
      </c>
      <c r="B272" s="3">
        <v>0</v>
      </c>
    </row>
    <row r="273" spans="1:2" ht="15" customHeight="1">
      <c r="A273" s="131">
        <v>45472</v>
      </c>
      <c r="B273" s="3">
        <v>0</v>
      </c>
    </row>
    <row r="274" spans="1:2" ht="15" customHeight="1">
      <c r="A274" s="131">
        <v>45473</v>
      </c>
      <c r="B274" s="3">
        <v>0</v>
      </c>
    </row>
    <row r="275" spans="1:2" ht="15" customHeight="1">
      <c r="A275" s="131">
        <v>45474</v>
      </c>
      <c r="B275" s="3">
        <v>3.9370000000000002E-2</v>
      </c>
    </row>
    <row r="276" spans="1:2" ht="15" customHeight="1">
      <c r="A276" s="131">
        <v>45475</v>
      </c>
      <c r="B276" s="3">
        <v>0</v>
      </c>
    </row>
    <row r="277" spans="1:2" ht="15" customHeight="1">
      <c r="A277" s="131">
        <v>45476</v>
      </c>
      <c r="B277" s="3">
        <v>0</v>
      </c>
    </row>
    <row r="278" spans="1:2" ht="15" customHeight="1">
      <c r="A278" s="131">
        <v>45477</v>
      </c>
      <c r="B278" s="3">
        <v>0</v>
      </c>
    </row>
    <row r="279" spans="1:2" ht="15" customHeight="1">
      <c r="A279" s="131">
        <v>45478</v>
      </c>
      <c r="B279" s="3">
        <v>0</v>
      </c>
    </row>
    <row r="280" spans="1:2" ht="15" customHeight="1">
      <c r="A280" s="131">
        <v>45479</v>
      </c>
      <c r="B280" s="3">
        <v>0</v>
      </c>
    </row>
    <row r="281" spans="1:2" ht="15" customHeight="1">
      <c r="A281" s="131">
        <v>45480</v>
      </c>
      <c r="B281" s="3">
        <v>0</v>
      </c>
    </row>
    <row r="282" spans="1:2" ht="15" customHeight="1">
      <c r="A282" s="131">
        <v>45481</v>
      </c>
      <c r="B282" s="3">
        <v>0</v>
      </c>
    </row>
    <row r="283" spans="1:2" ht="15" customHeight="1">
      <c r="A283" s="131">
        <v>45482</v>
      </c>
      <c r="B283" s="3">
        <v>0</v>
      </c>
    </row>
    <row r="284" spans="1:2" ht="15" customHeight="1">
      <c r="A284" s="131">
        <v>45483</v>
      </c>
      <c r="B284" s="3">
        <v>0</v>
      </c>
    </row>
    <row r="285" spans="1:2" ht="15" customHeight="1">
      <c r="A285" s="131">
        <v>45484</v>
      </c>
      <c r="B285" s="3">
        <v>0</v>
      </c>
    </row>
    <row r="286" spans="1:2" ht="15" customHeight="1">
      <c r="A286" s="131">
        <v>45485</v>
      </c>
      <c r="B286" s="3">
        <v>0</v>
      </c>
    </row>
    <row r="287" spans="1:2" ht="15" customHeight="1">
      <c r="A287" s="131">
        <v>45486</v>
      </c>
      <c r="B287" s="3">
        <v>0</v>
      </c>
    </row>
    <row r="288" spans="1:2" ht="15" customHeight="1">
      <c r="A288" s="131">
        <v>45487</v>
      </c>
      <c r="B288" s="3">
        <v>7.8740000000000004E-2</v>
      </c>
    </row>
    <row r="289" spans="1:2" ht="15" customHeight="1">
      <c r="A289" s="131">
        <v>45488</v>
      </c>
      <c r="B289" s="3">
        <v>0</v>
      </c>
    </row>
    <row r="290" spans="1:2" ht="15" customHeight="1">
      <c r="A290" s="131">
        <v>45489</v>
      </c>
      <c r="B290" s="3">
        <v>0</v>
      </c>
    </row>
    <row r="291" spans="1:2" ht="15" customHeight="1">
      <c r="A291" s="131">
        <v>45490</v>
      </c>
      <c r="B291" s="3">
        <v>0</v>
      </c>
    </row>
    <row r="292" spans="1:2" ht="15" customHeight="1">
      <c r="A292" s="131">
        <v>45491</v>
      </c>
      <c r="B292" s="3">
        <v>0</v>
      </c>
    </row>
    <row r="293" spans="1:2" ht="15" customHeight="1">
      <c r="A293" s="131">
        <v>45492</v>
      </c>
      <c r="B293" s="3">
        <v>0</v>
      </c>
    </row>
    <row r="294" spans="1:2" ht="15" customHeight="1">
      <c r="A294" s="131">
        <v>45493</v>
      </c>
      <c r="B294" s="3">
        <v>0</v>
      </c>
    </row>
    <row r="295" spans="1:2" ht="15" customHeight="1">
      <c r="A295" s="131">
        <v>45494</v>
      </c>
      <c r="B295" s="3">
        <v>7.8740000000000004E-2</v>
      </c>
    </row>
    <row r="296" spans="1:2" ht="15" customHeight="1">
      <c r="A296" s="131">
        <v>45495</v>
      </c>
      <c r="B296" s="3">
        <v>0</v>
      </c>
    </row>
    <row r="297" spans="1:2" ht="15" customHeight="1">
      <c r="A297" s="131">
        <v>45496</v>
      </c>
      <c r="B297" s="3">
        <v>0</v>
      </c>
    </row>
    <row r="298" spans="1:2" ht="15" customHeight="1">
      <c r="A298" s="131">
        <v>45497</v>
      </c>
      <c r="B298" s="3">
        <v>0</v>
      </c>
    </row>
    <row r="299" spans="1:2" ht="15" customHeight="1">
      <c r="A299" s="131">
        <v>45498</v>
      </c>
      <c r="B299" s="3">
        <v>0</v>
      </c>
    </row>
    <row r="300" spans="1:2" ht="15" customHeight="1">
      <c r="A300" s="131">
        <v>45499</v>
      </c>
      <c r="B300" s="3">
        <v>0</v>
      </c>
    </row>
    <row r="301" spans="1:2" ht="15" customHeight="1">
      <c r="A301" s="131">
        <v>45500</v>
      </c>
      <c r="B301" s="3">
        <v>0</v>
      </c>
    </row>
    <row r="302" spans="1:2" ht="15" customHeight="1">
      <c r="A302" s="131">
        <v>45501</v>
      </c>
      <c r="B302" s="3">
        <v>0</v>
      </c>
    </row>
    <row r="303" spans="1:2" ht="15" customHeight="1">
      <c r="A303" s="131">
        <v>45502</v>
      </c>
      <c r="B303" s="3">
        <v>0</v>
      </c>
    </row>
    <row r="304" spans="1:2" ht="15" customHeight="1">
      <c r="A304" s="131">
        <v>45503</v>
      </c>
      <c r="B304" s="3">
        <v>0</v>
      </c>
    </row>
    <row r="305" spans="1:2" ht="15" customHeight="1">
      <c r="A305" s="131">
        <v>45504</v>
      </c>
      <c r="B305" s="3">
        <v>0</v>
      </c>
    </row>
    <row r="306" spans="1:2" ht="15" customHeight="1">
      <c r="A306" s="131">
        <v>45505</v>
      </c>
      <c r="B306" s="3">
        <v>0</v>
      </c>
    </row>
    <row r="307" spans="1:2" ht="15" customHeight="1">
      <c r="A307" s="131">
        <v>45506</v>
      </c>
      <c r="B307" s="3">
        <v>0</v>
      </c>
    </row>
    <row r="308" spans="1:2" ht="15" customHeight="1">
      <c r="A308" s="131">
        <v>45507</v>
      </c>
      <c r="B308" s="3">
        <v>0</v>
      </c>
    </row>
    <row r="309" spans="1:2" ht="15" customHeight="1">
      <c r="A309" s="131">
        <v>45508</v>
      </c>
      <c r="B309" s="3">
        <v>0</v>
      </c>
    </row>
    <row r="310" spans="1:2" ht="15" customHeight="1">
      <c r="A310" s="131">
        <v>45509</v>
      </c>
      <c r="B310" s="3">
        <v>0</v>
      </c>
    </row>
    <row r="311" spans="1:2" ht="15" customHeight="1">
      <c r="A311" s="131">
        <v>45510</v>
      </c>
      <c r="B311" s="3">
        <v>0</v>
      </c>
    </row>
    <row r="312" spans="1:2" ht="15" customHeight="1">
      <c r="A312" s="131">
        <v>45511</v>
      </c>
      <c r="B312" s="3">
        <v>0</v>
      </c>
    </row>
    <row r="313" spans="1:2" ht="15" customHeight="1">
      <c r="A313" s="131">
        <v>45512</v>
      </c>
      <c r="B313" s="3">
        <v>0</v>
      </c>
    </row>
    <row r="314" spans="1:2" ht="15" customHeight="1">
      <c r="A314" s="131">
        <v>45513</v>
      </c>
      <c r="B314" s="3">
        <v>0</v>
      </c>
    </row>
    <row r="315" spans="1:2" ht="15" customHeight="1">
      <c r="A315" s="131">
        <v>45514</v>
      </c>
      <c r="B315" s="3">
        <v>0</v>
      </c>
    </row>
    <row r="316" spans="1:2" ht="15" customHeight="1">
      <c r="A316" s="131">
        <v>45515</v>
      </c>
      <c r="B316" s="3">
        <v>0</v>
      </c>
    </row>
    <row r="317" spans="1:2" ht="15" customHeight="1">
      <c r="A317" s="131">
        <v>45516</v>
      </c>
      <c r="B317" s="3">
        <v>0</v>
      </c>
    </row>
    <row r="318" spans="1:2" ht="15" customHeight="1">
      <c r="A318" s="131">
        <v>45517</v>
      </c>
      <c r="B318" s="3">
        <v>0</v>
      </c>
    </row>
    <row r="319" spans="1:2" ht="15" customHeight="1">
      <c r="A319" s="131">
        <v>45518</v>
      </c>
      <c r="B319" s="3">
        <v>0</v>
      </c>
    </row>
    <row r="320" spans="1:2" ht="15" customHeight="1">
      <c r="A320" s="131">
        <v>45519</v>
      </c>
      <c r="B320" s="3">
        <v>0</v>
      </c>
    </row>
    <row r="321" spans="1:2" ht="15" customHeight="1">
      <c r="A321" s="131">
        <v>45520</v>
      </c>
      <c r="B321" s="3">
        <v>0</v>
      </c>
    </row>
    <row r="322" spans="1:2" ht="15" customHeight="1">
      <c r="A322" s="131">
        <v>45521</v>
      </c>
      <c r="B322" s="3">
        <v>0</v>
      </c>
    </row>
    <row r="323" spans="1:2" ht="15" customHeight="1">
      <c r="A323" s="131">
        <v>45522</v>
      </c>
      <c r="B323" s="3">
        <v>0.19685</v>
      </c>
    </row>
    <row r="324" spans="1:2" ht="15" customHeight="1">
      <c r="A324" s="131">
        <v>45523</v>
      </c>
      <c r="B324" s="3">
        <v>0</v>
      </c>
    </row>
    <row r="325" spans="1:2" ht="15" customHeight="1">
      <c r="A325" s="131">
        <v>45524</v>
      </c>
      <c r="B325" s="3">
        <v>0</v>
      </c>
    </row>
    <row r="326" spans="1:2" ht="15" customHeight="1">
      <c r="A326" s="131">
        <v>45525</v>
      </c>
      <c r="B326" s="3">
        <v>0</v>
      </c>
    </row>
    <row r="327" spans="1:2" ht="15" customHeight="1">
      <c r="A327" s="131">
        <v>45526</v>
      </c>
      <c r="B327" s="3">
        <v>0</v>
      </c>
    </row>
    <row r="328" spans="1:2" ht="15" customHeight="1">
      <c r="A328" s="131">
        <v>45527</v>
      </c>
      <c r="B328" s="3">
        <v>0</v>
      </c>
    </row>
    <row r="329" spans="1:2" ht="15" customHeight="1">
      <c r="A329" s="131">
        <v>45528</v>
      </c>
      <c r="B329" s="3">
        <v>0</v>
      </c>
    </row>
    <row r="330" spans="1:2" ht="15" customHeight="1">
      <c r="A330" s="131">
        <v>45529</v>
      </c>
      <c r="B330" s="3">
        <v>0</v>
      </c>
    </row>
    <row r="331" spans="1:2" ht="15" customHeight="1">
      <c r="A331" s="131">
        <v>45530</v>
      </c>
      <c r="B331" s="3">
        <v>0</v>
      </c>
    </row>
    <row r="332" spans="1:2" ht="15" customHeight="1">
      <c r="A332" s="131">
        <v>45531</v>
      </c>
      <c r="B332" s="3">
        <v>0</v>
      </c>
    </row>
    <row r="333" spans="1:2" ht="15" customHeight="1">
      <c r="A333" s="131">
        <v>45532</v>
      </c>
      <c r="B333" s="3">
        <v>0</v>
      </c>
    </row>
    <row r="334" spans="1:2" ht="15" customHeight="1">
      <c r="A334" s="131">
        <v>45533</v>
      </c>
      <c r="B334" s="3">
        <v>0</v>
      </c>
    </row>
    <row r="335" spans="1:2" ht="15" customHeight="1">
      <c r="A335" s="131">
        <v>45534</v>
      </c>
      <c r="B335" s="3">
        <v>0</v>
      </c>
    </row>
    <row r="336" spans="1:2" ht="15" customHeight="1">
      <c r="A336" s="131">
        <v>45535</v>
      </c>
      <c r="B336" s="3">
        <v>0</v>
      </c>
    </row>
    <row r="337" spans="1:2" ht="15" customHeight="1">
      <c r="A337" s="131">
        <v>45536</v>
      </c>
      <c r="B337" s="3">
        <v>0</v>
      </c>
    </row>
    <row r="338" spans="1:2" ht="15" customHeight="1">
      <c r="A338" s="131">
        <v>45537</v>
      </c>
      <c r="B338" s="3">
        <v>0</v>
      </c>
    </row>
    <row r="339" spans="1:2" ht="15" customHeight="1">
      <c r="A339" s="131">
        <v>45538</v>
      </c>
      <c r="B339" s="3">
        <v>0</v>
      </c>
    </row>
    <row r="340" spans="1:2" ht="15" customHeight="1">
      <c r="A340" s="131">
        <v>45539</v>
      </c>
      <c r="B340" s="3">
        <v>0</v>
      </c>
    </row>
    <row r="341" spans="1:2" ht="15" customHeight="1">
      <c r="A341" s="131">
        <v>45540</v>
      </c>
      <c r="B341" s="3">
        <v>0</v>
      </c>
    </row>
    <row r="342" spans="1:2" ht="15" customHeight="1">
      <c r="A342" s="131">
        <v>45541</v>
      </c>
      <c r="B342" s="3">
        <v>0</v>
      </c>
    </row>
    <row r="343" spans="1:2" ht="15" customHeight="1">
      <c r="A343" s="131">
        <v>45542</v>
      </c>
      <c r="B343" s="3">
        <v>0</v>
      </c>
    </row>
    <row r="344" spans="1:2" ht="15" customHeight="1">
      <c r="A344" s="131">
        <v>45543</v>
      </c>
      <c r="B344" s="3">
        <v>0</v>
      </c>
    </row>
    <row r="345" spans="1:2" ht="15" customHeight="1">
      <c r="A345" s="131">
        <v>45544</v>
      </c>
      <c r="B345" s="3">
        <v>0</v>
      </c>
    </row>
    <row r="346" spans="1:2" ht="15" customHeight="1">
      <c r="A346" s="131">
        <v>45545</v>
      </c>
      <c r="B346" s="3">
        <v>0</v>
      </c>
    </row>
    <row r="347" spans="1:2" ht="15" customHeight="1">
      <c r="A347" s="131">
        <v>45546</v>
      </c>
      <c r="B347" s="3">
        <v>0</v>
      </c>
    </row>
    <row r="348" spans="1:2" ht="15" customHeight="1">
      <c r="A348" s="131">
        <v>45547</v>
      </c>
      <c r="B348" s="3">
        <v>0</v>
      </c>
    </row>
    <row r="349" spans="1:2" ht="15" customHeight="1">
      <c r="A349" s="131">
        <v>45548</v>
      </c>
      <c r="B349" s="3">
        <v>0</v>
      </c>
    </row>
    <row r="350" spans="1:2" ht="15" customHeight="1">
      <c r="A350" s="131">
        <v>45549</v>
      </c>
      <c r="B350" s="3">
        <v>0</v>
      </c>
    </row>
    <row r="351" spans="1:2" ht="15" customHeight="1">
      <c r="A351" s="131">
        <v>45550</v>
      </c>
      <c r="B351" s="3">
        <v>0</v>
      </c>
    </row>
    <row r="352" spans="1:2" ht="15" customHeight="1">
      <c r="A352" s="131">
        <v>45551</v>
      </c>
      <c r="B352" s="3">
        <v>0</v>
      </c>
    </row>
    <row r="353" spans="1:3" ht="15" customHeight="1">
      <c r="A353" s="131">
        <v>45552</v>
      </c>
      <c r="B353" s="3">
        <v>0</v>
      </c>
    </row>
    <row r="354" spans="1:3" ht="15" customHeight="1">
      <c r="A354" s="131">
        <v>45553</v>
      </c>
      <c r="B354" s="3">
        <v>0</v>
      </c>
    </row>
    <row r="355" spans="1:3" ht="15" customHeight="1">
      <c r="A355" s="131">
        <v>45554</v>
      </c>
      <c r="B355" s="3">
        <v>0</v>
      </c>
    </row>
    <row r="356" spans="1:3" ht="15" customHeight="1">
      <c r="A356" s="131">
        <v>45555</v>
      </c>
      <c r="B356" s="3">
        <v>0</v>
      </c>
    </row>
    <row r="357" spans="1:3" ht="15" customHeight="1">
      <c r="A357" s="131">
        <v>45556</v>
      </c>
      <c r="B357" s="3">
        <v>0</v>
      </c>
    </row>
    <row r="358" spans="1:3" ht="15" customHeight="1">
      <c r="A358" s="131">
        <v>45557</v>
      </c>
      <c r="B358" s="3">
        <v>0</v>
      </c>
    </row>
    <row r="359" spans="1:3" ht="15" customHeight="1">
      <c r="A359" s="131">
        <v>45558</v>
      </c>
      <c r="B359" s="3">
        <v>0</v>
      </c>
    </row>
    <row r="360" spans="1:3" ht="15" customHeight="1">
      <c r="A360" s="131">
        <v>45559</v>
      </c>
      <c r="B360" s="3">
        <v>0</v>
      </c>
    </row>
    <row r="361" spans="1:3" ht="15" customHeight="1">
      <c r="A361" s="131">
        <v>45560</v>
      </c>
      <c r="B361" s="3">
        <v>0</v>
      </c>
    </row>
    <row r="362" spans="1:3" ht="15" customHeight="1">
      <c r="A362" s="131">
        <v>45561</v>
      </c>
      <c r="B362" s="3">
        <v>0</v>
      </c>
    </row>
    <row r="363" spans="1:3" ht="15" customHeight="1">
      <c r="A363" s="131">
        <v>45562</v>
      </c>
      <c r="B363" s="3">
        <v>0</v>
      </c>
    </row>
    <row r="364" spans="1:3" ht="15" customHeight="1">
      <c r="A364" s="131">
        <v>45563</v>
      </c>
      <c r="B364" s="3">
        <v>0</v>
      </c>
    </row>
    <row r="365" spans="1:3" ht="15" customHeight="1">
      <c r="A365" s="131">
        <v>45564</v>
      </c>
      <c r="B365" s="3">
        <v>0</v>
      </c>
    </row>
    <row r="366" spans="1:3" ht="15" customHeight="1">
      <c r="A366" s="131">
        <v>45565</v>
      </c>
      <c r="B366" s="3">
        <v>0</v>
      </c>
    </row>
    <row r="367" spans="1:3">
      <c r="A367" s="93"/>
      <c r="B367" s="94">
        <f>SUM(B1:B366)</f>
        <v>5.3543199999999995</v>
      </c>
      <c r="C367" s="94">
        <f>SUM(B260:B366)</f>
        <v>0.66929000000000005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03D0A-D59B-43A3-BC58-A1D82796A82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0.19685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3.9370000000000002E-2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1.45669</v>
      </c>
    </row>
    <row r="16" spans="1:2" ht="15" customHeight="1">
      <c r="A16" s="83">
        <v>44850</v>
      </c>
      <c r="B16" s="3">
        <v>3.9370000000000002E-2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0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3.9370000000000002E-2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0.11811000000000001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0.35432999999999998</v>
      </c>
    </row>
    <row r="65" spans="1:2" ht="15" customHeight="1">
      <c r="A65" s="83">
        <v>44899</v>
      </c>
      <c r="B65" s="3">
        <v>0.43307000000000001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0.15748000000000001</v>
      </c>
    </row>
    <row r="74" spans="1:2" ht="15" customHeight="1">
      <c r="A74" s="83">
        <v>44908</v>
      </c>
      <c r="B74" s="3">
        <v>0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0.59055000000000002</v>
      </c>
    </row>
    <row r="90" spans="1:2" ht="15" customHeight="1">
      <c r="A90" s="83">
        <v>44924</v>
      </c>
      <c r="B90" s="3">
        <v>7.8740000000000004E-2</v>
      </c>
    </row>
    <row r="91" spans="1:2" ht="15" customHeight="1">
      <c r="A91" s="83">
        <v>44925</v>
      </c>
      <c r="B91" s="3">
        <v>0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0.31496000000000002</v>
      </c>
    </row>
    <row r="94" spans="1:2" ht="15" customHeight="1">
      <c r="A94" s="83">
        <v>44928</v>
      </c>
      <c r="B94" s="3">
        <v>7.8740000000000004E-2</v>
      </c>
    </row>
    <row r="95" spans="1:2" ht="15" customHeight="1">
      <c r="A95" s="83">
        <v>44929</v>
      </c>
      <c r="B95" s="3">
        <v>3.9370000000000002E-2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0.15748000000000001</v>
      </c>
    </row>
    <row r="108" spans="1:2" ht="15" customHeight="1">
      <c r="A108" s="83">
        <v>44942</v>
      </c>
      <c r="B108" s="3">
        <v>0.86614000000000002</v>
      </c>
    </row>
    <row r="109" spans="1:2" ht="15" customHeight="1">
      <c r="A109" s="83">
        <v>44943</v>
      </c>
      <c r="B109" s="3">
        <v>0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0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0</v>
      </c>
    </row>
    <row r="137" spans="1:2" ht="15" customHeight="1">
      <c r="A137" s="83">
        <v>44971</v>
      </c>
      <c r="B137" s="3">
        <v>0.55118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0</v>
      </c>
    </row>
    <row r="145" spans="1:2" ht="15" customHeight="1">
      <c r="A145" s="83">
        <v>44979</v>
      </c>
      <c r="B145" s="3">
        <v>7.8740000000000004E-2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0.11811000000000001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0.78739999999999999</v>
      </c>
    </row>
    <row r="154" spans="1:2" ht="15" customHeight="1">
      <c r="A154" s="83">
        <v>44987</v>
      </c>
      <c r="B154" s="3">
        <v>0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0.70865999999999996</v>
      </c>
    </row>
    <row r="168" spans="1:2" ht="15" customHeight="1">
      <c r="A168" s="83">
        <v>45001</v>
      </c>
      <c r="B168" s="3">
        <v>0.15748000000000001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0.66929000000000005</v>
      </c>
    </row>
    <row r="174" spans="1:2" ht="15" customHeight="1">
      <c r="A174" s="83">
        <v>45007</v>
      </c>
      <c r="B174" s="3">
        <v>0.51180999999999999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0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0</v>
      </c>
    </row>
    <row r="231" spans="1:2" ht="15" customHeight="1">
      <c r="A231" s="83">
        <v>45064</v>
      </c>
      <c r="B231" s="3">
        <v>0</v>
      </c>
    </row>
    <row r="232" spans="1:2" ht="15" customHeight="1">
      <c r="A232" s="83">
        <v>45065</v>
      </c>
      <c r="B232" s="3">
        <v>0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0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3.9370000000000002E-2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</v>
      </c>
    </row>
    <row r="318" spans="1:2" ht="15" customHeight="1">
      <c r="A318" s="83">
        <v>45151</v>
      </c>
      <c r="B318" s="3">
        <v>0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0.11811000000000001</v>
      </c>
    </row>
    <row r="321" spans="1:2" ht="15" customHeight="1">
      <c r="A321" s="83">
        <v>45154</v>
      </c>
      <c r="B321" s="3">
        <v>3.9370000000000002E-2</v>
      </c>
    </row>
    <row r="322" spans="1:2" ht="15" customHeight="1">
      <c r="A322" s="83">
        <v>45155</v>
      </c>
      <c r="B322" s="3">
        <v>0</v>
      </c>
    </row>
    <row r="323" spans="1:2" ht="15" customHeight="1">
      <c r="A323" s="83">
        <v>45156</v>
      </c>
      <c r="B323" s="3">
        <v>0.11811000000000001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0</v>
      </c>
    </row>
    <row r="326" spans="1:2" ht="15" customHeight="1">
      <c r="A326" s="83">
        <v>45159</v>
      </c>
      <c r="B326" s="3">
        <v>0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0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0.27559</v>
      </c>
    </row>
    <row r="337" spans="1:2" ht="15" customHeight="1">
      <c r="A337" s="83">
        <v>45170</v>
      </c>
      <c r="B337" s="3">
        <v>0.15748000000000001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0.43307000000000001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>
        <v>0</v>
      </c>
    </row>
    <row r="351" spans="1:2" ht="15" customHeight="1">
      <c r="A351" s="83">
        <v>45184</v>
      </c>
      <c r="B351" s="3">
        <v>0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9.7243899999999979</v>
      </c>
      <c r="C367" s="94">
        <f>SUM(B260:B366)</f>
        <v>1.1811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F892-F4EB-478E-9F5C-10258B954F8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0.11811000000000001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3.9370000000000002E-2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0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</v>
      </c>
    </row>
    <row r="71" spans="1:2" ht="15" customHeight="1">
      <c r="A71" s="83">
        <v>44540</v>
      </c>
      <c r="B71" s="3">
        <v>0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7.8740000000000004E-2</v>
      </c>
    </row>
    <row r="76" spans="1:2" ht="15" customHeight="1">
      <c r="A76" s="83">
        <v>44545</v>
      </c>
      <c r="B76" s="3">
        <v>7.8740000000000004E-2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0</v>
      </c>
    </row>
    <row r="85" spans="1:2" ht="15" customHeight="1">
      <c r="A85" s="83">
        <v>44554</v>
      </c>
      <c r="B85" s="3">
        <v>1.3385800000000001</v>
      </c>
    </row>
    <row r="86" spans="1:2" ht="15" customHeight="1">
      <c r="A86" s="83">
        <v>44555</v>
      </c>
      <c r="B86" s="3">
        <v>0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3.9370000000000002E-2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0</v>
      </c>
    </row>
    <row r="92" spans="1:2" ht="15" customHeight="1">
      <c r="A92" s="83">
        <v>44561</v>
      </c>
      <c r="B92" s="3">
        <v>3.9370000000000002E-2</v>
      </c>
    </row>
    <row r="93" spans="1:2" ht="15" customHeight="1">
      <c r="A93" s="83">
        <v>44562</v>
      </c>
      <c r="B93" s="3">
        <v>0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3.9370000000000002E-2</v>
      </c>
    </row>
    <row r="115" spans="1:2" ht="15" customHeight="1">
      <c r="A115" s="83">
        <v>44584</v>
      </c>
      <c r="B115" s="3">
        <v>0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0.35432999999999998</v>
      </c>
    </row>
    <row r="147" spans="1:2" ht="15" customHeight="1">
      <c r="A147" s="83">
        <v>44616</v>
      </c>
      <c r="B147" s="3">
        <v>0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0</v>
      </c>
    </row>
    <row r="157" spans="1:2" ht="15" customHeight="1">
      <c r="A157" s="83">
        <v>44625</v>
      </c>
      <c r="B157" s="3">
        <v>0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7.8740000000000004E-2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3.9370000000000002E-2</v>
      </c>
    </row>
    <row r="268" spans="1:2" ht="15" customHeight="1">
      <c r="A268" s="83">
        <v>44736</v>
      </c>
      <c r="B268" s="3">
        <v>3.9370000000000002E-2</v>
      </c>
    </row>
    <row r="269" spans="1:2" ht="15" customHeight="1">
      <c r="A269" s="83">
        <v>44737</v>
      </c>
      <c r="B269" s="3">
        <v>7.8740000000000004E-2</v>
      </c>
    </row>
    <row r="270" spans="1:2" ht="15" customHeight="1">
      <c r="A270" s="83">
        <v>44738</v>
      </c>
      <c r="B270" s="3">
        <v>0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</v>
      </c>
    </row>
    <row r="274" spans="1:2" ht="15" customHeight="1">
      <c r="A274" s="83">
        <v>44742</v>
      </c>
      <c r="B274" s="3">
        <v>0</v>
      </c>
    </row>
    <row r="275" spans="1:2" ht="15" customHeight="1">
      <c r="A275" s="83">
        <v>44743</v>
      </c>
      <c r="B275" s="3">
        <v>0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3.9370000000000002E-2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</v>
      </c>
    </row>
    <row r="292" spans="1:2" ht="15" customHeight="1">
      <c r="A292" s="83">
        <v>44760</v>
      </c>
      <c r="B292" s="3">
        <v>0.19685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0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0.47244000000000003</v>
      </c>
    </row>
    <row r="300" spans="1:2" ht="15" customHeight="1">
      <c r="A300" s="83">
        <v>44768</v>
      </c>
      <c r="B300" s="3">
        <v>7.8740000000000004E-2</v>
      </c>
    </row>
    <row r="301" spans="1:2" ht="15" customHeight="1">
      <c r="A301" s="83">
        <v>44769</v>
      </c>
      <c r="B301" s="3">
        <v>3.9370000000000002E-2</v>
      </c>
    </row>
    <row r="302" spans="1:2" ht="15" customHeight="1">
      <c r="A302" s="83">
        <v>44770</v>
      </c>
      <c r="B302" s="3">
        <v>0</v>
      </c>
    </row>
    <row r="303" spans="1:2" ht="15" customHeight="1">
      <c r="A303" s="83">
        <v>44771</v>
      </c>
      <c r="B303" s="3">
        <v>0</v>
      </c>
    </row>
    <row r="304" spans="1:2" ht="15" customHeight="1">
      <c r="A304" s="83">
        <v>44772</v>
      </c>
      <c r="B304" s="3">
        <v>0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0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0.23622000000000001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0</v>
      </c>
    </row>
    <row r="315" spans="1:2" ht="15" customHeight="1">
      <c r="A315" s="83">
        <v>44783</v>
      </c>
      <c r="B315" s="3">
        <v>0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0.39369999999999999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0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</v>
      </c>
    </row>
    <row r="323" spans="1:2" ht="15" customHeight="1">
      <c r="A323" s="83">
        <v>44791</v>
      </c>
      <c r="B323" s="3">
        <v>0.94488000000000005</v>
      </c>
    </row>
    <row r="324" spans="1:2" ht="15" customHeight="1">
      <c r="A324" s="83">
        <v>44792</v>
      </c>
      <c r="B324" s="3">
        <v>0.27559</v>
      </c>
    </row>
    <row r="325" spans="1:2" ht="15" customHeight="1">
      <c r="A325" s="83">
        <v>44793</v>
      </c>
      <c r="B325" s="3">
        <v>0.59055000000000002</v>
      </c>
    </row>
    <row r="326" spans="1:2" ht="15" customHeight="1">
      <c r="A326" s="83">
        <v>44794</v>
      </c>
      <c r="B326" s="3">
        <v>0.15748000000000001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3.9370000000000002E-2</v>
      </c>
    </row>
    <row r="330" spans="1:2" ht="15" customHeight="1">
      <c r="A330" s="83">
        <v>44798</v>
      </c>
      <c r="B330" s="3">
        <v>0.15748000000000001</v>
      </c>
    </row>
    <row r="331" spans="1:2" ht="15" customHeight="1">
      <c r="A331" s="83">
        <v>44799</v>
      </c>
      <c r="B331" s="3">
        <v>0</v>
      </c>
    </row>
    <row r="332" spans="1:2" ht="15" customHeight="1">
      <c r="A332" s="83">
        <v>44800</v>
      </c>
      <c r="B332" s="3">
        <v>0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7.8740000000000004E-2</v>
      </c>
    </row>
    <row r="347" spans="1:2" ht="15" customHeight="1">
      <c r="A347" s="83">
        <v>44815</v>
      </c>
      <c r="B347" s="3">
        <v>0.27559</v>
      </c>
    </row>
    <row r="348" spans="1:2" ht="15" customHeight="1">
      <c r="A348" s="83">
        <v>44816</v>
      </c>
      <c r="B348" s="3">
        <v>0.23622000000000001</v>
      </c>
    </row>
    <row r="349" spans="1:2" ht="15" customHeight="1">
      <c r="A349" s="83">
        <v>44817</v>
      </c>
      <c r="B349" s="3">
        <v>0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0.55118</v>
      </c>
    </row>
    <row r="358" spans="1:3" ht="15" customHeight="1">
      <c r="A358" s="83">
        <v>44826</v>
      </c>
      <c r="B358" s="3">
        <v>0</v>
      </c>
    </row>
    <row r="359" spans="1:3" ht="15" customHeight="1">
      <c r="A359" s="83">
        <v>44827</v>
      </c>
      <c r="B359" s="3">
        <v>0.47244000000000003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7.5984099999999986</v>
      </c>
      <c r="C367" s="94">
        <f>SUM(B259:B366)</f>
        <v>5.3936900000000003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9E71-48CA-4C92-8F5C-0DF21C189FD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</v>
      </c>
    </row>
    <row r="40" spans="1:2" ht="15" customHeight="1">
      <c r="A40" s="83">
        <v>44144</v>
      </c>
      <c r="B40" s="3">
        <v>3.9370000000000002E-2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0.43307000000000001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3.9370000000000002E-2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3.9370000000000002E-2</v>
      </c>
    </row>
    <row r="114" spans="1:2" ht="15" customHeight="1">
      <c r="A114" s="83">
        <v>44218</v>
      </c>
      <c r="B114" s="3">
        <v>0.27559</v>
      </c>
    </row>
    <row r="115" spans="1:2" ht="15" customHeight="1">
      <c r="A115" s="83">
        <v>44219</v>
      </c>
      <c r="B115" s="3">
        <v>7.8740000000000004E-2</v>
      </c>
    </row>
    <row r="116" spans="1:2" ht="15" customHeight="1">
      <c r="A116" s="83">
        <v>44220</v>
      </c>
      <c r="B116" s="3">
        <v>0.51180999999999999</v>
      </c>
    </row>
    <row r="117" spans="1:2" ht="15" customHeight="1">
      <c r="A117" s="83">
        <v>44221</v>
      </c>
      <c r="B117" s="3">
        <v>0.43307000000000001</v>
      </c>
    </row>
    <row r="118" spans="1:2" ht="15" customHeight="1">
      <c r="A118" s="83">
        <v>44222</v>
      </c>
      <c r="B118" s="3">
        <v>7.8740000000000004E-2</v>
      </c>
    </row>
    <row r="119" spans="1:2" ht="15" customHeight="1">
      <c r="A119" s="83">
        <v>44223</v>
      </c>
      <c r="B119" s="3">
        <v>0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7.8740000000000004E-2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0</v>
      </c>
    </row>
    <row r="164" spans="1:2" ht="15" customHeight="1">
      <c r="A164" s="83">
        <v>44267</v>
      </c>
      <c r="B164" s="3">
        <v>7.8740000000000004E-2</v>
      </c>
    </row>
    <row r="165" spans="1:2" ht="15" customHeight="1">
      <c r="A165" s="83">
        <v>44268</v>
      </c>
      <c r="B165" s="3">
        <v>7.8740000000000004E-2</v>
      </c>
    </row>
    <row r="166" spans="1:2" ht="15" customHeight="1">
      <c r="A166" s="83">
        <v>44269</v>
      </c>
      <c r="B166" s="3">
        <v>0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0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0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0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7.8740000000000004E-2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1.10236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0.11811000000000001</v>
      </c>
    </row>
    <row r="289" spans="1:2" ht="15" customHeight="1">
      <c r="A289" s="83">
        <v>44392</v>
      </c>
      <c r="B289" s="3">
        <v>7.8740000000000004E-2</v>
      </c>
    </row>
    <row r="290" spans="1:2" ht="15" customHeight="1">
      <c r="A290" s="83">
        <v>44393</v>
      </c>
      <c r="B290" s="3">
        <v>0.35432999999999998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0.31496000000000002</v>
      </c>
    </row>
    <row r="298" spans="1:2" ht="15" customHeight="1">
      <c r="A298" s="83">
        <v>44401</v>
      </c>
      <c r="B298" s="3">
        <v>0.11811000000000001</v>
      </c>
    </row>
    <row r="299" spans="1:2" ht="15" customHeight="1">
      <c r="A299" s="83">
        <v>44402</v>
      </c>
      <c r="B299" s="3">
        <v>0.19685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0</v>
      </c>
    </row>
    <row r="304" spans="1:2" ht="15" customHeight="1">
      <c r="A304" s="83">
        <v>44407</v>
      </c>
      <c r="B304" s="3">
        <v>0</v>
      </c>
    </row>
    <row r="305" spans="1:2" ht="15" customHeight="1">
      <c r="A305" s="83">
        <v>44408</v>
      </c>
      <c r="B305" s="3">
        <v>0.23622000000000001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0</v>
      </c>
    </row>
    <row r="316" spans="1:2" ht="15" customHeight="1">
      <c r="A316" s="83">
        <v>44419</v>
      </c>
      <c r="B316" s="3">
        <v>0.15748000000000001</v>
      </c>
    </row>
    <row r="317" spans="1:2" ht="15" customHeight="1">
      <c r="A317" s="83">
        <v>44420</v>
      </c>
      <c r="B317" s="3">
        <v>0.59055000000000002</v>
      </c>
    </row>
    <row r="318" spans="1:2" ht="15" customHeight="1">
      <c r="A318" s="83">
        <v>44421</v>
      </c>
      <c r="B318" s="3">
        <v>0.31496000000000002</v>
      </c>
    </row>
    <row r="319" spans="1:2" ht="15" customHeight="1">
      <c r="A319" s="83">
        <v>44422</v>
      </c>
      <c r="B319" s="3">
        <v>0.19685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0</v>
      </c>
    </row>
    <row r="322" spans="1:2" ht="15" customHeight="1">
      <c r="A322" s="83">
        <v>44425</v>
      </c>
      <c r="B322" s="3">
        <v>0</v>
      </c>
    </row>
    <row r="323" spans="1:2" ht="15" customHeight="1">
      <c r="A323" s="83">
        <v>44426</v>
      </c>
      <c r="B323" s="3">
        <v>0.35432999999999998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0</v>
      </c>
    </row>
    <row r="336" spans="1:2" ht="15" customHeight="1">
      <c r="A336" s="83">
        <v>44439</v>
      </c>
      <c r="B336" s="3">
        <v>3.9370000000000002E-2</v>
      </c>
    </row>
    <row r="337" spans="1:2" ht="15" customHeight="1">
      <c r="A337" s="83">
        <v>44440</v>
      </c>
      <c r="B337" s="3">
        <v>3.9370000000000002E-2</v>
      </c>
    </row>
    <row r="338" spans="1:2" ht="15" customHeight="1">
      <c r="A338" s="83">
        <v>44441</v>
      </c>
      <c r="B338" s="3">
        <v>0.27559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0</v>
      </c>
    </row>
    <row r="362" spans="1:3" ht="15" customHeight="1">
      <c r="A362" s="83">
        <v>44465</v>
      </c>
      <c r="B362" s="3">
        <v>0.31496000000000002</v>
      </c>
    </row>
    <row r="363" spans="1:3" ht="15" customHeight="1">
      <c r="A363" s="83">
        <v>44466</v>
      </c>
      <c r="B363" s="3">
        <v>0</v>
      </c>
    </row>
    <row r="364" spans="1:3" ht="15" customHeight="1">
      <c r="A364" s="83">
        <v>44467</v>
      </c>
      <c r="B364" s="3">
        <v>0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0.11811000000000001</v>
      </c>
    </row>
    <row r="367" spans="1:3">
      <c r="A367" s="93"/>
      <c r="B367" s="94">
        <f>SUM(B1:B366)</f>
        <v>7.1653400000000005</v>
      </c>
      <c r="C367" s="94">
        <f>SUM(B261:B366)</f>
        <v>4.9999899999999995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 t="s">
        <v>91</v>
      </c>
    </row>
    <row r="18" spans="1:2" ht="15" customHeight="1">
      <c r="A18" s="83">
        <v>43756</v>
      </c>
      <c r="B18" s="3" t="s">
        <v>91</v>
      </c>
    </row>
    <row r="19" spans="1:2" ht="15" customHeight="1">
      <c r="A19" s="83">
        <v>43757</v>
      </c>
      <c r="B19" s="3" t="s">
        <v>91</v>
      </c>
    </row>
    <row r="20" spans="1:2" ht="15" customHeight="1">
      <c r="A20" s="83">
        <v>43758</v>
      </c>
      <c r="B20" s="3" t="s">
        <v>91</v>
      </c>
    </row>
    <row r="21" spans="1:2" ht="15" customHeight="1">
      <c r="A21" s="83">
        <v>43759</v>
      </c>
      <c r="B21" s="3" t="s">
        <v>91</v>
      </c>
    </row>
    <row r="22" spans="1:2" ht="15" customHeight="1">
      <c r="A22" s="83">
        <v>43760</v>
      </c>
      <c r="B22" s="3" t="s">
        <v>91</v>
      </c>
    </row>
    <row r="23" spans="1:2" ht="15" customHeight="1">
      <c r="A23" s="83">
        <v>43761</v>
      </c>
      <c r="B23" s="3" t="s">
        <v>91</v>
      </c>
    </row>
    <row r="24" spans="1:2" ht="15" customHeight="1">
      <c r="A24" s="83">
        <v>43762</v>
      </c>
      <c r="B24" s="3" t="s">
        <v>91</v>
      </c>
    </row>
    <row r="25" spans="1:2" ht="15" customHeight="1">
      <c r="A25" s="83">
        <v>43763</v>
      </c>
      <c r="B25" s="3" t="s">
        <v>91</v>
      </c>
    </row>
    <row r="26" spans="1:2" ht="15" customHeight="1">
      <c r="A26" s="83">
        <v>43764</v>
      </c>
      <c r="B26" s="3" t="s">
        <v>91</v>
      </c>
    </row>
    <row r="27" spans="1:2" ht="15" customHeight="1">
      <c r="A27" s="83">
        <v>43765</v>
      </c>
      <c r="B27" s="3" t="s">
        <v>91</v>
      </c>
    </row>
    <row r="28" spans="1:2" ht="15" customHeight="1">
      <c r="A28" s="83">
        <v>43766</v>
      </c>
      <c r="B28" s="3" t="s">
        <v>91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0.35432999999999998</v>
      </c>
    </row>
    <row r="51" spans="1:2" ht="15" customHeight="1">
      <c r="A51" s="83">
        <v>43789</v>
      </c>
      <c r="B51" s="3">
        <v>1.0629900000000001</v>
      </c>
    </row>
    <row r="52" spans="1:2" ht="15" customHeight="1">
      <c r="A52" s="83">
        <v>43790</v>
      </c>
      <c r="B52" s="3">
        <v>1.4960599999999999</v>
      </c>
    </row>
    <row r="53" spans="1:2" ht="15" customHeight="1">
      <c r="A53" s="83">
        <v>43791</v>
      </c>
      <c r="B53" s="3">
        <v>0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7.8740000000000004E-2</v>
      </c>
    </row>
    <row r="60" spans="1:2" ht="15" customHeight="1">
      <c r="A60" s="83">
        <v>43798</v>
      </c>
      <c r="B60" s="3">
        <v>0.90551000000000004</v>
      </c>
    </row>
    <row r="61" spans="1:2" ht="15" customHeight="1">
      <c r="A61" s="83">
        <v>43799</v>
      </c>
      <c r="B61" s="3">
        <v>0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0.27559</v>
      </c>
    </row>
    <row r="69" spans="1:2" ht="15" customHeight="1">
      <c r="A69" s="83">
        <v>43807</v>
      </c>
      <c r="B69" s="3">
        <v>7.8740000000000004E-2</v>
      </c>
    </row>
    <row r="70" spans="1:2" ht="15" customHeight="1">
      <c r="A70" s="83">
        <v>43808</v>
      </c>
      <c r="B70" s="3">
        <v>7.8740000000000004E-2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 t="s">
        <v>91</v>
      </c>
    </row>
    <row r="77" spans="1:2" ht="15" customHeight="1">
      <c r="A77" s="83">
        <v>43815</v>
      </c>
      <c r="B77" s="3" t="s">
        <v>91</v>
      </c>
    </row>
    <row r="78" spans="1:2" ht="15" customHeight="1">
      <c r="A78" s="83">
        <v>43816</v>
      </c>
      <c r="B78" s="3" t="s">
        <v>91</v>
      </c>
    </row>
    <row r="79" spans="1:2" ht="15" customHeight="1">
      <c r="A79" s="83">
        <v>43817</v>
      </c>
      <c r="B79" s="3" t="s">
        <v>91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3.9370000000000002E-2</v>
      </c>
    </row>
    <row r="85" spans="1:2" ht="15" customHeight="1">
      <c r="A85" s="83">
        <v>43823</v>
      </c>
      <c r="B85" s="3">
        <v>0.70865999999999996</v>
      </c>
    </row>
    <row r="86" spans="1:2" ht="15" customHeight="1">
      <c r="A86" s="83">
        <v>43824</v>
      </c>
      <c r="B86" s="3">
        <v>7.8740000000000004E-2</v>
      </c>
    </row>
    <row r="87" spans="1:2" ht="15" customHeight="1">
      <c r="A87" s="83">
        <v>43825</v>
      </c>
      <c r="B87" s="3">
        <v>0</v>
      </c>
    </row>
    <row r="88" spans="1:2" ht="15" customHeight="1">
      <c r="A88" s="83">
        <v>43826</v>
      </c>
      <c r="B88" s="3">
        <v>0.19685</v>
      </c>
    </row>
    <row r="89" spans="1:2" ht="15" customHeight="1">
      <c r="A89" s="83">
        <v>43827</v>
      </c>
      <c r="B89" s="3">
        <v>0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0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0.19685</v>
      </c>
    </row>
    <row r="134" spans="1:2" ht="15" customHeight="1">
      <c r="A134" s="83">
        <v>43872</v>
      </c>
      <c r="B134" s="3">
        <v>0.70865999999999996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0.74802999999999997</v>
      </c>
    </row>
    <row r="146" spans="1:2" ht="15" customHeight="1">
      <c r="A146" s="83">
        <v>43884</v>
      </c>
      <c r="B146" s="3">
        <v>0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3.9370000000000002E-2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0.15748000000000001</v>
      </c>
    </row>
    <row r="163" spans="1:2" ht="15" customHeight="1">
      <c r="A163" s="83">
        <v>43901</v>
      </c>
      <c r="B163" s="3">
        <v>0.51180999999999999</v>
      </c>
    </row>
    <row r="164" spans="1:2" ht="15" customHeight="1">
      <c r="A164" s="83">
        <v>43902</v>
      </c>
      <c r="B164" s="3">
        <v>0.70865999999999996</v>
      </c>
    </row>
    <row r="165" spans="1:2" ht="15" customHeight="1">
      <c r="A165" s="83">
        <v>43903</v>
      </c>
      <c r="B165" s="3">
        <v>0.27559</v>
      </c>
    </row>
    <row r="166" spans="1:2" ht="15" customHeight="1">
      <c r="A166" s="83">
        <v>43904</v>
      </c>
      <c r="B166" s="3">
        <v>0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0.86614000000000002</v>
      </c>
    </row>
    <row r="171" spans="1:2" ht="15" customHeight="1">
      <c r="A171" s="83">
        <v>43909</v>
      </c>
      <c r="B171" s="3">
        <v>3.9370000000000002E-2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0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0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0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7.8740000000000004E-2</v>
      </c>
    </row>
    <row r="298" spans="1:2" ht="15" customHeight="1">
      <c r="A298" s="83">
        <v>44036</v>
      </c>
      <c r="B298" s="3">
        <v>0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0.35432999999999998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0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0.15748000000000001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3.9370000000000002E-2</v>
      </c>
    </row>
    <row r="335" spans="1:2" ht="15" customHeight="1">
      <c r="A335" s="83">
        <v>44073</v>
      </c>
      <c r="B335" s="3">
        <v>0.70865999999999996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10.944859999999997</v>
      </c>
      <c r="C367" s="94">
        <f>SUM(B260:B366)</f>
        <v>1.3385799999999999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>
        <v>3.9370000000000002E-2</v>
      </c>
    </row>
    <row r="2" spans="1:2" ht="15" customHeight="1">
      <c r="A2" s="83">
        <v>43375</v>
      </c>
      <c r="B2" s="3">
        <v>2.0866099999999999</v>
      </c>
    </row>
    <row r="3" spans="1:2" ht="15" customHeight="1">
      <c r="A3" s="83">
        <v>43376</v>
      </c>
      <c r="B3" s="3">
        <v>0.51180999999999999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0</v>
      </c>
    </row>
    <row r="7" spans="1:2" ht="15" customHeight="1">
      <c r="A7" s="83">
        <v>43380</v>
      </c>
      <c r="B7" s="3">
        <v>0.39369999999999999</v>
      </c>
    </row>
    <row r="8" spans="1:2" ht="15" customHeight="1">
      <c r="A8" s="83">
        <v>43381</v>
      </c>
      <c r="B8" s="3">
        <v>0.11811000000000001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0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0.51180999999999999</v>
      </c>
    </row>
    <row r="14" spans="1:2" ht="15" customHeight="1">
      <c r="A14" s="83">
        <v>43387</v>
      </c>
      <c r="B14" s="3">
        <v>0.19685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0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0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0.15748000000000001</v>
      </c>
    </row>
    <row r="61" spans="1:2" ht="15" customHeight="1">
      <c r="A61" s="83">
        <v>43434</v>
      </c>
      <c r="B61" s="3">
        <v>0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0.11811000000000001</v>
      </c>
    </row>
    <row r="68" spans="1:2" ht="15" customHeight="1">
      <c r="A68" s="83">
        <v>43441</v>
      </c>
      <c r="B68" s="3">
        <v>0.19685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0.11811000000000001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0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7.8740000000000004E-2</v>
      </c>
    </row>
    <row r="98" spans="1:2" ht="15" customHeight="1">
      <c r="A98" s="83">
        <v>43471</v>
      </c>
      <c r="B98" s="3">
        <v>0.55118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7.8740000000000004E-2</v>
      </c>
    </row>
    <row r="105" spans="1:2" ht="15" customHeight="1">
      <c r="A105" s="83">
        <v>43478</v>
      </c>
      <c r="B105" s="3">
        <v>3.9370000000000002E-2</v>
      </c>
    </row>
    <row r="106" spans="1:2" ht="15" customHeight="1">
      <c r="A106" s="83">
        <v>43479</v>
      </c>
      <c r="B106" s="3">
        <v>7.8740000000000004E-2</v>
      </c>
    </row>
    <row r="107" spans="1:2" ht="15" customHeight="1">
      <c r="A107" s="83">
        <v>43480</v>
      </c>
      <c r="B107" s="3">
        <v>0.86614000000000002</v>
      </c>
    </row>
    <row r="108" spans="1:2" ht="15" customHeight="1">
      <c r="A108" s="83">
        <v>43481</v>
      </c>
      <c r="B108" s="3">
        <v>0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0</v>
      </c>
    </row>
    <row r="126" spans="1:2" ht="15" customHeight="1">
      <c r="A126" s="83">
        <v>43499</v>
      </c>
      <c r="B126" s="3">
        <v>0.15748000000000001</v>
      </c>
    </row>
    <row r="127" spans="1:2" ht="15" customHeight="1">
      <c r="A127" s="83">
        <v>43500</v>
      </c>
      <c r="B127" s="3">
        <v>3.9370000000000002E-2</v>
      </c>
    </row>
    <row r="128" spans="1:2" ht="15" customHeight="1">
      <c r="A128" s="83">
        <v>43501</v>
      </c>
      <c r="B128" s="3">
        <v>0.51180999999999999</v>
      </c>
    </row>
    <row r="129" spans="1:2" ht="15" customHeight="1">
      <c r="A129" s="83">
        <v>43502</v>
      </c>
      <c r="B129" s="3">
        <v>0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0.86614000000000002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0.19685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0.78739999999999999</v>
      </c>
    </row>
    <row r="145" spans="1:2" ht="15" customHeight="1">
      <c r="A145" s="83">
        <v>43518</v>
      </c>
      <c r="B145" s="3">
        <v>0.35432999999999998</v>
      </c>
    </row>
    <row r="146" spans="1:2" ht="15" customHeight="1">
      <c r="A146" s="83">
        <v>43519</v>
      </c>
      <c r="B146" s="3">
        <v>0</v>
      </c>
    </row>
    <row r="147" spans="1:2" ht="15" customHeight="1">
      <c r="A147" s="83">
        <v>43520</v>
      </c>
      <c r="B147" s="3">
        <v>0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7.8740000000000004E-2</v>
      </c>
    </row>
    <row r="164" spans="1:2" ht="15" customHeight="1">
      <c r="A164" s="83">
        <v>43536</v>
      </c>
      <c r="B164" s="3">
        <v>0.31496000000000002</v>
      </c>
    </row>
    <row r="165" spans="1:2" ht="15" customHeight="1">
      <c r="A165" s="83">
        <v>43537</v>
      </c>
      <c r="B165" s="3">
        <v>0.11811000000000001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0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3.9370000000000002E-2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7.8740000000000004E-2</v>
      </c>
    </row>
    <row r="213" spans="1:2" ht="15" customHeight="1">
      <c r="A213" s="83">
        <v>43585</v>
      </c>
      <c r="B213" s="3">
        <v>0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0.19685</v>
      </c>
    </row>
    <row r="221" spans="1:2" ht="15" customHeight="1">
      <c r="A221" s="83">
        <v>43593</v>
      </c>
      <c r="B221" s="3">
        <v>0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0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3.9370000000000002E-2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0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0.35432999999999998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0</v>
      </c>
    </row>
    <row r="305" spans="1:2" ht="15" customHeight="1">
      <c r="A305" s="83">
        <v>43677</v>
      </c>
      <c r="B305" s="3">
        <v>3.9370000000000002E-2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0</v>
      </c>
    </row>
    <row r="308" spans="1:2" ht="15" customHeight="1">
      <c r="A308" s="83">
        <v>43680</v>
      </c>
      <c r="B308" s="3">
        <v>0</v>
      </c>
    </row>
    <row r="309" spans="1:2" ht="15" customHeight="1">
      <c r="A309" s="83">
        <v>43681</v>
      </c>
      <c r="B309" s="3">
        <v>0</v>
      </c>
    </row>
    <row r="310" spans="1:2" ht="15" customHeight="1">
      <c r="A310" s="83">
        <v>43682</v>
      </c>
      <c r="B310" s="3">
        <v>0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0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0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0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2.59842</v>
      </c>
    </row>
    <row r="360" spans="1:3" ht="15" customHeight="1">
      <c r="A360" s="83">
        <v>43732</v>
      </c>
      <c r="B360" s="3">
        <v>0.27559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7.8740000000000004E-2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13.267689999999993</v>
      </c>
      <c r="C367" s="94">
        <f>SUM(B260:B366)</f>
        <v>3.3464499999999999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0.31496000000000002</v>
      </c>
    </row>
    <row r="102" spans="1:2" ht="15" customHeight="1">
      <c r="A102" s="83">
        <v>43110</v>
      </c>
      <c r="B102" s="3">
        <v>0.15748000000000001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0</v>
      </c>
    </row>
    <row r="113" spans="1:2" ht="15" customHeight="1">
      <c r="A113" s="83">
        <v>43121</v>
      </c>
      <c r="B113" s="3">
        <v>0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</v>
      </c>
    </row>
    <row r="136" spans="1:2" ht="15" customHeight="1">
      <c r="A136" s="83">
        <v>43144</v>
      </c>
      <c r="B136" s="3">
        <v>3.9370000000000002E-2</v>
      </c>
    </row>
    <row r="137" spans="1:2" ht="15" customHeight="1">
      <c r="A137" s="83">
        <v>43145</v>
      </c>
      <c r="B137" s="3">
        <v>0.27559</v>
      </c>
    </row>
    <row r="138" spans="1:2" ht="15" customHeight="1">
      <c r="A138" s="83">
        <v>43146</v>
      </c>
      <c r="B138" s="3">
        <v>3.9370000000000002E-2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0.27559</v>
      </c>
    </row>
    <row r="151" spans="1:2" ht="15" customHeight="1">
      <c r="A151" s="83">
        <v>43159</v>
      </c>
      <c r="B151" s="3">
        <v>0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0</v>
      </c>
    </row>
    <row r="163" spans="1:2" ht="15" customHeight="1">
      <c r="A163" s="83">
        <v>43170</v>
      </c>
      <c r="B163" s="3">
        <v>0.39369999999999999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0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0</v>
      </c>
    </row>
    <row r="215" spans="1:2" ht="15" customHeight="1">
      <c r="A215" s="83">
        <v>43222</v>
      </c>
      <c r="B215" s="3">
        <v>7.8740000000000004E-2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0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0</v>
      </c>
    </row>
    <row r="283" spans="1:2" ht="15" customHeight="1">
      <c r="A283" s="83">
        <v>43290</v>
      </c>
      <c r="B283" s="3">
        <v>0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0.62992000000000004</v>
      </c>
    </row>
    <row r="286" spans="1:2" ht="15" customHeight="1">
      <c r="A286" s="83">
        <v>43293</v>
      </c>
      <c r="B286" s="3">
        <v>3.9370000000000002E-2</v>
      </c>
    </row>
    <row r="287" spans="1:2" ht="15" customHeight="1">
      <c r="A287" s="83">
        <v>43294</v>
      </c>
      <c r="B287" s="3">
        <v>0</v>
      </c>
    </row>
    <row r="288" spans="1:2" ht="15" customHeight="1">
      <c r="A288" s="83">
        <v>43295</v>
      </c>
      <c r="B288" s="3">
        <v>0</v>
      </c>
    </row>
    <row r="289" spans="1:2" ht="15" customHeight="1">
      <c r="A289" s="83">
        <v>43296</v>
      </c>
      <c r="B289" s="3">
        <v>0</v>
      </c>
    </row>
    <row r="290" spans="1:2" ht="15" customHeight="1">
      <c r="A290" s="83">
        <v>43297</v>
      </c>
      <c r="B290" s="3">
        <v>0</v>
      </c>
    </row>
    <row r="291" spans="1:2" ht="15" customHeight="1">
      <c r="A291" s="83">
        <v>43298</v>
      </c>
      <c r="B291" s="3">
        <v>0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</v>
      </c>
    </row>
    <row r="301" spans="1:2" ht="15" customHeight="1">
      <c r="A301" s="83">
        <v>43308</v>
      </c>
      <c r="B301" s="3">
        <v>0</v>
      </c>
    </row>
    <row r="302" spans="1:2" ht="15" customHeight="1">
      <c r="A302" s="83">
        <v>43309</v>
      </c>
      <c r="B302" s="3">
        <v>0.47244000000000003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1.29921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</v>
      </c>
    </row>
    <row r="307" spans="1:2" ht="15" customHeight="1">
      <c r="A307" s="83">
        <v>43314</v>
      </c>
      <c r="B307" s="3">
        <v>0.94488000000000005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7.8740000000000004E-2</v>
      </c>
    </row>
    <row r="314" spans="1:2" ht="15" customHeight="1">
      <c r="A314" s="83">
        <v>43321</v>
      </c>
      <c r="B314" s="3">
        <v>0.19685</v>
      </c>
    </row>
    <row r="315" spans="1:2" ht="15" customHeight="1">
      <c r="A315" s="83">
        <v>43322</v>
      </c>
      <c r="B315" s="3">
        <v>0</v>
      </c>
    </row>
    <row r="316" spans="1:2" ht="15" customHeight="1">
      <c r="A316" s="83">
        <v>43323</v>
      </c>
      <c r="B316" s="3">
        <v>3.9370000000000002E-2</v>
      </c>
    </row>
    <row r="317" spans="1:2" ht="15" customHeight="1">
      <c r="A317" s="83">
        <v>43324</v>
      </c>
      <c r="B317" s="3">
        <v>3.9370000000000002E-2</v>
      </c>
    </row>
    <row r="318" spans="1:2" ht="15" customHeight="1">
      <c r="A318" s="83">
        <v>43325</v>
      </c>
      <c r="B318" s="3">
        <v>0</v>
      </c>
    </row>
    <row r="319" spans="1:2" ht="15" customHeight="1">
      <c r="A319" s="83">
        <v>43326</v>
      </c>
      <c r="B319" s="3">
        <v>0.15748000000000001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0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7.8740000000000004E-2</v>
      </c>
    </row>
    <row r="327" spans="1:2" ht="15" customHeight="1">
      <c r="A327" s="83">
        <v>43334</v>
      </c>
      <c r="B327" s="3">
        <v>0</v>
      </c>
    </row>
    <row r="328" spans="1:2" ht="15" customHeight="1">
      <c r="A328" s="83">
        <v>43335</v>
      </c>
      <c r="B328" s="3">
        <v>0.15748000000000001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0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0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5.7086499999999996</v>
      </c>
      <c r="C367" s="94">
        <f>SUM(B259:B366)</f>
        <v>4.1338499999999998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0.11811000000000001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0.15748000000000001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0.31496000000000002</v>
      </c>
    </row>
    <row r="52" spans="1:2" ht="15" customHeight="1">
      <c r="A52" s="83">
        <v>42695</v>
      </c>
      <c r="B52" s="3">
        <v>0.35432999999999998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0.15748000000000001</v>
      </c>
    </row>
    <row r="59" spans="1:2" ht="15" customHeight="1">
      <c r="A59" s="83">
        <v>42702</v>
      </c>
      <c r="B59" s="3">
        <v>0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7.8740000000000004E-2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0.11811000000000001</v>
      </c>
    </row>
    <row r="83" spans="1:2" ht="15" customHeight="1">
      <c r="A83" s="83">
        <v>42726</v>
      </c>
      <c r="B83" s="3">
        <v>0.86614000000000002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0.35432999999999998</v>
      </c>
    </row>
    <row r="86" spans="1:2" ht="15" customHeight="1">
      <c r="A86" s="83">
        <v>42729</v>
      </c>
      <c r="B86" s="3">
        <v>0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0.59055000000000002</v>
      </c>
    </row>
    <row r="92" spans="1:2" ht="15" customHeight="1">
      <c r="A92" s="83">
        <v>42735</v>
      </c>
      <c r="B92" s="3">
        <v>0.15748000000000001</v>
      </c>
    </row>
    <row r="93" spans="1:2" ht="15" customHeight="1">
      <c r="A93" s="83">
        <v>42736</v>
      </c>
      <c r="B93" s="3">
        <v>0.51180999999999999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</v>
      </c>
    </row>
    <row r="107" spans="1:2" ht="15" customHeight="1">
      <c r="A107" s="83">
        <v>42750</v>
      </c>
      <c r="B107" s="3">
        <v>3.9370000000000002E-2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0.15748000000000001</v>
      </c>
    </row>
    <row r="112" spans="1:2" ht="15" customHeight="1">
      <c r="A112" s="83">
        <v>42755</v>
      </c>
      <c r="B112" s="3">
        <v>0.59055000000000002</v>
      </c>
    </row>
    <row r="113" spans="1:2" ht="15" customHeight="1">
      <c r="A113" s="83">
        <v>42756</v>
      </c>
      <c r="B113" s="3">
        <v>7.8740000000000004E-2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0.23622000000000001</v>
      </c>
    </row>
    <row r="116" spans="1:2" ht="15" customHeight="1">
      <c r="A116" s="83">
        <v>42759</v>
      </c>
      <c r="B116" s="3">
        <v>3.9370000000000002E-2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0.66929000000000005</v>
      </c>
    </row>
    <row r="142" spans="1:2" ht="15" customHeight="1">
      <c r="A142" s="83">
        <v>42785</v>
      </c>
      <c r="B142" s="3">
        <v>0.31496000000000002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0.90551000000000004</v>
      </c>
    </row>
    <row r="151" spans="1:2" ht="15" customHeight="1">
      <c r="A151" s="83">
        <v>42794</v>
      </c>
      <c r="B151" s="3">
        <v>0.59055000000000002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</v>
      </c>
    </row>
    <row r="175" spans="1:2" ht="15" customHeight="1">
      <c r="A175" s="83">
        <v>42817</v>
      </c>
      <c r="B175" s="3">
        <v>7.8740000000000004E-2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0.11811000000000001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7.8740000000000004E-2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</v>
      </c>
    </row>
    <row r="285" spans="1:2" ht="15" customHeight="1">
      <c r="A285" s="83">
        <v>42927</v>
      </c>
      <c r="B285" s="3">
        <v>0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7.8740000000000004E-2</v>
      </c>
    </row>
    <row r="288" spans="1:2" ht="15" customHeight="1">
      <c r="A288" s="83">
        <v>42930</v>
      </c>
      <c r="B288" s="3">
        <v>0.94488000000000005</v>
      </c>
    </row>
    <row r="289" spans="1:2" ht="15" customHeight="1">
      <c r="A289" s="83">
        <v>42931</v>
      </c>
      <c r="B289" s="3">
        <v>3.9370000000000002E-2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3.9370000000000002E-2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0.19685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0.11811000000000001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0.19685</v>
      </c>
    </row>
    <row r="304" spans="1:2" ht="15" customHeight="1">
      <c r="A304" s="83">
        <v>42946</v>
      </c>
      <c r="B304" s="3">
        <v>3.9370000000000002E-2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3.9370000000000002E-2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3.9370000000000002E-2</v>
      </c>
    </row>
    <row r="318" spans="1:2" ht="15" customHeight="1">
      <c r="A318" s="83">
        <v>42960</v>
      </c>
      <c r="B318" s="3">
        <v>3.9370000000000002E-2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9.4487999999999985</v>
      </c>
      <c r="C367" s="94">
        <f>SUM(B260:B366)</f>
        <v>1.7716499999999993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7.8740000000000004E-2</v>
      </c>
    </row>
    <row r="5" spans="1:2" ht="15" customHeight="1">
      <c r="A5" s="83">
        <v>42282</v>
      </c>
      <c r="B5" s="3">
        <v>0</v>
      </c>
    </row>
    <row r="6" spans="1:2" ht="15" customHeight="1">
      <c r="A6" s="83">
        <v>42283</v>
      </c>
      <c r="B6" s="3">
        <v>0.43307000000000001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3.9370000000000002E-2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7.8740000000000004E-2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0.47244000000000003</v>
      </c>
    </row>
    <row r="21" spans="1:2" ht="15" customHeight="1">
      <c r="A21" s="83">
        <v>42298</v>
      </c>
      <c r="B21" s="3">
        <v>7.8740000000000004E-2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0.23622000000000001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</v>
      </c>
    </row>
    <row r="35" spans="1:2" ht="15" customHeight="1">
      <c r="A35" s="83">
        <v>42312</v>
      </c>
      <c r="B35" s="3">
        <v>0.15748000000000001</v>
      </c>
    </row>
    <row r="36" spans="1:2" ht="15" customHeight="1">
      <c r="A36" s="83">
        <v>42313</v>
      </c>
      <c r="B36" s="3">
        <v>0</v>
      </c>
    </row>
    <row r="37" spans="1:2" ht="15" customHeight="1">
      <c r="A37" s="83">
        <v>42314</v>
      </c>
      <c r="B37" s="3">
        <v>3.9370000000000002E-2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0.43307000000000001</v>
      </c>
    </row>
    <row r="47" spans="1:2" ht="15" customHeight="1">
      <c r="A47" s="83">
        <v>42324</v>
      </c>
      <c r="B47" s="3">
        <v>0.11811000000000001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0.11811000000000001</v>
      </c>
    </row>
    <row r="76" spans="1:2" ht="15" customHeight="1">
      <c r="A76" s="83">
        <v>42353</v>
      </c>
      <c r="B76" s="3">
        <v>0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3.9370000000000002E-2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7.8740000000000004E-2</v>
      </c>
    </row>
    <row r="97" spans="1:2" ht="15" customHeight="1">
      <c r="A97" s="83">
        <v>42374</v>
      </c>
      <c r="B97" s="3">
        <v>0.51180999999999999</v>
      </c>
    </row>
    <row r="98" spans="1:2" ht="15" customHeight="1">
      <c r="A98" s="83">
        <v>42375</v>
      </c>
      <c r="B98" s="3">
        <v>0.59055000000000002</v>
      </c>
    </row>
    <row r="99" spans="1:2" ht="15" customHeight="1">
      <c r="A99" s="83">
        <v>42376</v>
      </c>
      <c r="B99" s="3">
        <v>0.23622000000000001</v>
      </c>
    </row>
    <row r="100" spans="1:2" ht="15" customHeight="1">
      <c r="A100" s="83">
        <v>42377</v>
      </c>
      <c r="B100" s="3">
        <v>0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3.9370000000000002E-2</v>
      </c>
    </row>
    <row r="124" spans="1:2" ht="15" customHeight="1">
      <c r="A124" s="83">
        <v>42401</v>
      </c>
      <c r="B124" s="3">
        <v>0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7.8740000000000004E-2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0.39369999999999999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0.19685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0.23622000000000001</v>
      </c>
    </row>
    <row r="220" spans="1:2" ht="15" customHeight="1">
      <c r="A220" s="83">
        <v>42497</v>
      </c>
      <c r="B220" s="3">
        <v>0</v>
      </c>
    </row>
    <row r="221" spans="1:2" ht="15" customHeight="1">
      <c r="A221" s="83">
        <v>42498</v>
      </c>
      <c r="B221" s="3">
        <v>0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0.11811000000000001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</v>
      </c>
    </row>
    <row r="276" spans="1:2" ht="15" customHeight="1">
      <c r="A276" s="83">
        <v>42553</v>
      </c>
      <c r="B276" s="3">
        <v>0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0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0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0.70865999999999996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0.47244000000000003</v>
      </c>
    </row>
    <row r="308" spans="1:2" ht="15" customHeight="1">
      <c r="A308" s="83">
        <v>42585</v>
      </c>
      <c r="B308" s="3">
        <v>0.59055000000000002</v>
      </c>
    </row>
    <row r="309" spans="1:2" ht="15" customHeight="1">
      <c r="A309" s="83">
        <v>42586</v>
      </c>
      <c r="B309" s="3">
        <v>7.8740000000000004E-2</v>
      </c>
    </row>
    <row r="310" spans="1:2" ht="15" customHeight="1">
      <c r="A310" s="83">
        <v>42587</v>
      </c>
      <c r="B310" s="3">
        <v>0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3.9370000000000002E-2</v>
      </c>
    </row>
    <row r="315" spans="1:2" ht="15" customHeight="1">
      <c r="A315" s="83">
        <v>42592</v>
      </c>
      <c r="B315" s="3">
        <v>0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>
        <v>0.23622000000000001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0.11811000000000001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</v>
      </c>
    </row>
    <row r="328" spans="1:2" ht="15" customHeight="1">
      <c r="A328" s="83">
        <v>42605</v>
      </c>
      <c r="B328" s="3">
        <v>7.8740000000000004E-2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0</v>
      </c>
    </row>
    <row r="332" spans="1:2" ht="15" customHeight="1">
      <c r="A332" s="83">
        <v>42609</v>
      </c>
      <c r="B332" s="3">
        <v>0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0.62992000000000004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0.31496000000000002</v>
      </c>
    </row>
    <row r="365" spans="1:3" ht="15" customHeight="1">
      <c r="A365" s="83">
        <v>42642</v>
      </c>
      <c r="B365" s="3">
        <v>3.9370000000000002E-2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8.11022</v>
      </c>
      <c r="C367" s="94">
        <f>SUM(B259:B366)</f>
        <v>3.4251899999999997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3.9370000000000002E-2</v>
      </c>
    </row>
    <row r="9" spans="1:2" ht="15" customHeight="1">
      <c r="A9" s="83">
        <v>41921</v>
      </c>
      <c r="B9" s="3">
        <v>0.74802999999999997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</v>
      </c>
    </row>
    <row r="64" spans="1:2" ht="15" customHeight="1">
      <c r="A64" s="83">
        <v>41976</v>
      </c>
      <c r="B64" s="3">
        <v>3.9370000000000002E-2</v>
      </c>
    </row>
    <row r="65" spans="1:2" ht="15" customHeight="1">
      <c r="A65" s="83">
        <v>41977</v>
      </c>
      <c r="B65" s="3">
        <v>0.62992000000000004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0.55118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3.9370000000000002E-2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0.15748000000000001</v>
      </c>
    </row>
    <row r="79" spans="1:2" ht="15" customHeight="1">
      <c r="A79" s="83">
        <v>41991</v>
      </c>
      <c r="B79" s="3">
        <v>7.8740000000000004E-2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</v>
      </c>
    </row>
    <row r="103" spans="1:2" ht="15" customHeight="1">
      <c r="A103" s="83">
        <v>42015</v>
      </c>
      <c r="B103" s="3">
        <v>7.8740000000000004E-2</v>
      </c>
    </row>
    <row r="104" spans="1:2" ht="15" customHeight="1">
      <c r="A104" s="83">
        <v>42016</v>
      </c>
      <c r="B104" s="3">
        <v>3.9370000000000002E-2</v>
      </c>
    </row>
    <row r="105" spans="1:2" ht="15" customHeight="1">
      <c r="A105" s="83">
        <v>42017</v>
      </c>
      <c r="B105" s="3">
        <v>3.9370000000000002E-2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3.9370000000000002E-2</v>
      </c>
    </row>
    <row r="119" spans="1:2" ht="15" customHeight="1">
      <c r="A119" s="83">
        <v>42031</v>
      </c>
      <c r="B119" s="3">
        <v>0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7.8740000000000004E-2</v>
      </c>
    </row>
    <row r="122" spans="1:2" ht="15" customHeight="1">
      <c r="A122" s="83">
        <v>42034</v>
      </c>
      <c r="B122" s="3">
        <v>0.55118</v>
      </c>
    </row>
    <row r="123" spans="1:2" ht="15" customHeight="1">
      <c r="A123" s="83">
        <v>42035</v>
      </c>
      <c r="B123" s="3">
        <v>0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3.9370000000000002E-2</v>
      </c>
    </row>
    <row r="152" spans="1:2" ht="15" customHeight="1">
      <c r="A152" s="83"/>
    </row>
    <row r="153" spans="1:2" ht="15" customHeight="1">
      <c r="A153" s="83">
        <v>42064</v>
      </c>
      <c r="B153" s="3">
        <v>3.9370000000000002E-2</v>
      </c>
    </row>
    <row r="154" spans="1:2" ht="15" customHeight="1">
      <c r="A154" s="83">
        <v>42065</v>
      </c>
      <c r="B154" s="3">
        <v>0.47244000000000003</v>
      </c>
    </row>
    <row r="155" spans="1:2" ht="15" customHeight="1">
      <c r="A155" s="83">
        <v>42066</v>
      </c>
      <c r="B155" s="3">
        <v>3.9370000000000002E-2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0.27559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3.9370000000000002E-2</v>
      </c>
    </row>
    <row r="208" spans="1:2" ht="15" customHeight="1">
      <c r="A208" s="83">
        <v>42119</v>
      </c>
      <c r="B208" s="3">
        <v>3.9370000000000002E-2</v>
      </c>
    </row>
    <row r="209" spans="1:2" ht="15" customHeight="1">
      <c r="A209" s="83">
        <v>42120</v>
      </c>
      <c r="B209" s="3">
        <v>0.15748000000000001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0.19685</v>
      </c>
    </row>
    <row r="218" spans="1:2" ht="15" customHeight="1">
      <c r="A218" s="83">
        <v>42129</v>
      </c>
      <c r="B218" s="3">
        <v>0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3.9370000000000002E-2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0.31496000000000002</v>
      </c>
    </row>
    <row r="229" spans="1:2" ht="15" customHeight="1">
      <c r="A229" s="83">
        <v>42140</v>
      </c>
      <c r="B229" s="3">
        <v>3.9370000000000002E-2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3.9370000000000002E-2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0.15748000000000001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0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0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</v>
      </c>
    </row>
    <row r="306" spans="1:2" ht="15" customHeight="1">
      <c r="A306" s="83">
        <v>42217</v>
      </c>
      <c r="B306" s="3">
        <v>0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0.11811000000000001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</v>
      </c>
    </row>
    <row r="317" spans="1:2" ht="15" customHeight="1">
      <c r="A317" s="83">
        <v>42228</v>
      </c>
      <c r="B317" s="3">
        <v>0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</v>
      </c>
    </row>
    <row r="350" spans="1:2" ht="15" customHeight="1">
      <c r="A350" s="83">
        <v>42261</v>
      </c>
      <c r="B350" s="3">
        <v>7.8740000000000004E-2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5.1968399999999981</v>
      </c>
      <c r="C367" s="94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0.15748000000000001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7.8740000000000004E-2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0.23622000000000001</v>
      </c>
    </row>
    <row r="53" spans="1:2">
      <c r="A53" s="10">
        <v>41600</v>
      </c>
      <c r="B53" s="3">
        <v>0.94488000000000005</v>
      </c>
    </row>
    <row r="54" spans="1:2">
      <c r="A54" s="10">
        <v>41601</v>
      </c>
      <c r="B54" s="3">
        <v>0.51180999999999999</v>
      </c>
    </row>
    <row r="55" spans="1:2">
      <c r="A55" s="10">
        <v>41602</v>
      </c>
      <c r="B55" s="3">
        <v>0.15748000000000001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7.8740000000000004E-2</v>
      </c>
    </row>
    <row r="81" spans="1:2">
      <c r="A81" s="10">
        <v>41628</v>
      </c>
      <c r="B81" s="3">
        <v>0.15748000000000001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1.2598400000000001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91</v>
      </c>
    </row>
    <row r="273" spans="1:2">
      <c r="A273" s="10">
        <v>41819</v>
      </c>
      <c r="B273" s="3" t="s">
        <v>91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0.19685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7.8740000000000004E-2</v>
      </c>
    </row>
    <row r="289" spans="1:2">
      <c r="A289" s="10">
        <v>41835</v>
      </c>
      <c r="B289" s="3">
        <v>7.8740000000000004E-2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 t="s">
        <v>91</v>
      </c>
    </row>
    <row r="293" spans="1:2">
      <c r="A293" s="10">
        <v>41839</v>
      </c>
      <c r="B293" s="3" t="s">
        <v>91</v>
      </c>
    </row>
    <row r="294" spans="1:2">
      <c r="A294" s="10">
        <v>41840</v>
      </c>
      <c r="B294" s="3" t="s">
        <v>91</v>
      </c>
    </row>
    <row r="295" spans="1:2">
      <c r="A295" s="10">
        <v>41841</v>
      </c>
      <c r="B295" s="3" t="s">
        <v>91</v>
      </c>
    </row>
    <row r="296" spans="1:2">
      <c r="A296" s="10">
        <v>41842</v>
      </c>
      <c r="B296" s="3" t="s">
        <v>91</v>
      </c>
    </row>
    <row r="297" spans="1:2">
      <c r="A297" s="10">
        <v>41843</v>
      </c>
      <c r="B297" s="3" t="s">
        <v>91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3.9370000000000002E-2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0.15748000000000001</v>
      </c>
    </row>
    <row r="307" spans="1:2">
      <c r="A307" s="10">
        <v>41853</v>
      </c>
      <c r="B307" s="3">
        <v>7.8740000000000004E-2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7.8740000000000004E-2</v>
      </c>
    </row>
    <row r="317" spans="1:2">
      <c r="A317" s="10">
        <v>41863</v>
      </c>
      <c r="B317" s="3">
        <v>0.35432999999999998</v>
      </c>
    </row>
    <row r="318" spans="1:2">
      <c r="A318" s="10">
        <v>41864</v>
      </c>
      <c r="B318" s="3">
        <v>3.9370000000000002E-2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3.9370000000000002E-2</v>
      </c>
    </row>
    <row r="323" spans="1:2">
      <c r="A323" s="10">
        <v>41869</v>
      </c>
      <c r="B323" s="3">
        <v>0.11811000000000001</v>
      </c>
    </row>
    <row r="324" spans="1:2">
      <c r="A324" s="10">
        <v>41870</v>
      </c>
      <c r="B324" s="3">
        <v>3.6220400000000001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1.5354300000000001</v>
      </c>
    </row>
    <row r="345" spans="1:2">
      <c r="A345" s="10">
        <v>41891</v>
      </c>
      <c r="B345" s="3">
        <v>0.51180999999999999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0.19685</v>
      </c>
    </row>
    <row r="364" spans="1:3">
      <c r="A364" s="10">
        <v>41910</v>
      </c>
      <c r="B364" s="3">
        <v>3.9370000000000002E-2</v>
      </c>
    </row>
    <row r="365" spans="1:3">
      <c r="A365" s="10">
        <v>41911</v>
      </c>
      <c r="B365" s="3">
        <v>0</v>
      </c>
    </row>
    <row r="366" spans="1:3">
      <c r="A366" s="99">
        <v>41912</v>
      </c>
      <c r="B366" s="3">
        <v>0</v>
      </c>
    </row>
    <row r="367" spans="1:3">
      <c r="A367" s="95"/>
      <c r="B367" s="94">
        <f>SUM(B1:B366)</f>
        <v>10.787379999999999</v>
      </c>
      <c r="C367" s="94">
        <f>SUM(B259:B366)</f>
        <v>7.2047100000000004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</v>
      </c>
    </row>
    <row r="12" spans="1:2">
      <c r="A12" s="83">
        <v>41194</v>
      </c>
      <c r="B12">
        <v>7.8740000000000004E-2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 t="s">
        <v>91</v>
      </c>
    </row>
    <row r="27" spans="1:2">
      <c r="A27" s="83">
        <v>41209</v>
      </c>
      <c r="B27" t="s">
        <v>91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3.9370000000000002E-2</v>
      </c>
    </row>
    <row r="40" spans="1:2">
      <c r="A40" s="83">
        <v>41222</v>
      </c>
      <c r="B40">
        <v>0.19685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0.15748000000000001</v>
      </c>
    </row>
    <row r="75" spans="1:2">
      <c r="A75" s="83">
        <v>41257</v>
      </c>
      <c r="B75">
        <v>0.43307000000000001</v>
      </c>
    </row>
    <row r="76" spans="1:2">
      <c r="A76" s="83">
        <v>41258</v>
      </c>
      <c r="B76">
        <v>0.55118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0.11811000000000001</v>
      </c>
    </row>
    <row r="80" spans="1:2">
      <c r="A80" s="83">
        <v>41262</v>
      </c>
      <c r="B80">
        <v>0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 t="s">
        <v>91</v>
      </c>
    </row>
    <row r="87" spans="1:2">
      <c r="A87" s="83">
        <v>41269</v>
      </c>
      <c r="B87" t="s">
        <v>91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3.9370000000000002E-2</v>
      </c>
    </row>
    <row r="118" spans="1:2">
      <c r="A118" s="83">
        <v>41300</v>
      </c>
      <c r="B118">
        <v>1.5748</v>
      </c>
    </row>
    <row r="119" spans="1:2">
      <c r="A119" s="83">
        <v>41301</v>
      </c>
      <c r="B119">
        <v>0.43307000000000001</v>
      </c>
    </row>
    <row r="120" spans="1:2">
      <c r="A120" s="83">
        <v>41302</v>
      </c>
      <c r="B120">
        <v>0.19685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 t="s">
        <v>91</v>
      </c>
    </row>
    <row r="130" spans="1:2">
      <c r="A130" s="83">
        <v>41312</v>
      </c>
      <c r="B130" t="s">
        <v>91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3.9370000000000002E-2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0.31496000000000002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0.62992000000000004</v>
      </c>
    </row>
    <row r="161" spans="1:2">
      <c r="A161" s="83">
        <v>41342</v>
      </c>
      <c r="B161">
        <v>7.8740000000000004E-2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0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</v>
      </c>
    </row>
    <row r="290" spans="1:2">
      <c r="A290" s="83">
        <v>41471</v>
      </c>
      <c r="B290">
        <v>7.8740000000000004E-2</v>
      </c>
    </row>
    <row r="291" spans="1:2">
      <c r="A291" s="83">
        <v>41472</v>
      </c>
      <c r="B291">
        <v>0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3.9370000000000002E-2</v>
      </c>
    </row>
    <row r="294" spans="1:2">
      <c r="A294" s="83">
        <v>41475</v>
      </c>
      <c r="B294">
        <v>0</v>
      </c>
    </row>
    <row r="295" spans="1:2">
      <c r="A295" s="83">
        <v>41476</v>
      </c>
      <c r="B295">
        <v>0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0.15748000000000001</v>
      </c>
    </row>
    <row r="301" spans="1:2">
      <c r="A301" s="83">
        <v>41482</v>
      </c>
      <c r="B301">
        <v>0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0.15748000000000001</v>
      </c>
    </row>
    <row r="330" spans="1:2">
      <c r="A330" s="83">
        <v>41511</v>
      </c>
      <c r="B330">
        <v>3.9370000000000002E-2</v>
      </c>
    </row>
    <row r="331" spans="1:2">
      <c r="A331" s="83">
        <v>41512</v>
      </c>
      <c r="B331">
        <v>0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0.27559</v>
      </c>
    </row>
    <row r="336" spans="1:2">
      <c r="A336" s="83">
        <v>41517</v>
      </c>
      <c r="B336">
        <v>0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0.70865999999999996</v>
      </c>
    </row>
    <row r="345" spans="1:2">
      <c r="A345" s="83">
        <v>41526</v>
      </c>
      <c r="B345">
        <v>0.74802999999999997</v>
      </c>
    </row>
    <row r="346" spans="1:2">
      <c r="A346" s="83">
        <v>41527</v>
      </c>
      <c r="B346">
        <v>0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7.0865999999999989</v>
      </c>
      <c r="C367" s="96">
        <f>SUM(B259:B366)</f>
        <v>2.20472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0.43307000000000001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3.9370000000000002E-2</v>
      </c>
    </row>
    <row r="36" spans="1:2">
      <c r="A36" s="10">
        <v>40852</v>
      </c>
      <c r="B36">
        <v>0.11811000000000001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0.27559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0.11811000000000001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7.8740000000000004E-2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0.55118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0.39369999999999999</v>
      </c>
    </row>
    <row r="74" spans="1:2">
      <c r="A74" s="10">
        <v>40890</v>
      </c>
      <c r="B74">
        <v>0.66929000000000005</v>
      </c>
    </row>
    <row r="75" spans="1:2">
      <c r="A75" s="10">
        <v>40891</v>
      </c>
      <c r="B75">
        <v>3.9370000000000002E-2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0.11811000000000001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 t="s">
        <v>91</v>
      </c>
    </row>
    <row r="164" spans="1:2">
      <c r="A164" s="10">
        <v>40980</v>
      </c>
      <c r="B164" t="s">
        <v>91</v>
      </c>
    </row>
    <row r="165" spans="1:2">
      <c r="A165" s="10">
        <v>40981</v>
      </c>
      <c r="B165" t="s">
        <v>91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0.74802999999999997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 t="s">
        <v>91</v>
      </c>
    </row>
    <row r="187" spans="1:2">
      <c r="A187" s="10">
        <v>41003</v>
      </c>
      <c r="B187" t="s">
        <v>91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 t="s">
        <v>91</v>
      </c>
    </row>
    <row r="246" spans="1:2">
      <c r="A246" s="10">
        <v>41062</v>
      </c>
      <c r="B246" t="s">
        <v>91</v>
      </c>
    </row>
    <row r="247" spans="1:2">
      <c r="A247" s="10">
        <v>41063</v>
      </c>
      <c r="B247" t="s">
        <v>91</v>
      </c>
    </row>
    <row r="248" spans="1:2">
      <c r="A248" s="10">
        <v>41064</v>
      </c>
      <c r="B248" t="s">
        <v>91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3.9370000000000002E-2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0.11811000000000001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0.82677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7.8740000000000004E-2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3.9370000000000002E-2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0.51180999999999999</v>
      </c>
    </row>
    <row r="326" spans="1:2">
      <c r="A326" s="10">
        <v>41142</v>
      </c>
      <c r="B326">
        <v>0.23622000000000001</v>
      </c>
    </row>
    <row r="327" spans="1:2">
      <c r="A327" s="10">
        <v>41143</v>
      </c>
      <c r="B327">
        <v>0.15748000000000001</v>
      </c>
    </row>
    <row r="328" spans="1:2">
      <c r="A328" s="10">
        <v>41144</v>
      </c>
      <c r="B328">
        <v>0.78739999999999999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0.11811000000000001</v>
      </c>
    </row>
    <row r="344" spans="1:2">
      <c r="A344" s="10">
        <v>41160</v>
      </c>
      <c r="B344">
        <v>3.9370000000000002E-2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3.9370000000000002E-2</v>
      </c>
    </row>
    <row r="347" spans="1:2">
      <c r="A347" s="10">
        <v>41163</v>
      </c>
      <c r="B347">
        <v>0.11811000000000001</v>
      </c>
    </row>
    <row r="348" spans="1:2">
      <c r="A348" s="10">
        <v>41164</v>
      </c>
      <c r="B348">
        <v>7.8740000000000004E-2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0">
        <v>41182</v>
      </c>
      <c r="B366" s="101">
        <v>0</v>
      </c>
    </row>
    <row r="367" spans="1:3">
      <c r="A367" s="96"/>
      <c r="B367" s="96">
        <f>SUM(B1:B366)</f>
        <v>6.7716399999999988</v>
      </c>
      <c r="C367" s="96">
        <f>SUM(B259:B366)</f>
        <v>3.1889699999999999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3.9370000000000002E-2</v>
      </c>
    </row>
    <row r="5" spans="1:2">
      <c r="A5" s="10">
        <v>40456</v>
      </c>
      <c r="B5">
        <v>3.9370000000000002E-2</v>
      </c>
    </row>
    <row r="6" spans="1:2">
      <c r="A6" s="10">
        <v>40457</v>
      </c>
      <c r="B6">
        <v>7.8740000000000004E-2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3.9370000000000002E-2</v>
      </c>
    </row>
    <row r="21" spans="1:2">
      <c r="A21" s="10">
        <v>40472</v>
      </c>
      <c r="B21">
        <v>7.8740000000000004E-2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3.9370000000000002E-2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0.15748000000000001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</v>
      </c>
    </row>
    <row r="83" spans="1:2">
      <c r="A83" s="10">
        <v>40534</v>
      </c>
      <c r="B83">
        <v>1.02362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0.98424999999999996</v>
      </c>
    </row>
    <row r="91" spans="1:2">
      <c r="A91" s="10">
        <v>40542</v>
      </c>
      <c r="B91">
        <v>0.15748000000000001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7.8740000000000004E-2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7.8740000000000004E-2</v>
      </c>
    </row>
    <row r="150" spans="1:2">
      <c r="A150" s="10">
        <v>40601</v>
      </c>
      <c r="B150">
        <v>0.11811000000000001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0.27559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0.19685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 t="s">
        <v>91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0.23622000000000001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3.9370000000000002E-2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3.9370000000000002E-2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0.11811000000000001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4.2125899999999987</v>
      </c>
      <c r="C367" s="96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1.29921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3.9370000000000002E-2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1.4960599999999999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3.6220400000000001</v>
      </c>
    </row>
    <row r="114" spans="1:2">
      <c r="A114" s="10">
        <v>40200</v>
      </c>
      <c r="B114">
        <v>0.31496000000000002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7.8740000000000004E-2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0.15748000000000001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7.8740000000000004E-2</v>
      </c>
    </row>
    <row r="130" spans="1:2">
      <c r="A130" s="10">
        <v>40216</v>
      </c>
      <c r="B130">
        <v>0.39369999999999999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0.11811000000000001</v>
      </c>
    </row>
    <row r="144" spans="1:2">
      <c r="A144" s="10">
        <v>40230</v>
      </c>
      <c r="B144">
        <v>0.19685</v>
      </c>
    </row>
    <row r="145" spans="1:2">
      <c r="A145" s="10">
        <v>40231</v>
      </c>
      <c r="B145">
        <v>0.11811000000000001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0.11811000000000001</v>
      </c>
    </row>
    <row r="151" spans="1:2">
      <c r="A151" s="10">
        <v>40237</v>
      </c>
      <c r="B151">
        <v>0.74802999999999997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3.9370000000000002E-2</v>
      </c>
    </row>
    <row r="159" spans="1:2">
      <c r="A159" s="10">
        <v>40244</v>
      </c>
      <c r="B159">
        <v>0.82677</v>
      </c>
    </row>
    <row r="160" spans="1:2">
      <c r="A160" s="10">
        <v>40245</v>
      </c>
      <c r="B160">
        <v>0.15748000000000001</v>
      </c>
    </row>
    <row r="161" spans="1:2">
      <c r="A161" s="10">
        <v>40246</v>
      </c>
      <c r="B161">
        <v>0.15748000000000001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3.9370000000000002E-2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0.27559</v>
      </c>
    </row>
    <row r="305" spans="1:2">
      <c r="A305" s="10">
        <v>40390</v>
      </c>
      <c r="B305">
        <v>1.10236</v>
      </c>
    </row>
    <row r="306" spans="1:2">
      <c r="A306" s="10">
        <v>40391</v>
      </c>
      <c r="B306">
        <v>0.55118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0.23622000000000001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0.23622000000000001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0.11811000000000001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0.15748000000000001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12.834619999999996</v>
      </c>
      <c r="C367" s="96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0.35432999999999998</v>
      </c>
    </row>
    <row r="58" spans="1:2">
      <c r="A58" s="1">
        <v>39779</v>
      </c>
      <c r="B58">
        <v>1.2204699999999999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0.66929000000000005</v>
      </c>
    </row>
    <row r="78" spans="1:2">
      <c r="A78" s="1">
        <v>39799</v>
      </c>
      <c r="B78">
        <v>0.35432999999999998</v>
      </c>
    </row>
    <row r="79" spans="1:2">
      <c r="A79" s="1">
        <v>39800</v>
      </c>
      <c r="B79">
        <v>0.11811000000000001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7.8740000000000004E-2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0.43307000000000001</v>
      </c>
    </row>
    <row r="87" spans="1:2">
      <c r="A87" s="1">
        <v>39808</v>
      </c>
      <c r="B87">
        <v>0.11811000000000001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0.19685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 t="s">
        <v>91</v>
      </c>
    </row>
    <row r="106" spans="1:2">
      <c r="A106" s="1">
        <v>39827</v>
      </c>
      <c r="B106" t="s">
        <v>91</v>
      </c>
    </row>
    <row r="107" spans="1:2">
      <c r="A107" s="1">
        <v>39828</v>
      </c>
      <c r="B107" t="s">
        <v>91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0.19685</v>
      </c>
    </row>
    <row r="131" spans="1:2">
      <c r="A131" s="1">
        <v>39852</v>
      </c>
      <c r="B131">
        <v>0.35432999999999998</v>
      </c>
    </row>
    <row r="132" spans="1:2">
      <c r="A132" s="1">
        <v>39853</v>
      </c>
      <c r="B132">
        <v>0.27559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0.15748000000000001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3.9370000000000002E-2</v>
      </c>
    </row>
    <row r="194" spans="1:2">
      <c r="A194" s="1">
        <v>39914</v>
      </c>
      <c r="B194">
        <v>0.78739999999999999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0.15748000000000001</v>
      </c>
    </row>
    <row r="235" spans="1:2">
      <c r="A235" s="1">
        <v>39955</v>
      </c>
      <c r="B235">
        <v>0.43307000000000001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0.43307000000000001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7.8740000000000004E-2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3.9370000000000002E-2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7.8740000000000004E-2</v>
      </c>
    </row>
    <row r="318" spans="1:2">
      <c r="A318" s="1">
        <v>40038</v>
      </c>
      <c r="B318">
        <v>0.27559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3.9370000000000002E-2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0.11811000000000001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7.0472299999999981</v>
      </c>
      <c r="C367" s="96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1.6141700000000001</v>
      </c>
    </row>
    <row r="62" spans="1:2">
      <c r="A62" s="1">
        <v>39417</v>
      </c>
      <c r="B62">
        <v>0.98424999999999996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0.70865999999999996</v>
      </c>
    </row>
    <row r="69" spans="1:2">
      <c r="A69" s="1">
        <v>39424</v>
      </c>
      <c r="B69">
        <v>0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0.15748000000000001</v>
      </c>
    </row>
    <row r="99" spans="1:2">
      <c r="A99" s="1">
        <v>39454</v>
      </c>
      <c r="B99">
        <v>0.66929000000000005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0.39369999999999999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2.2834599999999998</v>
      </c>
    </row>
    <row r="120" spans="1:2">
      <c r="A120" s="1">
        <v>39475</v>
      </c>
      <c r="B120">
        <v>0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3.9370000000000002E-2</v>
      </c>
    </row>
    <row r="127" spans="1:2">
      <c r="A127" s="1">
        <v>39482</v>
      </c>
      <c r="B127">
        <v>0.70865999999999996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0.19685</v>
      </c>
    </row>
    <row r="146" spans="1:2">
      <c r="A146" s="1">
        <v>39501</v>
      </c>
      <c r="B146">
        <v>3.9370000000000002E-2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0.31496000000000002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 t="s">
        <v>91</v>
      </c>
    </row>
    <row r="263" spans="1:2">
      <c r="A263" s="1">
        <v>39618</v>
      </c>
      <c r="B263" t="s">
        <v>91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 t="s">
        <v>91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0.98424999999999996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3.9370000000000002E-2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3.9370000000000002E-2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0.27559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7.8740000000000004E-2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3.9370000000000002E-2</v>
      </c>
    </row>
    <row r="320" spans="1:2">
      <c r="A320" s="1">
        <v>39675</v>
      </c>
      <c r="B320">
        <v>0.51180999999999999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1.1811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0.19685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0.11811000000000001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2">
        <v>39721</v>
      </c>
      <c r="B366" s="101">
        <v>0</v>
      </c>
    </row>
    <row r="367" spans="1:3">
      <c r="A367" s="96"/>
      <c r="B367" s="96">
        <f>SUM(B1:B366)</f>
        <v>11.732259999999998</v>
      </c>
      <c r="C367" s="96">
        <f>SUM(B259:B366)</f>
        <v>3.5432999999999995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0.23622000000000001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0.39369999999999999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7.8740000000000004E-2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 t="s">
        <v>91</v>
      </c>
    </row>
    <row r="128" spans="1:2">
      <c r="A128" s="1">
        <v>39118</v>
      </c>
      <c r="B128" t="s">
        <v>91</v>
      </c>
    </row>
    <row r="129" spans="1:2">
      <c r="A129" s="1">
        <v>39119</v>
      </c>
      <c r="B129" t="s">
        <v>91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0.90551000000000004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1.1811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0.23622000000000001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7.8740000000000004E-2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0.35432999999999998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7.8740000000000004E-2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4.7637700000000001</v>
      </c>
      <c r="C367" s="96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7.8740000000000004E-2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 t="s">
        <v>91</v>
      </c>
    </row>
    <row r="108" spans="1:2">
      <c r="A108" s="1">
        <v>38733</v>
      </c>
      <c r="B108" t="s">
        <v>91</v>
      </c>
    </row>
    <row r="109" spans="1:2">
      <c r="A109" s="1">
        <v>38734</v>
      </c>
      <c r="B109" t="s">
        <v>91</v>
      </c>
    </row>
    <row r="110" spans="1:2">
      <c r="A110" s="1">
        <v>38735</v>
      </c>
      <c r="B110" t="s">
        <v>91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1.0629900000000001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7.8740000000000004E-2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0.90551000000000004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0.78739999999999999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1.02362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0.39369999999999999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5.3149499999999996</v>
      </c>
      <c r="C367" s="96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0.35432999999999998</v>
      </c>
    </row>
    <row r="53" spans="1:2">
      <c r="A53" s="1">
        <v>38313</v>
      </c>
      <c r="B53">
        <v>0.55118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0.39369999999999999</v>
      </c>
    </row>
    <row r="90" spans="1:2">
      <c r="A90" s="1">
        <v>38350</v>
      </c>
      <c r="B90">
        <v>1.02362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0.55118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0.59055000000000002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0.31496000000000002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0.11811000000000001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1.29921</v>
      </c>
    </row>
    <row r="135" spans="1:2">
      <c r="A135" s="1">
        <v>38395</v>
      </c>
      <c r="B135">
        <v>0.19685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0.35432999999999998</v>
      </c>
    </row>
    <row r="141" spans="1:2">
      <c r="A141" s="1">
        <v>38401</v>
      </c>
      <c r="B141">
        <v>0.51180999999999999</v>
      </c>
    </row>
    <row r="142" spans="1:2">
      <c r="A142" s="1">
        <v>38402</v>
      </c>
      <c r="B142">
        <v>0.35432999999999998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1.02362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0.11811000000000001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 t="s">
        <v>91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 t="s">
        <v>91</v>
      </c>
    </row>
    <row r="299" spans="1:2">
      <c r="A299" s="1">
        <v>38558</v>
      </c>
      <c r="B299" t="s">
        <v>91</v>
      </c>
    </row>
    <row r="300" spans="1:2">
      <c r="A300" s="1">
        <v>38559</v>
      </c>
      <c r="B300">
        <v>0.19685</v>
      </c>
    </row>
    <row r="301" spans="1:2">
      <c r="A301" s="1">
        <v>38560</v>
      </c>
      <c r="B301">
        <v>7.8740000000000004E-2</v>
      </c>
    </row>
    <row r="302" spans="1:2">
      <c r="A302" s="1">
        <v>38561</v>
      </c>
      <c r="B302" t="s">
        <v>91</v>
      </c>
    </row>
    <row r="303" spans="1:2">
      <c r="A303" s="1">
        <v>38562</v>
      </c>
      <c r="B303" t="s">
        <v>91</v>
      </c>
    </row>
    <row r="304" spans="1:2">
      <c r="A304" s="1">
        <v>38563</v>
      </c>
      <c r="B304" t="s">
        <v>91</v>
      </c>
    </row>
    <row r="305" spans="1:2">
      <c r="A305" s="1">
        <v>38564</v>
      </c>
      <c r="B305">
        <v>0.39369999999999999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0.31496000000000002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0.27559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7.8740000000000004E-2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14.724379999999993</v>
      </c>
      <c r="C367" s="96">
        <f>SUM(B259:B366)</f>
        <v>1.6929100000000004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1.2598400000000001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0.15748000000000001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3.9370000000000002E-2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 t="s">
        <v>91</v>
      </c>
    </row>
    <row r="133" spans="1:2">
      <c r="A133" s="1">
        <v>38027</v>
      </c>
      <c r="B133" t="s">
        <v>91</v>
      </c>
    </row>
    <row r="134" spans="1:2">
      <c r="A134" s="1">
        <v>38028</v>
      </c>
      <c r="B134" t="s">
        <v>91</v>
      </c>
    </row>
    <row r="135" spans="1:2">
      <c r="A135" s="1">
        <v>38029</v>
      </c>
      <c r="B135" t="s">
        <v>91</v>
      </c>
    </row>
    <row r="136" spans="1:2">
      <c r="A136" s="1">
        <v>38030</v>
      </c>
      <c r="B136" t="s">
        <v>91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0.11811000000000001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0.62992000000000004</v>
      </c>
    </row>
    <row r="157" spans="1:2">
      <c r="A157" s="1">
        <v>38051</v>
      </c>
      <c r="B157">
        <v>0.78739999999999999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0.27559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7.8740000000000004E-2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0.19685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3.9370000000000002E-2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0.35432999999999998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7.8740000000000004E-2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0.78739999999999999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2">
        <v>38260</v>
      </c>
      <c r="B366">
        <v>0</v>
      </c>
    </row>
    <row r="367" spans="1:3">
      <c r="A367" s="96"/>
      <c r="B367" s="96">
        <f>SUM(B1:B366)</f>
        <v>8.7401399999999985</v>
      </c>
      <c r="C367" s="96">
        <f>SUM(B259:B366)</f>
        <v>1.7716500000000002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3.9370000000000002E-2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0.55118</v>
      </c>
    </row>
    <row r="27" spans="1:2">
      <c r="A27" s="1">
        <v>37556</v>
      </c>
      <c r="B27">
        <v>0.39369999999999999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0.15748000000000001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7.8740000000000004E-2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2.00787</v>
      </c>
    </row>
    <row r="137" spans="1:2">
      <c r="A137" s="1">
        <v>37666</v>
      </c>
      <c r="B137">
        <v>0.90551000000000004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1.1811</v>
      </c>
    </row>
    <row r="149" spans="1:2">
      <c r="A149" s="1">
        <v>37678</v>
      </c>
      <c r="B149">
        <v>0.35432999999999998</v>
      </c>
    </row>
    <row r="150" spans="1:2">
      <c r="A150" s="1">
        <v>37679</v>
      </c>
      <c r="B150">
        <v>0.43307000000000001</v>
      </c>
    </row>
    <row r="151" spans="1:2">
      <c r="A151" s="1">
        <v>37680</v>
      </c>
      <c r="B151">
        <v>0.27559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0.15748000000000001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0.78739999999999999</v>
      </c>
    </row>
    <row r="169" spans="1:2">
      <c r="A169" s="1">
        <v>37697</v>
      </c>
      <c r="B169">
        <v>0.39369999999999999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 t="s">
        <v>91</v>
      </c>
    </row>
    <row r="222" spans="1:2">
      <c r="A222" s="1">
        <v>37750</v>
      </c>
      <c r="B222" t="s">
        <v>91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3.9370000000000002E-2</v>
      </c>
    </row>
    <row r="302" spans="1:2">
      <c r="A302" s="1">
        <v>37830</v>
      </c>
      <c r="B302">
        <v>0.74802999999999997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0.47244000000000003</v>
      </c>
    </row>
    <row r="320" spans="1:2">
      <c r="A320" s="1">
        <v>37848</v>
      </c>
      <c r="B320">
        <v>7.8740000000000004E-2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0.55118</v>
      </c>
    </row>
    <row r="332" spans="1:2">
      <c r="A332" s="1">
        <v>37860</v>
      </c>
      <c r="B332">
        <v>0.31496000000000002</v>
      </c>
    </row>
    <row r="333" spans="1:2">
      <c r="A333" s="1">
        <v>37861</v>
      </c>
      <c r="B333">
        <v>0.43307000000000001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11.96848</v>
      </c>
      <c r="C367" s="96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0.35432999999999998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 t="s">
        <v>91</v>
      </c>
    </row>
    <row r="28" spans="1:2">
      <c r="A28" s="1">
        <v>37192</v>
      </c>
      <c r="B28" t="s">
        <v>91</v>
      </c>
    </row>
    <row r="29" spans="1:2">
      <c r="A29" s="1">
        <v>37193</v>
      </c>
      <c r="B29" t="s">
        <v>91</v>
      </c>
    </row>
    <row r="30" spans="1:2">
      <c r="A30" s="1">
        <v>37194</v>
      </c>
      <c r="B30" t="s">
        <v>91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0.55118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1.1417299999999999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3.4645599999999996</v>
      </c>
      <c r="C367" s="96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91</v>
      </c>
    </row>
    <row r="2" spans="1:2">
      <c r="A2" s="1">
        <v>36801</v>
      </c>
      <c r="B2" t="s">
        <v>91</v>
      </c>
    </row>
    <row r="3" spans="1:2">
      <c r="A3" s="1">
        <v>36802</v>
      </c>
      <c r="B3" t="s">
        <v>91</v>
      </c>
    </row>
    <row r="4" spans="1:2">
      <c r="A4" s="1">
        <v>36803</v>
      </c>
      <c r="B4" t="s">
        <v>91</v>
      </c>
    </row>
    <row r="5" spans="1:2">
      <c r="A5" s="1">
        <v>36804</v>
      </c>
      <c r="B5" t="s">
        <v>91</v>
      </c>
    </row>
    <row r="6" spans="1:2">
      <c r="A6" s="1">
        <v>36805</v>
      </c>
      <c r="B6" t="s">
        <v>91</v>
      </c>
    </row>
    <row r="7" spans="1:2">
      <c r="A7" s="1">
        <v>36806</v>
      </c>
      <c r="B7" t="s">
        <v>91</v>
      </c>
    </row>
    <row r="8" spans="1:2">
      <c r="A8" s="1">
        <v>36807</v>
      </c>
      <c r="B8" t="s">
        <v>91</v>
      </c>
    </row>
    <row r="9" spans="1:2">
      <c r="A9" s="1">
        <v>36808</v>
      </c>
      <c r="B9" t="s">
        <v>91</v>
      </c>
    </row>
    <row r="10" spans="1:2">
      <c r="A10" s="1">
        <v>36809</v>
      </c>
      <c r="B10" t="s">
        <v>91</v>
      </c>
    </row>
    <row r="11" spans="1:2">
      <c r="A11" s="1">
        <v>36810</v>
      </c>
      <c r="B11" t="s">
        <v>91</v>
      </c>
    </row>
    <row r="12" spans="1:2">
      <c r="A12" s="1">
        <v>36811</v>
      </c>
      <c r="B12" t="s">
        <v>91</v>
      </c>
    </row>
    <row r="13" spans="1:2">
      <c r="A13" s="1">
        <v>36812</v>
      </c>
      <c r="B13" t="s">
        <v>91</v>
      </c>
    </row>
    <row r="14" spans="1:2">
      <c r="A14" s="1">
        <v>36813</v>
      </c>
      <c r="B14" t="s">
        <v>91</v>
      </c>
    </row>
    <row r="15" spans="1:2">
      <c r="A15" s="1">
        <v>36814</v>
      </c>
      <c r="B15" t="s">
        <v>91</v>
      </c>
    </row>
    <row r="16" spans="1:2">
      <c r="A16" s="1">
        <v>36815</v>
      </c>
      <c r="B16" t="s">
        <v>91</v>
      </c>
    </row>
    <row r="17" spans="1:2">
      <c r="A17" s="1">
        <v>36816</v>
      </c>
      <c r="B17" t="s">
        <v>91</v>
      </c>
    </row>
    <row r="18" spans="1:2">
      <c r="A18" s="1">
        <v>36817</v>
      </c>
      <c r="B18" t="s">
        <v>91</v>
      </c>
    </row>
    <row r="19" spans="1:2">
      <c r="A19" s="1">
        <v>36818</v>
      </c>
      <c r="B19" t="s">
        <v>91</v>
      </c>
    </row>
    <row r="20" spans="1:2">
      <c r="A20" s="1">
        <v>36819</v>
      </c>
      <c r="B20" t="s">
        <v>91</v>
      </c>
    </row>
    <row r="21" spans="1:2">
      <c r="A21" s="1">
        <v>36820</v>
      </c>
      <c r="B21" t="s">
        <v>91</v>
      </c>
    </row>
    <row r="22" spans="1:2">
      <c r="A22" s="1">
        <v>36821</v>
      </c>
      <c r="B22" t="s">
        <v>91</v>
      </c>
    </row>
    <row r="23" spans="1:2">
      <c r="A23" s="1">
        <v>36822</v>
      </c>
      <c r="B23" t="s">
        <v>91</v>
      </c>
    </row>
    <row r="24" spans="1:2">
      <c r="A24" s="1">
        <v>36823</v>
      </c>
      <c r="B24" t="s">
        <v>91</v>
      </c>
    </row>
    <row r="25" spans="1:2">
      <c r="A25" s="1">
        <v>36824</v>
      </c>
      <c r="B25" t="s">
        <v>91</v>
      </c>
    </row>
    <row r="26" spans="1:2">
      <c r="A26" s="1">
        <v>36825</v>
      </c>
      <c r="B26" t="s">
        <v>91</v>
      </c>
    </row>
    <row r="27" spans="1:2">
      <c r="A27" s="1">
        <v>36826</v>
      </c>
      <c r="B27" t="s">
        <v>91</v>
      </c>
    </row>
    <row r="28" spans="1:2">
      <c r="A28" s="1">
        <v>36827</v>
      </c>
      <c r="B28" t="s">
        <v>91</v>
      </c>
    </row>
    <row r="29" spans="1:2">
      <c r="A29" s="1">
        <v>36828</v>
      </c>
      <c r="B29" t="s">
        <v>91</v>
      </c>
    </row>
    <row r="30" spans="1:2">
      <c r="A30" s="1">
        <v>36829</v>
      </c>
      <c r="B30" t="s">
        <v>91</v>
      </c>
    </row>
    <row r="31" spans="1:2">
      <c r="A31" s="1">
        <v>36830</v>
      </c>
      <c r="B31" t="s">
        <v>91</v>
      </c>
    </row>
    <row r="32" spans="1:2">
      <c r="A32" s="1">
        <v>36831</v>
      </c>
      <c r="B32" t="s">
        <v>91</v>
      </c>
    </row>
    <row r="33" spans="1:2">
      <c r="A33" s="1">
        <v>36832</v>
      </c>
      <c r="B33" t="s">
        <v>91</v>
      </c>
    </row>
    <row r="34" spans="1:2">
      <c r="A34" s="1">
        <v>36833</v>
      </c>
      <c r="B34" t="s">
        <v>91</v>
      </c>
    </row>
    <row r="35" spans="1:2">
      <c r="A35" s="1">
        <v>36834</v>
      </c>
      <c r="B35" t="s">
        <v>91</v>
      </c>
    </row>
    <row r="36" spans="1:2">
      <c r="A36" s="1">
        <v>36835</v>
      </c>
      <c r="B36" t="s">
        <v>91</v>
      </c>
    </row>
    <row r="37" spans="1:2">
      <c r="A37" s="1">
        <v>36836</v>
      </c>
      <c r="B37" t="s">
        <v>91</v>
      </c>
    </row>
    <row r="38" spans="1:2">
      <c r="A38" s="1">
        <v>36837</v>
      </c>
      <c r="B38" t="s">
        <v>91</v>
      </c>
    </row>
    <row r="39" spans="1:2">
      <c r="A39" s="1">
        <v>36838</v>
      </c>
      <c r="B39" t="s">
        <v>91</v>
      </c>
    </row>
    <row r="40" spans="1:2">
      <c r="A40" s="1">
        <v>36839</v>
      </c>
      <c r="B40" t="s">
        <v>91</v>
      </c>
    </row>
    <row r="41" spans="1:2">
      <c r="A41" s="1">
        <v>36840</v>
      </c>
      <c r="B41" t="s">
        <v>91</v>
      </c>
    </row>
    <row r="42" spans="1:2">
      <c r="A42" s="1">
        <v>36841</v>
      </c>
      <c r="B42" t="s">
        <v>91</v>
      </c>
    </row>
    <row r="43" spans="1:2">
      <c r="A43" s="1">
        <v>36842</v>
      </c>
      <c r="B43" t="s">
        <v>91</v>
      </c>
    </row>
    <row r="44" spans="1:2">
      <c r="A44" s="1">
        <v>36843</v>
      </c>
      <c r="B44" t="s">
        <v>91</v>
      </c>
    </row>
    <row r="45" spans="1:2">
      <c r="A45" s="1">
        <v>36844</v>
      </c>
      <c r="B45" t="s">
        <v>91</v>
      </c>
    </row>
    <row r="46" spans="1:2">
      <c r="A46" s="1">
        <v>36845</v>
      </c>
      <c r="B46" t="s">
        <v>91</v>
      </c>
    </row>
    <row r="47" spans="1:2">
      <c r="A47" s="1">
        <v>36846</v>
      </c>
      <c r="B47" t="s">
        <v>91</v>
      </c>
    </row>
    <row r="48" spans="1:2">
      <c r="A48" s="1">
        <v>36847</v>
      </c>
      <c r="B48" t="s">
        <v>91</v>
      </c>
    </row>
    <row r="49" spans="1:2">
      <c r="A49" s="1">
        <v>36848</v>
      </c>
      <c r="B49" t="s">
        <v>91</v>
      </c>
    </row>
    <row r="50" spans="1:2">
      <c r="A50" s="1">
        <v>36849</v>
      </c>
      <c r="B50" t="s">
        <v>91</v>
      </c>
    </row>
    <row r="51" spans="1:2">
      <c r="A51" s="1">
        <v>36850</v>
      </c>
      <c r="B51" t="s">
        <v>91</v>
      </c>
    </row>
    <row r="52" spans="1:2">
      <c r="A52" s="1">
        <v>36851</v>
      </c>
      <c r="B52" t="s">
        <v>91</v>
      </c>
    </row>
    <row r="53" spans="1:2">
      <c r="A53" s="1">
        <v>36852</v>
      </c>
      <c r="B53" t="s">
        <v>91</v>
      </c>
    </row>
    <row r="54" spans="1:2">
      <c r="A54" s="1">
        <v>36853</v>
      </c>
      <c r="B54" t="s">
        <v>91</v>
      </c>
    </row>
    <row r="55" spans="1:2">
      <c r="A55" s="1">
        <v>36854</v>
      </c>
      <c r="B55" t="s">
        <v>91</v>
      </c>
    </row>
    <row r="56" spans="1:2">
      <c r="A56" s="1">
        <v>36855</v>
      </c>
      <c r="B56" t="s">
        <v>91</v>
      </c>
    </row>
    <row r="57" spans="1:2">
      <c r="A57" s="1">
        <v>36856</v>
      </c>
      <c r="B57" t="s">
        <v>91</v>
      </c>
    </row>
    <row r="58" spans="1:2">
      <c r="A58" s="1">
        <v>36857</v>
      </c>
      <c r="B58" t="s">
        <v>91</v>
      </c>
    </row>
    <row r="59" spans="1:2">
      <c r="A59" s="1">
        <v>36858</v>
      </c>
      <c r="B59" t="s">
        <v>91</v>
      </c>
    </row>
    <row r="60" spans="1:2">
      <c r="A60" s="1">
        <v>36859</v>
      </c>
      <c r="B60" t="s">
        <v>91</v>
      </c>
    </row>
    <row r="61" spans="1:2">
      <c r="A61" s="1">
        <v>36860</v>
      </c>
      <c r="B61" t="s">
        <v>91</v>
      </c>
    </row>
    <row r="62" spans="1:2">
      <c r="A62" s="1">
        <v>36861</v>
      </c>
      <c r="B62" t="s">
        <v>91</v>
      </c>
    </row>
    <row r="63" spans="1:2">
      <c r="A63" s="1">
        <v>36862</v>
      </c>
      <c r="B63" t="s">
        <v>91</v>
      </c>
    </row>
    <row r="64" spans="1:2">
      <c r="A64" s="1">
        <v>36863</v>
      </c>
      <c r="B64" t="s">
        <v>91</v>
      </c>
    </row>
    <row r="65" spans="1:2">
      <c r="A65" s="1">
        <v>36864</v>
      </c>
      <c r="B65" t="s">
        <v>91</v>
      </c>
    </row>
    <row r="66" spans="1:2">
      <c r="A66" s="1">
        <v>36865</v>
      </c>
      <c r="B66" t="s">
        <v>91</v>
      </c>
    </row>
    <row r="67" spans="1:2">
      <c r="A67" s="1">
        <v>36866</v>
      </c>
      <c r="B67" t="s">
        <v>91</v>
      </c>
    </row>
    <row r="68" spans="1:2">
      <c r="A68" s="1">
        <v>36867</v>
      </c>
      <c r="B68" t="s">
        <v>91</v>
      </c>
    </row>
    <row r="69" spans="1:2">
      <c r="A69" s="1">
        <v>36868</v>
      </c>
      <c r="B69" t="s">
        <v>91</v>
      </c>
    </row>
    <row r="70" spans="1:2">
      <c r="A70" s="1">
        <v>36869</v>
      </c>
      <c r="B70" t="s">
        <v>91</v>
      </c>
    </row>
    <row r="71" spans="1:2">
      <c r="A71" s="1">
        <v>36870</v>
      </c>
      <c r="B71" t="s">
        <v>91</v>
      </c>
    </row>
    <row r="72" spans="1:2">
      <c r="A72" s="1">
        <v>36871</v>
      </c>
      <c r="B72" t="s">
        <v>91</v>
      </c>
    </row>
    <row r="73" spans="1:2">
      <c r="A73" s="1">
        <v>36872</v>
      </c>
      <c r="B73" t="s">
        <v>91</v>
      </c>
    </row>
    <row r="74" spans="1:2">
      <c r="A74" s="1">
        <v>36873</v>
      </c>
      <c r="B74" t="s">
        <v>91</v>
      </c>
    </row>
    <row r="75" spans="1:2">
      <c r="A75" s="1">
        <v>36874</v>
      </c>
      <c r="B75" t="s">
        <v>91</v>
      </c>
    </row>
    <row r="76" spans="1:2">
      <c r="A76" s="1">
        <v>36875</v>
      </c>
      <c r="B76" t="s">
        <v>91</v>
      </c>
    </row>
    <row r="77" spans="1:2">
      <c r="A77" s="1">
        <v>36876</v>
      </c>
      <c r="B77" t="s">
        <v>91</v>
      </c>
    </row>
    <row r="78" spans="1:2">
      <c r="A78" s="1">
        <v>36877</v>
      </c>
      <c r="B78" t="s">
        <v>91</v>
      </c>
    </row>
    <row r="79" spans="1:2">
      <c r="A79" s="1">
        <v>36878</v>
      </c>
      <c r="B79" t="s">
        <v>91</v>
      </c>
    </row>
    <row r="80" spans="1:2">
      <c r="A80" s="1">
        <v>36879</v>
      </c>
      <c r="B80" t="s">
        <v>91</v>
      </c>
    </row>
    <row r="81" spans="1:2">
      <c r="A81" s="1">
        <v>36880</v>
      </c>
      <c r="B81" t="s">
        <v>91</v>
      </c>
    </row>
    <row r="82" spans="1:2">
      <c r="A82" s="1">
        <v>36881</v>
      </c>
      <c r="B82" t="s">
        <v>91</v>
      </c>
    </row>
    <row r="83" spans="1:2">
      <c r="A83" s="1">
        <v>36882</v>
      </c>
      <c r="B83" t="s">
        <v>91</v>
      </c>
    </row>
    <row r="84" spans="1:2">
      <c r="A84" s="1">
        <v>36883</v>
      </c>
      <c r="B84" t="s">
        <v>91</v>
      </c>
    </row>
    <row r="85" spans="1:2">
      <c r="A85" s="1">
        <v>36884</v>
      </c>
      <c r="B85" t="s">
        <v>91</v>
      </c>
    </row>
    <row r="86" spans="1:2">
      <c r="A86" s="1">
        <v>36885</v>
      </c>
      <c r="B86" t="s">
        <v>91</v>
      </c>
    </row>
    <row r="87" spans="1:2">
      <c r="A87" s="1">
        <v>36886</v>
      </c>
      <c r="B87" t="s">
        <v>91</v>
      </c>
    </row>
    <row r="88" spans="1:2">
      <c r="A88" s="1">
        <v>36887</v>
      </c>
      <c r="B88" t="s">
        <v>91</v>
      </c>
    </row>
    <row r="89" spans="1:2">
      <c r="A89" s="1">
        <v>36888</v>
      </c>
      <c r="B89" t="s">
        <v>91</v>
      </c>
    </row>
    <row r="90" spans="1:2">
      <c r="A90" s="1">
        <v>36889</v>
      </c>
      <c r="B90" t="s">
        <v>91</v>
      </c>
    </row>
    <row r="91" spans="1:2">
      <c r="A91" s="1">
        <v>36890</v>
      </c>
      <c r="B91" t="s">
        <v>91</v>
      </c>
    </row>
    <row r="92" spans="1:2">
      <c r="A92" s="1">
        <v>36891</v>
      </c>
      <c r="B92" t="s">
        <v>91</v>
      </c>
    </row>
    <row r="93" spans="1:2">
      <c r="A93" s="1">
        <v>36892</v>
      </c>
      <c r="B93" t="s">
        <v>91</v>
      </c>
    </row>
    <row r="94" spans="1:2">
      <c r="A94" s="1">
        <v>36893</v>
      </c>
      <c r="B94" t="s">
        <v>91</v>
      </c>
    </row>
    <row r="95" spans="1:2">
      <c r="A95" s="1">
        <v>36894</v>
      </c>
      <c r="B95" t="s">
        <v>91</v>
      </c>
    </row>
    <row r="96" spans="1:2">
      <c r="A96" s="1">
        <v>36895</v>
      </c>
      <c r="B96" t="s">
        <v>91</v>
      </c>
    </row>
    <row r="97" spans="1:2">
      <c r="A97" s="1">
        <v>36896</v>
      </c>
      <c r="B97" t="s">
        <v>91</v>
      </c>
    </row>
    <row r="98" spans="1:2">
      <c r="A98" s="1">
        <v>36897</v>
      </c>
      <c r="B98" t="s">
        <v>91</v>
      </c>
    </row>
    <row r="99" spans="1:2">
      <c r="A99" s="1">
        <v>36898</v>
      </c>
      <c r="B99" t="s">
        <v>91</v>
      </c>
    </row>
    <row r="100" spans="1:2">
      <c r="A100" s="1">
        <v>36899</v>
      </c>
      <c r="B100" t="s">
        <v>91</v>
      </c>
    </row>
    <row r="101" spans="1:2">
      <c r="A101" s="1">
        <v>36900</v>
      </c>
      <c r="B101" t="s">
        <v>91</v>
      </c>
    </row>
    <row r="102" spans="1:2">
      <c r="A102" s="1">
        <v>36901</v>
      </c>
      <c r="B102" t="s">
        <v>91</v>
      </c>
    </row>
    <row r="103" spans="1:2">
      <c r="A103" s="1">
        <v>36902</v>
      </c>
      <c r="B103" t="s">
        <v>91</v>
      </c>
    </row>
    <row r="104" spans="1:2">
      <c r="A104" s="1">
        <v>36903</v>
      </c>
      <c r="B104" t="s">
        <v>91</v>
      </c>
    </row>
    <row r="105" spans="1:2">
      <c r="A105" s="1">
        <v>36904</v>
      </c>
      <c r="B105" t="s">
        <v>91</v>
      </c>
    </row>
    <row r="106" spans="1:2">
      <c r="A106" s="1">
        <v>36905</v>
      </c>
      <c r="B106" t="s">
        <v>91</v>
      </c>
    </row>
    <row r="107" spans="1:2">
      <c r="A107" s="1">
        <v>36906</v>
      </c>
      <c r="B107" t="s">
        <v>91</v>
      </c>
    </row>
    <row r="108" spans="1:2">
      <c r="A108" s="1">
        <v>36907</v>
      </c>
      <c r="B108" t="s">
        <v>91</v>
      </c>
    </row>
    <row r="109" spans="1:2">
      <c r="A109" s="1">
        <v>36908</v>
      </c>
      <c r="B109" t="s">
        <v>91</v>
      </c>
    </row>
    <row r="110" spans="1:2">
      <c r="A110" s="1">
        <v>36909</v>
      </c>
      <c r="B110" t="s">
        <v>91</v>
      </c>
    </row>
    <row r="111" spans="1:2">
      <c r="A111" s="1">
        <v>36910</v>
      </c>
      <c r="B111" t="s">
        <v>91</v>
      </c>
    </row>
    <row r="112" spans="1:2">
      <c r="A112" s="1">
        <v>36911</v>
      </c>
      <c r="B112" t="s">
        <v>91</v>
      </c>
    </row>
    <row r="113" spans="1:2">
      <c r="A113" s="1">
        <v>36912</v>
      </c>
      <c r="B113" t="s">
        <v>91</v>
      </c>
    </row>
    <row r="114" spans="1:2">
      <c r="A114" s="1">
        <v>36913</v>
      </c>
      <c r="B114" t="s">
        <v>91</v>
      </c>
    </row>
    <row r="115" spans="1:2">
      <c r="A115" s="1">
        <v>36914</v>
      </c>
      <c r="B115" t="s">
        <v>91</v>
      </c>
    </row>
    <row r="116" spans="1:2">
      <c r="A116" s="1">
        <v>36915</v>
      </c>
      <c r="B116" t="s">
        <v>91</v>
      </c>
    </row>
    <row r="117" spans="1:2">
      <c r="A117" s="1">
        <v>36916</v>
      </c>
      <c r="B117" t="s">
        <v>91</v>
      </c>
    </row>
    <row r="118" spans="1:2">
      <c r="A118" s="1">
        <v>36917</v>
      </c>
      <c r="B118" t="s">
        <v>91</v>
      </c>
    </row>
    <row r="119" spans="1:2">
      <c r="A119" s="1">
        <v>36918</v>
      </c>
      <c r="B119" t="s">
        <v>91</v>
      </c>
    </row>
    <row r="120" spans="1:2">
      <c r="A120" s="1">
        <v>36919</v>
      </c>
      <c r="B120" t="s">
        <v>91</v>
      </c>
    </row>
    <row r="121" spans="1:2">
      <c r="A121" s="1">
        <v>36920</v>
      </c>
      <c r="B121" t="s">
        <v>91</v>
      </c>
    </row>
    <row r="122" spans="1:2">
      <c r="A122" s="1">
        <v>36921</v>
      </c>
      <c r="B122" t="s">
        <v>91</v>
      </c>
    </row>
    <row r="123" spans="1:2">
      <c r="A123" s="1">
        <v>36922</v>
      </c>
      <c r="B123" t="s">
        <v>91</v>
      </c>
    </row>
    <row r="124" spans="1:2">
      <c r="A124" s="1">
        <v>36923</v>
      </c>
      <c r="B124" t="s">
        <v>91</v>
      </c>
    </row>
    <row r="125" spans="1:2">
      <c r="A125" s="1">
        <v>36924</v>
      </c>
      <c r="B125" t="s">
        <v>91</v>
      </c>
    </row>
    <row r="126" spans="1:2">
      <c r="A126" s="1">
        <v>36925</v>
      </c>
      <c r="B126" t="s">
        <v>91</v>
      </c>
    </row>
    <row r="127" spans="1:2">
      <c r="A127" s="1">
        <v>36926</v>
      </c>
      <c r="B127" t="s">
        <v>91</v>
      </c>
    </row>
    <row r="128" spans="1:2">
      <c r="A128" s="1">
        <v>36927</v>
      </c>
      <c r="B128" t="s">
        <v>91</v>
      </c>
    </row>
    <row r="129" spans="1:2">
      <c r="A129" s="1">
        <v>36928</v>
      </c>
      <c r="B129" t="s">
        <v>91</v>
      </c>
    </row>
    <row r="130" spans="1:2">
      <c r="A130" s="1">
        <v>36929</v>
      </c>
      <c r="B130" t="s">
        <v>91</v>
      </c>
    </row>
    <row r="131" spans="1:2">
      <c r="A131" s="1">
        <v>36930</v>
      </c>
      <c r="B131" t="s">
        <v>91</v>
      </c>
    </row>
    <row r="132" spans="1:2">
      <c r="A132" s="1">
        <v>36931</v>
      </c>
      <c r="B132" t="s">
        <v>91</v>
      </c>
    </row>
    <row r="133" spans="1:2">
      <c r="A133" s="1">
        <v>36932</v>
      </c>
      <c r="B133" t="s">
        <v>91</v>
      </c>
    </row>
    <row r="134" spans="1:2">
      <c r="A134" s="1">
        <v>36933</v>
      </c>
      <c r="B134" t="s">
        <v>91</v>
      </c>
    </row>
    <row r="135" spans="1:2">
      <c r="A135" s="1">
        <v>36934</v>
      </c>
      <c r="B135" t="s">
        <v>91</v>
      </c>
    </row>
    <row r="136" spans="1:2">
      <c r="A136" s="1">
        <v>36935</v>
      </c>
      <c r="B136" t="s">
        <v>91</v>
      </c>
    </row>
    <row r="137" spans="1:2">
      <c r="A137" s="1">
        <v>36936</v>
      </c>
      <c r="B137" t="s">
        <v>91</v>
      </c>
    </row>
    <row r="138" spans="1:2">
      <c r="A138" s="1">
        <v>36937</v>
      </c>
      <c r="B138" t="s">
        <v>91</v>
      </c>
    </row>
    <row r="139" spans="1:2">
      <c r="A139" s="1">
        <v>36938</v>
      </c>
      <c r="B139" t="s">
        <v>91</v>
      </c>
    </row>
    <row r="140" spans="1:2">
      <c r="A140" s="1">
        <v>36939</v>
      </c>
      <c r="B140" t="s">
        <v>91</v>
      </c>
    </row>
    <row r="141" spans="1:2">
      <c r="A141" s="1">
        <v>36940</v>
      </c>
      <c r="B141" t="s">
        <v>91</v>
      </c>
    </row>
    <row r="142" spans="1:2">
      <c r="A142" s="1">
        <v>36941</v>
      </c>
      <c r="B142" t="s">
        <v>91</v>
      </c>
    </row>
    <row r="143" spans="1:2">
      <c r="A143" s="1">
        <v>36942</v>
      </c>
      <c r="B143" t="s">
        <v>91</v>
      </c>
    </row>
    <row r="144" spans="1:2">
      <c r="A144" s="1">
        <v>36943</v>
      </c>
      <c r="B144" t="s">
        <v>91</v>
      </c>
    </row>
    <row r="145" spans="1:2">
      <c r="A145" s="1">
        <v>36944</v>
      </c>
      <c r="B145" t="s">
        <v>91</v>
      </c>
    </row>
    <row r="146" spans="1:2">
      <c r="A146" s="1">
        <v>36945</v>
      </c>
      <c r="B146" t="s">
        <v>91</v>
      </c>
    </row>
    <row r="147" spans="1:2">
      <c r="A147" s="1">
        <v>36946</v>
      </c>
      <c r="B147" t="s">
        <v>91</v>
      </c>
    </row>
    <row r="148" spans="1:2">
      <c r="A148" s="1">
        <v>36947</v>
      </c>
      <c r="B148" t="s">
        <v>91</v>
      </c>
    </row>
    <row r="149" spans="1:2">
      <c r="A149" s="1">
        <v>36948</v>
      </c>
      <c r="B149" t="s">
        <v>91</v>
      </c>
    </row>
    <row r="150" spans="1:2">
      <c r="A150" s="1">
        <v>36949</v>
      </c>
      <c r="B150" t="s">
        <v>91</v>
      </c>
    </row>
    <row r="151" spans="1:2">
      <c r="A151" s="1">
        <v>36950</v>
      </c>
      <c r="B151" t="s">
        <v>91</v>
      </c>
    </row>
    <row r="152" spans="1:2">
      <c r="A152" s="1"/>
      <c r="B152" t="s">
        <v>91</v>
      </c>
    </row>
    <row r="153" spans="1:2">
      <c r="A153" s="1">
        <v>36951</v>
      </c>
      <c r="B153" t="s">
        <v>91</v>
      </c>
    </row>
    <row r="154" spans="1:2">
      <c r="A154" s="1">
        <v>36952</v>
      </c>
      <c r="B154" t="s">
        <v>91</v>
      </c>
    </row>
    <row r="155" spans="1:2">
      <c r="A155" s="1">
        <v>36953</v>
      </c>
      <c r="B155" t="s">
        <v>91</v>
      </c>
    </row>
    <row r="156" spans="1:2">
      <c r="A156" s="1">
        <v>36954</v>
      </c>
      <c r="B156" t="s">
        <v>91</v>
      </c>
    </row>
    <row r="157" spans="1:2">
      <c r="A157" s="1">
        <v>36955</v>
      </c>
      <c r="B157" t="s">
        <v>91</v>
      </c>
    </row>
    <row r="158" spans="1:2">
      <c r="A158" s="1">
        <v>36956</v>
      </c>
      <c r="B158" t="s">
        <v>91</v>
      </c>
    </row>
    <row r="159" spans="1:2">
      <c r="A159" s="1">
        <v>36957</v>
      </c>
      <c r="B159" t="s">
        <v>91</v>
      </c>
    </row>
    <row r="160" spans="1:2">
      <c r="A160" s="1">
        <v>36958</v>
      </c>
      <c r="B160" t="s">
        <v>91</v>
      </c>
    </row>
    <row r="161" spans="1:2">
      <c r="A161" s="1">
        <v>36959</v>
      </c>
      <c r="B161" t="s">
        <v>91</v>
      </c>
    </row>
    <row r="162" spans="1:2">
      <c r="A162" s="1">
        <v>36960</v>
      </c>
      <c r="B162" t="s">
        <v>91</v>
      </c>
    </row>
    <row r="163" spans="1:2">
      <c r="A163" s="1">
        <v>36961</v>
      </c>
      <c r="B163" t="s">
        <v>91</v>
      </c>
    </row>
    <row r="164" spans="1:2">
      <c r="A164" s="1">
        <v>36962</v>
      </c>
      <c r="B164" t="s">
        <v>91</v>
      </c>
    </row>
    <row r="165" spans="1:2">
      <c r="A165" s="1">
        <v>36963</v>
      </c>
      <c r="B165" t="s">
        <v>91</v>
      </c>
    </row>
    <row r="166" spans="1:2">
      <c r="A166" s="1">
        <v>36964</v>
      </c>
      <c r="B166" t="s">
        <v>91</v>
      </c>
    </row>
    <row r="167" spans="1:2">
      <c r="A167" s="1">
        <v>36965</v>
      </c>
      <c r="B167" t="s">
        <v>91</v>
      </c>
    </row>
    <row r="168" spans="1:2">
      <c r="A168" s="1">
        <v>36966</v>
      </c>
      <c r="B168" t="s">
        <v>91</v>
      </c>
    </row>
    <row r="169" spans="1:2">
      <c r="A169" s="1">
        <v>36967</v>
      </c>
      <c r="B169" t="s">
        <v>91</v>
      </c>
    </row>
    <row r="170" spans="1:2">
      <c r="A170" s="1">
        <v>36968</v>
      </c>
      <c r="B170" t="s">
        <v>91</v>
      </c>
    </row>
    <row r="171" spans="1:2">
      <c r="A171" s="1">
        <v>36969</v>
      </c>
      <c r="B171" t="s">
        <v>91</v>
      </c>
    </row>
    <row r="172" spans="1:2">
      <c r="A172" s="1">
        <v>36970</v>
      </c>
      <c r="B172" t="s">
        <v>91</v>
      </c>
    </row>
    <row r="173" spans="1:2">
      <c r="A173" s="1">
        <v>36971</v>
      </c>
      <c r="B173" t="s">
        <v>91</v>
      </c>
    </row>
    <row r="174" spans="1:2">
      <c r="A174" s="1">
        <v>36972</v>
      </c>
      <c r="B174" t="s">
        <v>91</v>
      </c>
    </row>
    <row r="175" spans="1:2">
      <c r="A175" s="1">
        <v>36973</v>
      </c>
      <c r="B175" t="s">
        <v>91</v>
      </c>
    </row>
    <row r="176" spans="1:2">
      <c r="A176" s="1">
        <v>36974</v>
      </c>
      <c r="B176" t="s">
        <v>91</v>
      </c>
    </row>
    <row r="177" spans="1:2">
      <c r="A177" s="1">
        <v>36975</v>
      </c>
      <c r="B177" t="s">
        <v>91</v>
      </c>
    </row>
    <row r="178" spans="1:2">
      <c r="A178" s="1">
        <v>36976</v>
      </c>
      <c r="B178" t="s">
        <v>91</v>
      </c>
    </row>
    <row r="179" spans="1:2">
      <c r="A179" s="1">
        <v>36977</v>
      </c>
      <c r="B179" t="s">
        <v>91</v>
      </c>
    </row>
    <row r="180" spans="1:2">
      <c r="A180" s="1">
        <v>36978</v>
      </c>
      <c r="B180" t="s">
        <v>91</v>
      </c>
    </row>
    <row r="181" spans="1:2">
      <c r="A181" s="1">
        <v>36979</v>
      </c>
      <c r="B181" t="s">
        <v>91</v>
      </c>
    </row>
    <row r="182" spans="1:2">
      <c r="A182" s="1">
        <v>36980</v>
      </c>
      <c r="B182" t="s">
        <v>91</v>
      </c>
    </row>
    <row r="183" spans="1:2">
      <c r="A183" s="1">
        <v>36981</v>
      </c>
      <c r="B183" t="s">
        <v>91</v>
      </c>
    </row>
    <row r="184" spans="1:2">
      <c r="A184" s="1">
        <v>36982</v>
      </c>
      <c r="B184" t="s">
        <v>91</v>
      </c>
    </row>
    <row r="185" spans="1:2">
      <c r="A185" s="1">
        <v>36983</v>
      </c>
      <c r="B185" t="s">
        <v>91</v>
      </c>
    </row>
    <row r="186" spans="1:2">
      <c r="A186" s="1">
        <v>36984</v>
      </c>
      <c r="B186" t="s">
        <v>91</v>
      </c>
    </row>
    <row r="187" spans="1:2">
      <c r="A187" s="1">
        <v>36985</v>
      </c>
      <c r="B187" t="s">
        <v>91</v>
      </c>
    </row>
    <row r="188" spans="1:2">
      <c r="A188" s="1">
        <v>36986</v>
      </c>
      <c r="B188" t="s">
        <v>91</v>
      </c>
    </row>
    <row r="189" spans="1:2">
      <c r="A189" s="1">
        <v>36987</v>
      </c>
      <c r="B189" t="s">
        <v>91</v>
      </c>
    </row>
    <row r="190" spans="1:2">
      <c r="A190" s="1">
        <v>36988</v>
      </c>
      <c r="B190" t="s">
        <v>91</v>
      </c>
    </row>
    <row r="191" spans="1:2">
      <c r="A191" s="1">
        <v>36989</v>
      </c>
      <c r="B191" t="s">
        <v>91</v>
      </c>
    </row>
    <row r="192" spans="1:2">
      <c r="A192" s="1">
        <v>36990</v>
      </c>
      <c r="B192" t="s">
        <v>91</v>
      </c>
    </row>
    <row r="193" spans="1:2">
      <c r="A193" s="1">
        <v>36991</v>
      </c>
      <c r="B193" t="s">
        <v>91</v>
      </c>
    </row>
    <row r="194" spans="1:2">
      <c r="A194" s="1">
        <v>36992</v>
      </c>
      <c r="B194" t="s">
        <v>91</v>
      </c>
    </row>
    <row r="195" spans="1:2">
      <c r="A195" s="1">
        <v>36993</v>
      </c>
      <c r="B195" t="s">
        <v>91</v>
      </c>
    </row>
    <row r="196" spans="1:2">
      <c r="A196" s="1">
        <v>36994</v>
      </c>
      <c r="B196" t="s">
        <v>91</v>
      </c>
    </row>
    <row r="197" spans="1:2">
      <c r="A197" s="1">
        <v>36995</v>
      </c>
      <c r="B197" t="s">
        <v>91</v>
      </c>
    </row>
    <row r="198" spans="1:2">
      <c r="A198" s="1">
        <v>36996</v>
      </c>
      <c r="B198" t="s">
        <v>91</v>
      </c>
    </row>
    <row r="199" spans="1:2">
      <c r="A199" s="1">
        <v>36997</v>
      </c>
      <c r="B199" t="s">
        <v>91</v>
      </c>
    </row>
    <row r="200" spans="1:2">
      <c r="A200" s="1">
        <v>36998</v>
      </c>
      <c r="B200" t="s">
        <v>91</v>
      </c>
    </row>
    <row r="201" spans="1:2">
      <c r="A201" s="1">
        <v>36999</v>
      </c>
      <c r="B201" t="s">
        <v>91</v>
      </c>
    </row>
    <row r="202" spans="1:2">
      <c r="A202" s="1">
        <v>37000</v>
      </c>
      <c r="B202" t="s">
        <v>91</v>
      </c>
    </row>
    <row r="203" spans="1:2">
      <c r="A203" s="1">
        <v>37001</v>
      </c>
      <c r="B203" t="s">
        <v>91</v>
      </c>
    </row>
    <row r="204" spans="1:2">
      <c r="A204" s="1">
        <v>37002</v>
      </c>
      <c r="B204" t="s">
        <v>91</v>
      </c>
    </row>
    <row r="205" spans="1:2">
      <c r="A205" s="1">
        <v>37003</v>
      </c>
      <c r="B205" t="s">
        <v>91</v>
      </c>
    </row>
    <row r="206" spans="1:2">
      <c r="A206" s="1">
        <v>37004</v>
      </c>
      <c r="B206" t="s">
        <v>91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0.23622000000000001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0.15748000000000001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0.31496000000000002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3.9370000000000002E-2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0.66929000000000005</v>
      </c>
    </row>
    <row r="316" spans="1:2">
      <c r="A316" s="1">
        <v>37114</v>
      </c>
      <c r="B316">
        <v>0.94488000000000005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0.27559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3.3858199999999998</v>
      </c>
      <c r="C367" s="96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2026-01-05T17:27:49Z</dcterms:modified>
</cp:coreProperties>
</file>