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030FD5E-BD98-436A-8348-3ED0B821A14C}" xr6:coauthVersionLast="47" xr6:coauthVersionMax="47" xr10:uidLastSave="{00000000-0000-0000-0000-000000000000}"/>
  <bookViews>
    <workbookView xWindow="2760" yWindow="816" windowWidth="17280" windowHeight="888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0" i="1"/>
  <c r="P20" i="1"/>
  <c r="D17" i="6"/>
  <c r="D18" i="6"/>
  <c r="M22" i="23"/>
  <c r="L22" i="23"/>
  <c r="K22" i="23"/>
  <c r="J22" i="23"/>
  <c r="I22" i="23"/>
  <c r="H22" i="23"/>
  <c r="G22" i="23"/>
  <c r="F22" i="23"/>
  <c r="E22" i="23"/>
  <c r="D22" i="23"/>
  <c r="C22" i="23"/>
  <c r="B22" i="23"/>
  <c r="F2" i="21"/>
  <c r="C367" i="32"/>
  <c r="B367" i="32"/>
  <c r="Q19" i="1"/>
  <c r="P19" i="1"/>
  <c r="C367" i="31"/>
  <c r="B367" i="31"/>
  <c r="Q18" i="1" l="1"/>
  <c r="P18" i="1"/>
  <c r="F4" i="21"/>
  <c r="D16" i="6"/>
  <c r="C367" i="30"/>
  <c r="B367" i="30"/>
  <c r="Q17" i="1"/>
  <c r="P17" i="1"/>
  <c r="D15" i="6"/>
  <c r="C367" i="29"/>
  <c r="B367" i="29"/>
  <c r="D14" i="6"/>
  <c r="D13" i="6"/>
  <c r="D12" i="6"/>
  <c r="D11" i="6"/>
  <c r="D10" i="6"/>
  <c r="D9" i="6"/>
  <c r="D8" i="6"/>
  <c r="D7" i="6"/>
  <c r="D6" i="6"/>
  <c r="D5" i="6"/>
  <c r="D4" i="6"/>
  <c r="D3" i="6"/>
  <c r="Q16" i="1" l="1"/>
  <c r="P16" i="1"/>
  <c r="C367" i="28"/>
  <c r="B367" i="28"/>
  <c r="C367" i="27" l="1"/>
  <c r="Q15" i="1" s="1"/>
  <c r="B367" i="27"/>
  <c r="P15" i="1" s="1"/>
  <c r="C367" i="26" l="1"/>
  <c r="Q14" i="1" s="1"/>
  <c r="B367" i="26"/>
  <c r="P14" i="1" s="1"/>
  <c r="C367" i="25" l="1"/>
  <c r="Q13" i="1" s="1"/>
  <c r="B367" i="25"/>
  <c r="P13" i="1" s="1"/>
  <c r="C367" i="24" l="1"/>
  <c r="Q12" i="1" s="1"/>
  <c r="B367" i="24"/>
  <c r="P1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1" i="1" s="1"/>
  <c r="B367" i="22"/>
  <c r="P11" i="1" s="1"/>
  <c r="B7" i="1" l="1"/>
  <c r="E6" i="21" s="1"/>
  <c r="F6" i="21" s="1"/>
  <c r="C367" i="12" l="1"/>
  <c r="C367" i="11"/>
  <c r="C367" i="10"/>
  <c r="C367" i="9"/>
  <c r="C367" i="8"/>
  <c r="C367" i="5"/>
  <c r="C367" i="4" l="1"/>
  <c r="Q10" i="1" s="1"/>
  <c r="Q4" i="1"/>
  <c r="Q5" i="1"/>
  <c r="Q6" i="1"/>
  <c r="Q7" i="1"/>
  <c r="Q8" i="1"/>
  <c r="Q9" i="1"/>
  <c r="B367" i="12" l="1"/>
  <c r="B367" i="11"/>
  <c r="P5" i="1" s="1"/>
  <c r="B367" i="10"/>
  <c r="P6" i="1" s="1"/>
  <c r="B367" i="9"/>
  <c r="P7" i="1" s="1"/>
  <c r="B367" i="8"/>
  <c r="P8" i="1" s="1"/>
  <c r="B367" i="5"/>
  <c r="P9" i="1" s="1"/>
  <c r="B367" i="4"/>
  <c r="P10" i="1" s="1"/>
  <c r="E30" i="3"/>
  <c r="H6" i="3"/>
  <c r="K7" i="3"/>
  <c r="L33" i="3"/>
  <c r="J24" i="3"/>
  <c r="G33" i="3"/>
  <c r="D17" i="3"/>
  <c r="I26" i="3"/>
  <c r="G17" i="3"/>
  <c r="M22" i="3"/>
  <c r="G25" i="3"/>
  <c r="K32" i="3"/>
  <c r="H13" i="3"/>
  <c r="D26" i="3"/>
  <c r="B13" i="3"/>
  <c r="L14" i="3"/>
  <c r="K12" i="3"/>
  <c r="J13" i="3"/>
  <c r="F6" i="3"/>
  <c r="M18" i="3"/>
  <c r="K25" i="3"/>
  <c r="F25" i="3"/>
  <c r="C13" i="3"/>
  <c r="F29" i="3"/>
  <c r="D14" i="3"/>
  <c r="M9" i="3"/>
  <c r="K16" i="3"/>
  <c r="J20" i="3"/>
  <c r="L5" i="3"/>
  <c r="I32" i="3"/>
  <c r="B18" i="3"/>
  <c r="B15" i="3"/>
  <c r="K11" i="3"/>
  <c r="D10" i="3"/>
  <c r="G13" i="3"/>
  <c r="F17" i="3"/>
  <c r="G9" i="3"/>
  <c r="E13" i="3"/>
  <c r="H5" i="3"/>
  <c r="I25" i="3"/>
  <c r="H17" i="3"/>
  <c r="M7" i="3"/>
  <c r="L6" i="3"/>
  <c r="H4" i="3"/>
  <c r="K27" i="3"/>
  <c r="K19" i="3"/>
  <c r="B28" i="3"/>
  <c r="J11" i="3"/>
  <c r="E20" i="3"/>
  <c r="G16" i="3"/>
  <c r="L30" i="3"/>
  <c r="I21" i="3"/>
  <c r="M25" i="3"/>
  <c r="K34" i="3"/>
  <c r="C24" i="3"/>
  <c r="M19" i="3"/>
  <c r="E27" i="3"/>
  <c r="E14" i="3"/>
  <c r="K28" i="3"/>
  <c r="I11" i="3"/>
  <c r="F30" i="3"/>
  <c r="C15" i="3"/>
  <c r="L19" i="3"/>
  <c r="B12" i="3"/>
  <c r="J27" i="3"/>
  <c r="M5" i="3"/>
  <c r="E23" i="3"/>
  <c r="G19" i="3"/>
  <c r="K9" i="3"/>
  <c r="I33" i="3"/>
  <c r="D8" i="3"/>
  <c r="E4" i="3"/>
  <c r="D23" i="3"/>
  <c r="E22" i="3"/>
  <c r="F27" i="3"/>
  <c r="E24" i="3"/>
  <c r="J5" i="3"/>
  <c r="I15" i="3"/>
  <c r="J29" i="3"/>
  <c r="J4" i="3"/>
  <c r="G4" i="3"/>
  <c r="E32" i="3"/>
  <c r="J22" i="3"/>
  <c r="J7" i="3"/>
  <c r="E9" i="3"/>
  <c r="E8" i="3"/>
  <c r="D5" i="3"/>
  <c r="F16" i="3"/>
  <c r="C5" i="3"/>
  <c r="M15" i="3"/>
  <c r="E25" i="3"/>
  <c r="I5" i="3"/>
  <c r="C20" i="3"/>
  <c r="J28" i="3"/>
  <c r="D30" i="3"/>
  <c r="D4" i="3"/>
  <c r="C19" i="3"/>
  <c r="E6" i="3"/>
  <c r="L13" i="3"/>
  <c r="J31" i="3"/>
  <c r="G14" i="3"/>
  <c r="H31" i="3"/>
  <c r="I29" i="3"/>
  <c r="B16" i="3"/>
  <c r="E10" i="3"/>
  <c r="I13" i="3"/>
  <c r="L22" i="3"/>
  <c r="I7" i="3"/>
  <c r="G8" i="3"/>
  <c r="G30" i="3"/>
  <c r="K33" i="3"/>
  <c r="C23" i="3"/>
  <c r="H15" i="3"/>
  <c r="F12" i="3"/>
  <c r="H16" i="3"/>
  <c r="H23" i="3"/>
  <c r="G10" i="3"/>
  <c r="I9" i="3"/>
  <c r="M31" i="3"/>
  <c r="G26" i="3"/>
  <c r="F5" i="3"/>
  <c r="M16" i="3"/>
  <c r="G29" i="3"/>
  <c r="M14" i="3"/>
  <c r="J6" i="3"/>
  <c r="F8" i="3"/>
  <c r="I6" i="3"/>
  <c r="L17" i="3"/>
  <c r="I18" i="3"/>
  <c r="L11" i="3"/>
  <c r="G23" i="3"/>
  <c r="M8" i="3"/>
  <c r="C21" i="3"/>
  <c r="C29" i="3"/>
  <c r="E12" i="3"/>
  <c r="K26" i="3"/>
  <c r="G7" i="3"/>
  <c r="B9" i="3"/>
  <c r="L15" i="3"/>
  <c r="H11" i="3"/>
  <c r="I4" i="3"/>
  <c r="D6" i="3"/>
  <c r="E26" i="3"/>
  <c r="D29" i="3"/>
  <c r="L18" i="3"/>
  <c r="H24" i="3"/>
  <c r="H32" i="3"/>
  <c r="D16" i="3"/>
  <c r="I31" i="3"/>
  <c r="H9" i="3"/>
  <c r="C28" i="3"/>
  <c r="G11" i="3"/>
  <c r="C33" i="3"/>
  <c r="K14" i="3"/>
  <c r="E15" i="3"/>
  <c r="B20" i="3"/>
  <c r="H8" i="3"/>
  <c r="G22" i="3"/>
  <c r="B11" i="3"/>
  <c r="B29" i="3"/>
  <c r="B26" i="3"/>
  <c r="H21" i="3"/>
  <c r="D33" i="3"/>
  <c r="I19" i="3"/>
  <c r="C26" i="3"/>
  <c r="I20" i="3"/>
  <c r="J26" i="3"/>
  <c r="I8" i="3"/>
  <c r="F9" i="3"/>
  <c r="F23" i="3"/>
  <c r="B17" i="3"/>
  <c r="E7" i="3"/>
  <c r="D27" i="3"/>
  <c r="M32" i="3"/>
  <c r="B22" i="3"/>
  <c r="K8" i="3"/>
  <c r="H20" i="3"/>
  <c r="E29" i="3"/>
  <c r="M10" i="3"/>
  <c r="J21" i="3"/>
  <c r="B34" i="3"/>
  <c r="G18" i="3"/>
  <c r="D32" i="3"/>
  <c r="M6" i="3"/>
  <c r="I23" i="3"/>
  <c r="B5" i="3"/>
  <c r="K10" i="3"/>
  <c r="H14" i="3"/>
  <c r="F11" i="3"/>
  <c r="B27" i="3"/>
  <c r="C8" i="3"/>
  <c r="L9" i="3"/>
  <c r="B19" i="3"/>
  <c r="G31" i="3"/>
  <c r="L34" i="3"/>
  <c r="F26" i="3"/>
  <c r="E19" i="3"/>
  <c r="B8" i="3"/>
  <c r="C12" i="3"/>
  <c r="M27" i="3"/>
  <c r="G24" i="3"/>
  <c r="J16" i="3"/>
  <c r="L26" i="3"/>
  <c r="J19" i="3"/>
  <c r="I22" i="3"/>
  <c r="K31" i="3"/>
  <c r="C10" i="3"/>
  <c r="L21" i="3"/>
  <c r="E5" i="3"/>
  <c r="C7" i="3"/>
  <c r="C18" i="3"/>
  <c r="J30" i="3"/>
  <c r="I34" i="3"/>
  <c r="B33" i="3"/>
  <c r="C25" i="3"/>
  <c r="D13" i="3"/>
  <c r="L28" i="3"/>
  <c r="M20" i="3"/>
  <c r="I28" i="3"/>
  <c r="B25" i="3"/>
  <c r="H12" i="3"/>
  <c r="M21" i="3"/>
  <c r="H29" i="3"/>
  <c r="C14" i="3"/>
  <c r="L8" i="3"/>
  <c r="F18" i="3"/>
  <c r="J23" i="3"/>
  <c r="M13" i="3"/>
  <c r="L25" i="3"/>
  <c r="F7" i="3"/>
  <c r="L24" i="3"/>
  <c r="I12" i="3"/>
  <c r="J17" i="3"/>
  <c r="D20" i="3"/>
  <c r="D12" i="3"/>
  <c r="H25" i="3"/>
  <c r="E28" i="3"/>
  <c r="G5" i="3"/>
  <c r="D18" i="3"/>
  <c r="L7" i="3"/>
  <c r="G34" i="3"/>
  <c r="B10" i="3"/>
  <c r="L31" i="3"/>
  <c r="K20" i="3"/>
  <c r="G27" i="3"/>
  <c r="E31" i="3"/>
  <c r="K23" i="3"/>
  <c r="H7" i="3"/>
  <c r="K15" i="3"/>
  <c r="L16" i="3"/>
  <c r="E17" i="3"/>
  <c r="H27" i="3"/>
  <c r="H18" i="3"/>
  <c r="F21" i="3"/>
  <c r="H19" i="3"/>
  <c r="J18" i="3"/>
  <c r="C17" i="3"/>
  <c r="D31" i="3"/>
  <c r="I27" i="3"/>
  <c r="F15" i="3"/>
  <c r="C31" i="3"/>
  <c r="B4" i="3"/>
  <c r="H33" i="3"/>
  <c r="G6" i="3"/>
  <c r="M29" i="3"/>
  <c r="E18" i="3"/>
  <c r="J15" i="3"/>
  <c r="C16" i="3"/>
  <c r="L10" i="3"/>
  <c r="L20" i="3"/>
  <c r="H30" i="3"/>
  <c r="B30" i="3"/>
  <c r="M26" i="3"/>
  <c r="C32" i="3"/>
  <c r="K17" i="3"/>
  <c r="J12" i="3"/>
  <c r="G12" i="3"/>
  <c r="K13" i="3"/>
  <c r="F20" i="3"/>
  <c r="L32" i="3"/>
  <c r="F4" i="3"/>
  <c r="K5" i="3"/>
  <c r="F31" i="3"/>
  <c r="M12" i="3"/>
  <c r="D9" i="3"/>
  <c r="D25" i="3"/>
  <c r="K22" i="3"/>
  <c r="M33" i="3"/>
  <c r="K4" i="3"/>
  <c r="D28" i="3"/>
  <c r="D24" i="3"/>
  <c r="B6" i="3"/>
  <c r="G21" i="3"/>
  <c r="H10" i="3"/>
  <c r="C22" i="3"/>
  <c r="G28" i="3"/>
  <c r="M11" i="3"/>
  <c r="C27" i="3"/>
  <c r="L29" i="3"/>
  <c r="H22" i="3"/>
  <c r="M23" i="3"/>
  <c r="K30" i="3"/>
  <c r="I24" i="3"/>
  <c r="K6" i="3"/>
  <c r="F28" i="3"/>
  <c r="J9" i="3"/>
  <c r="I10" i="3"/>
  <c r="L27" i="3"/>
  <c r="I17" i="3"/>
  <c r="H26" i="3"/>
  <c r="J14" i="3"/>
  <c r="F19" i="3"/>
  <c r="B24" i="3"/>
  <c r="E34" i="3"/>
  <c r="G20" i="3"/>
  <c r="C30" i="3"/>
  <c r="B23" i="3"/>
  <c r="C9" i="3"/>
  <c r="D15" i="3"/>
  <c r="E33" i="3"/>
  <c r="L4" i="3"/>
  <c r="J10" i="3"/>
  <c r="F10" i="3"/>
  <c r="H28" i="3"/>
  <c r="D34" i="3"/>
  <c r="E11" i="3"/>
  <c r="M4" i="3"/>
  <c r="K18" i="3"/>
  <c r="E16" i="3"/>
  <c r="D11" i="3"/>
  <c r="B21" i="3"/>
  <c r="G15" i="3"/>
  <c r="F14" i="3"/>
  <c r="C4" i="3"/>
  <c r="J33" i="3"/>
  <c r="B7" i="3"/>
  <c r="D22" i="3"/>
  <c r="D7" i="3"/>
  <c r="M28" i="3"/>
  <c r="L23" i="3"/>
  <c r="I16" i="3"/>
  <c r="B14" i="3"/>
  <c r="F32" i="3"/>
  <c r="I14" i="3"/>
  <c r="F22" i="3"/>
  <c r="M30" i="3"/>
  <c r="C11" i="3"/>
  <c r="C6" i="3"/>
  <c r="L12" i="3"/>
  <c r="J25" i="3"/>
  <c r="K24" i="3"/>
  <c r="M24" i="3"/>
  <c r="J32" i="3"/>
  <c r="F24" i="3"/>
  <c r="D19" i="3"/>
  <c r="K21" i="3"/>
  <c r="J8" i="3"/>
  <c r="B32" i="3"/>
  <c r="G32" i="3"/>
  <c r="I30" i="3"/>
  <c r="F13" i="3"/>
  <c r="B31" i="3"/>
  <c r="E21" i="3"/>
  <c r="M17" i="3"/>
  <c r="K29" i="3"/>
  <c r="D21" i="3"/>
  <c r="M38" i="3" l="1"/>
  <c r="M35" i="3"/>
  <c r="M37" i="3"/>
  <c r="D38" i="3"/>
  <c r="D35" i="3"/>
  <c r="D37" i="3"/>
  <c r="B38" i="3"/>
  <c r="B37" i="3"/>
  <c r="B35" i="3"/>
  <c r="D40" i="3"/>
  <c r="L35" i="3"/>
  <c r="L38" i="3"/>
  <c r="L37" i="3"/>
  <c r="E38" i="3"/>
  <c r="E35" i="3"/>
  <c r="E37" i="3"/>
  <c r="C37" i="3"/>
  <c r="C38" i="3"/>
  <c r="C35" i="3"/>
  <c r="H38" i="3"/>
  <c r="H35" i="3"/>
  <c r="H37" i="3"/>
  <c r="G37" i="3"/>
  <c r="G35" i="3"/>
  <c r="G38" i="3"/>
  <c r="F35" i="3"/>
  <c r="F37" i="3"/>
  <c r="F38" i="3"/>
  <c r="D42" i="3"/>
  <c r="I35" i="3"/>
  <c r="I38" i="3"/>
  <c r="I37" i="3"/>
  <c r="J35" i="3"/>
  <c r="J37" i="3"/>
  <c r="J38" i="3"/>
  <c r="K35" i="3"/>
  <c r="K37" i="3"/>
  <c r="K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<sst xmlns="http://schemas.openxmlformats.org/spreadsheetml/2006/main" count="156" uniqueCount="106">
  <si>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</si>
  <si>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</si>
  <si>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</si>
  <si>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</si>
  <si>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</si>
  <si>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</si>
  <si>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</si>
  <si>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</si>
  <si>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</si>
  <si>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</si>
  <si>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</si>
  <si>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</si>
  <si>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</si>
  <si>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</si>
  <si>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</si>
  <si>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</si>
  <si>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</si>
  <si>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</si>
  <si>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</si>
  <si>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</si>
  <si>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</si>
  <si>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</si>
  <si>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</si>
  <si>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</si>
  <si>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</si>
  <si>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</si>
  <si>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</si>
  <si>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</si>
  <si>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</si>
  <si>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</si>
  <si>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</si>
  <si>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</si>
  <si>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</si>
  <si>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</si>
  <si>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</si>
  <si>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</si>
  <si>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</si>
  <si>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</si>
  <si>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</si>
  <si>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</si>
  <si>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</si>
  <si>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</si>
  <si>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</si>
  <si>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</si>
  <si>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</si>
  <si>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</si>
  <si>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</si>
  <si>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</si>
  <si>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</si>
  <si>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</si>
  <si>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</si>
  <si>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</si>
  <si>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</si>
  <si>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</si>
  <si>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</si>
  <si>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</si>
  <si>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</si>
  <si>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</si>
  <si>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</si>
  <si>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</si>
  <si>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</si>
  <si>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</si>
  <si>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</si>
  <si>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</si>
  <si>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</si>
  <si>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</si>
  <si>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</si>
  <si>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</si>
  <si>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</si>
  <si>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</si>
  <si>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</si>
  <si>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</si>
  <si>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</si>
  <si>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</si>
  <si>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</si>
  <si>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Lake Pleasant</t>
  </si>
  <si>
    <t>Weather</t>
  </si>
  <si>
    <t>Peoria</t>
  </si>
  <si>
    <t>South end of Lake Pleasant</t>
  </si>
  <si>
    <t>Station installed on 11/13/2008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</si>
  <si>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</si>
  <si>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</si>
  <si>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</si>
  <si>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</si>
  <si>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</si>
  <si>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</si>
  <si>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</si>
  <si>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</si>
  <si>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</si>
  <si>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</si>
  <si>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</si>
  <si>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</si>
  <si>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Lake Pleasant # 15000</t>
  </si>
  <si>
    <t>Gage ID # History:</t>
  </si>
  <si>
    <r>
      <rPr>
        <b/>
        <sz val="11"/>
        <color theme="1"/>
        <rFont val="Calibri"/>
        <family val="2"/>
        <scheme val="minor"/>
      </rPr>
      <t>15000</t>
    </r>
    <r>
      <rPr>
        <sz val="11"/>
        <color theme="1"/>
        <rFont val="Calibri"/>
        <family val="2"/>
        <scheme val="minor"/>
      </rPr>
      <t>; 5650 prior to 2/21/2018</t>
    </r>
  </si>
  <si>
    <t>Days w/ Rain</t>
  </si>
  <si>
    <t>1,825 ft.</t>
  </si>
  <si>
    <r>
      <t>33</t>
    </r>
    <r>
      <rPr>
        <sz val="11"/>
        <color theme="1"/>
        <rFont val="Calibri"/>
        <family val="2"/>
      </rPr>
      <t>° 50’ 49.9”</t>
    </r>
  </si>
  <si>
    <r>
      <t>112</t>
    </r>
    <r>
      <rPr>
        <sz val="11"/>
        <color theme="1"/>
        <rFont val="Calibri"/>
        <family val="2"/>
      </rPr>
      <t>° 16’ 41.7”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</si>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</sst>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.0_);_(* \(#,##0.0\);_(* &quot;-&quot;??_);_(@_)"/>
    <numFmt numFmtId="168" formatCode="m/d;@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2" fontId="12" fillId="0" borderId="25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/>
    </xf>
    <xf numFmtId="167" fontId="13" fillId="0" borderId="13" xfId="2" applyNumberFormat="1" applyFont="1" applyFill="1" applyBorder="1" applyAlignment="1" applyProtection="1">
      <alignment horizontal="left" vertical="center"/>
    </xf>
    <xf numFmtId="14" fontId="3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8" fontId="0" fillId="0" borderId="0" xfId="0" applyNumberForma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Meta_Stats!$P$4:$P$20</c:f>
              <c:numCache>
                <c:formatCode>0.00</c:formatCode>
                <c:ptCount val="17"/>
                <c:pt idx="1">
                  <c:v>13.070839999999997</c:v>
                </c:pt>
                <c:pt idx="2">
                  <c:v>5.15747</c:v>
                </c:pt>
                <c:pt idx="3">
                  <c:v>7.4015599999999999</c:v>
                </c:pt>
                <c:pt idx="4">
                  <c:v>8.6613999999999987</c:v>
                </c:pt>
                <c:pt idx="5">
                  <c:v>11.22045</c:v>
                </c:pt>
                <c:pt idx="6">
                  <c:v>6.0629799999999978</c:v>
                </c:pt>
                <c:pt idx="7">
                  <c:v>8.9763599999999979</c:v>
                </c:pt>
                <c:pt idx="8">
                  <c:v>8.622029999999997</c:v>
                </c:pt>
                <c:pt idx="9">
                  <c:v>4.4094399999999991</c:v>
                </c:pt>
                <c:pt idx="10">
                  <c:v>11.771629999999996</c:v>
                </c:pt>
                <c:pt idx="11">
                  <c:v>8.85825</c:v>
                </c:pt>
                <c:pt idx="12">
                  <c:v>10.984229999999998</c:v>
                </c:pt>
                <c:pt idx="13">
                  <c:v>8.3858099999999993</c:v>
                </c:pt>
                <c:pt idx="14">
                  <c:v>9.9999799999999972</c:v>
                </c:pt>
                <c:pt idx="15">
                  <c:v>6.3385699999999998</c:v>
                </c:pt>
                <c:pt idx="16">
                  <c:v>5.9055000000000009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59-4A44-AE8C-E3DE4C33B4B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Meta_Stats!$Q$4:$Q$20</c:f>
              <c:numCache>
                <c:formatCode>0.00</c:formatCode>
                <c:ptCount val="17"/>
                <c:pt idx="0">
                  <c:v>0.74802999999999997</c:v>
                </c:pt>
                <c:pt idx="1">
                  <c:v>2.9133799999999996</c:v>
                </c:pt>
                <c:pt idx="2">
                  <c:v>0.70866000000000007</c:v>
                </c:pt>
                <c:pt idx="3">
                  <c:v>3.2677100000000001</c:v>
                </c:pt>
                <c:pt idx="4">
                  <c:v>3.1889699999999999</c:v>
                </c:pt>
                <c:pt idx="5">
                  <c:v>7.75589</c:v>
                </c:pt>
                <c:pt idx="6">
                  <c:v>0.82677</c:v>
                </c:pt>
                <c:pt idx="7">
                  <c:v>2.8740099999999997</c:v>
                </c:pt>
                <c:pt idx="8">
                  <c:v>1.02362</c:v>
                </c:pt>
                <c:pt idx="9">
                  <c:v>3.1889700000000003</c:v>
                </c:pt>
                <c:pt idx="10">
                  <c:v>3.3070799999999996</c:v>
                </c:pt>
                <c:pt idx="11">
                  <c:v>0.70866000000000007</c:v>
                </c:pt>
                <c:pt idx="12">
                  <c:v>8.3858100000000011</c:v>
                </c:pt>
                <c:pt idx="13">
                  <c:v>5.7086500000000004</c:v>
                </c:pt>
                <c:pt idx="14">
                  <c:v>0.74802999999999997</c:v>
                </c:pt>
                <c:pt idx="15">
                  <c:v>1.10236</c:v>
                </c:pt>
                <c:pt idx="16">
                  <c:v>3.0708600000000001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59-4A44-AE8C-E3DE4C33B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6505864"/>
        <c:axId val="326506256"/>
      </c:barChart>
      <c:catAx>
        <c:axId val="326505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6506256"/>
        <c:crosses val="autoZero"/>
        <c:auto val="1"/>
        <c:lblAlgn val="ctr"/>
        <c:lblOffset val="100"/>
        <c:noMultiLvlLbl val="0"/>
      </c:catAx>
      <c:valAx>
        <c:axId val="3265062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65058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Lake Pleasant: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'WY-DD'!$C$3:$C$18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'WY-DD'!$D$3:$D$18</c:f>
              <c:numCache>
                <c:formatCode>General</c:formatCode>
                <c:ptCount val="16"/>
                <c:pt idx="0">
                  <c:v>27</c:v>
                </c:pt>
                <c:pt idx="1">
                  <c:v>25</c:v>
                </c:pt>
                <c:pt idx="2">
                  <c:v>30</c:v>
                </c:pt>
                <c:pt idx="3">
                  <c:v>26</c:v>
                </c:pt>
                <c:pt idx="4">
                  <c:v>21</c:v>
                </c:pt>
                <c:pt idx="5">
                  <c:v>33</c:v>
                </c:pt>
                <c:pt idx="6">
                  <c:v>38</c:v>
                </c:pt>
                <c:pt idx="7">
                  <c:v>31</c:v>
                </c:pt>
                <c:pt idx="8">
                  <c:v>16</c:v>
                </c:pt>
                <c:pt idx="9">
                  <c:v>43</c:v>
                </c:pt>
                <c:pt idx="10">
                  <c:v>23</c:v>
                </c:pt>
                <c:pt idx="11">
                  <c:v>30</c:v>
                </c:pt>
                <c:pt idx="12">
                  <c:v>28</c:v>
                </c:pt>
                <c:pt idx="13">
                  <c:v>30</c:v>
                </c:pt>
                <c:pt idx="14">
                  <c:v>28</c:v>
                </c:pt>
                <c:pt idx="1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F-4962-ABAC-A9939FBEF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23551"/>
        <c:axId val="244647375"/>
      </c:barChart>
      <c:catAx>
        <c:axId val="130723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647375"/>
        <c:crosses val="autoZero"/>
        <c:auto val="1"/>
        <c:lblAlgn val="ctr"/>
        <c:lblOffset val="100"/>
        <c:noMultiLvlLbl val="0"/>
      </c:catAx>
      <c:valAx>
        <c:axId val="244647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723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s://www.google.com/maps/place/33%C2%B050'49.9%22N+112%C2%B016'41.7%22W/@33.84718,-112.27825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137583</xdr:colOff>
      <xdr:row>2</xdr:row>
      <xdr:rowOff>21167</xdr:rowOff>
    </xdr:from>
    <xdr:to>
      <xdr:col>13</xdr:col>
      <xdr:colOff>190499</xdr:colOff>
      <xdr:row>15</xdr:row>
      <xdr:rowOff>58345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6" y="518584"/>
          <a:ext cx="6582833" cy="2788844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4232</xdr:rowOff>
    </xdr:from>
    <xdr:to>
      <xdr:col>18</xdr:col>
      <xdr:colOff>0</xdr:colOff>
      <xdr:row>21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EE3CA0-B95C-4385-8132-1DC9D8F7D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4718&amp;lon=-112.2782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9" t="s">
        <v>0</v>
      </c>
      <c r="B1" s="140"/>
      <c r="C1" s="140"/>
      <c r="D1" s="140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45981</v>
      </c>
    </row>
    <row r="2" spans="1:17" ht="15.75" customHeight="1"/>
    <row r="3" spans="1:17" ht="28.5" customHeight="1">
      <c r="A3" s="68" t="s">
        <v>1</v>
      </c>
      <c r="B3" s="69" t="s">
        <v>75</v>
      </c>
      <c r="C3" s="13"/>
      <c r="D3" s="14"/>
      <c r="O3" s="33" t="s">
        <v>17</v>
      </c>
      <c r="P3" s="94" t="s">
        <v>81</v>
      </c>
      <c r="Q3" s="94" t="s">
        <v>74</v>
      </c>
    </row>
    <row r="4" spans="1:17" ht="15" customHeight="1" thickBot="1">
      <c r="A4" s="17" t="s">
        <v>93</v>
      </c>
      <c r="B4" s="136" t="s">
        <v>94</v>
      </c>
      <c r="C4" s="137"/>
      <c r="D4" s="138"/>
      <c r="O4" s="2">
        <v>2009</v>
      </c>
      <c r="P4" s="123"/>
      <c r="Q4" s="96">
        <f>'2009'!C367</f>
        <v>0.74802999999999997</v>
      </c>
    </row>
    <row r="5" spans="1:17" ht="15" customHeight="1" thickBot="1">
      <c r="A5" s="17"/>
      <c r="B5" s="137"/>
      <c r="C5" s="137"/>
      <c r="D5" s="138"/>
      <c r="O5" s="2">
        <v>2010</v>
      </c>
      <c r="P5" s="95">
        <f>'2010'!B367</f>
        <v>13.070839999999997</v>
      </c>
      <c r="Q5" s="96">
        <f>'2010'!C367</f>
        <v>2.9133799999999996</v>
      </c>
    </row>
    <row r="6" spans="1:17" ht="15" thickBot="1">
      <c r="A6" s="17" t="s">
        <v>2</v>
      </c>
      <c r="B6" s="12" t="s">
        <v>76</v>
      </c>
      <c r="C6" s="12"/>
      <c r="D6" s="15"/>
      <c r="O6" s="2">
        <v>2011</v>
      </c>
      <c r="P6" s="95">
        <f>'2011'!B367</f>
        <v>5.15747</v>
      </c>
      <c r="Q6" s="96">
        <f>'2011'!C367</f>
        <v>0.70866000000000007</v>
      </c>
    </row>
    <row r="7" spans="1:17" ht="15" thickBot="1">
      <c r="A7" s="17" t="s">
        <v>3</v>
      </c>
      <c r="B7" s="86">
        <f>(D7-B8)/365.25</f>
        <v>16.881587953456538</v>
      </c>
      <c r="C7" s="85" t="s">
        <v>73</v>
      </c>
      <c r="D7" s="84">
        <v>45931</v>
      </c>
      <c r="O7" s="2">
        <v>2012</v>
      </c>
      <c r="P7" s="95">
        <f>'2012'!B367</f>
        <v>7.4015599999999999</v>
      </c>
      <c r="Q7" s="96">
        <f>'2012'!C367</f>
        <v>3.2677100000000001</v>
      </c>
    </row>
    <row r="8" spans="1:17" ht="15" thickBot="1">
      <c r="A8" s="18" t="s">
        <v>4</v>
      </c>
      <c r="B8" s="19">
        <v>39765</v>
      </c>
      <c r="C8" s="6"/>
      <c r="D8" s="16"/>
      <c r="O8" s="2">
        <v>2013</v>
      </c>
      <c r="P8" s="95">
        <f>'2013'!B367</f>
        <v>8.6613999999999987</v>
      </c>
      <c r="Q8" s="96">
        <f>'2013'!C367</f>
        <v>3.1889699999999999</v>
      </c>
    </row>
    <row r="9" spans="1:17" ht="15" thickBot="1">
      <c r="A9" s="17" t="s">
        <v>57</v>
      </c>
      <c r="B9" s="12" t="s">
        <v>77</v>
      </c>
      <c r="C9" s="12"/>
      <c r="D9" s="15"/>
      <c r="O9" s="2">
        <v>2014</v>
      </c>
      <c r="P9" s="95">
        <f>'2014'!B367</f>
        <v>11.22045</v>
      </c>
      <c r="Q9" s="96">
        <f>'2014'!C367</f>
        <v>7.75589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2015</v>
      </c>
      <c r="P10" s="95">
        <f>'2015'!B367</f>
        <v>6.0629799999999978</v>
      </c>
      <c r="Q10" s="96">
        <f>'2015'!C367</f>
        <v>0.82677</v>
      </c>
    </row>
    <row r="11" spans="1:17" ht="15" thickBot="1">
      <c r="A11" s="17" t="s">
        <v>7</v>
      </c>
      <c r="B11" s="12" t="s">
        <v>97</v>
      </c>
      <c r="C11" s="20">
        <v>33.847180000000002</v>
      </c>
      <c r="D11" s="15"/>
      <c r="O11" s="2">
        <v>2016</v>
      </c>
      <c r="P11" s="95">
        <f>'2016'!B367</f>
        <v>8.9763599999999979</v>
      </c>
      <c r="Q11" s="96">
        <f>'2016'!C367</f>
        <v>2.8740099999999997</v>
      </c>
    </row>
    <row r="12" spans="1:17" ht="15" thickBot="1">
      <c r="A12" s="17" t="s">
        <v>8</v>
      </c>
      <c r="B12" s="12" t="s">
        <v>98</v>
      </c>
      <c r="C12" s="20">
        <v>-112.27825</v>
      </c>
      <c r="D12" s="15"/>
      <c r="O12" s="2">
        <v>2017</v>
      </c>
      <c r="P12" s="95">
        <f>'2017'!B367</f>
        <v>8.622029999999997</v>
      </c>
      <c r="Q12" s="96">
        <f>'2017'!C367</f>
        <v>1.02362</v>
      </c>
    </row>
    <row r="13" spans="1:17" ht="15" thickBot="1">
      <c r="A13" s="17" t="s">
        <v>9</v>
      </c>
      <c r="B13" s="12" t="s">
        <v>96</v>
      </c>
      <c r="C13" s="12"/>
      <c r="D13" s="15"/>
      <c r="O13" s="2">
        <v>2018</v>
      </c>
      <c r="P13" s="95">
        <f>'2018'!B367</f>
        <v>4.4094399999999991</v>
      </c>
      <c r="Q13" s="96">
        <f>'2018'!C367</f>
        <v>3.1889700000000003</v>
      </c>
    </row>
    <row r="14" spans="1:17" ht="15" thickBot="1">
      <c r="A14" s="18" t="s">
        <v>10</v>
      </c>
      <c r="B14" s="6" t="s">
        <v>78</v>
      </c>
      <c r="C14" s="6"/>
      <c r="D14" s="16"/>
      <c r="O14" s="2">
        <v>2019</v>
      </c>
      <c r="P14" s="95">
        <f>'2019'!B367</f>
        <v>11.771629999999996</v>
      </c>
      <c r="Q14" s="96">
        <f>'2019'!C367</f>
        <v>3.3070799999999996</v>
      </c>
    </row>
    <row r="15" spans="1:17" ht="15" thickBot="1">
      <c r="A15" s="88" t="s">
        <v>102</v>
      </c>
      <c r="B15" s="12"/>
      <c r="C15" s="12"/>
      <c r="D15" s="66">
        <f>AVERAGE(P4:P34)</f>
        <v>8.4891562499999988</v>
      </c>
      <c r="O15" s="2">
        <v>2020</v>
      </c>
      <c r="P15" s="95">
        <f>'2020'!B367</f>
        <v>8.85825</v>
      </c>
      <c r="Q15" s="96">
        <f>'2020'!C367</f>
        <v>0.70866000000000007</v>
      </c>
    </row>
    <row r="16" spans="1:17" ht="15" thickBot="1">
      <c r="A16" s="88" t="s">
        <v>11</v>
      </c>
      <c r="B16" s="12" t="s">
        <v>12</v>
      </c>
      <c r="C16" s="12"/>
      <c r="D16" s="15"/>
      <c r="O16" s="2">
        <v>2021</v>
      </c>
      <c r="P16" s="95">
        <f>'2021'!B367</f>
        <v>10.984229999999998</v>
      </c>
      <c r="Q16" s="96">
        <f>'2021'!C367</f>
        <v>8.3858100000000011</v>
      </c>
    </row>
    <row r="17" spans="1:17" ht="15" thickBot="1">
      <c r="A17" s="88" t="s">
        <v>13</v>
      </c>
      <c r="B17" s="12" t="s">
        <v>12</v>
      </c>
      <c r="C17" s="12"/>
      <c r="D17" s="15"/>
      <c r="O17" s="2">
        <v>2022</v>
      </c>
      <c r="P17" s="95">
        <f>'2022'!B367</f>
        <v>8.3858099999999993</v>
      </c>
      <c r="Q17" s="96">
        <f>'2022'!C367</f>
        <v>5.7086500000000004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2023</v>
      </c>
      <c r="P18" s="95">
        <f>'2023'!B367</f>
        <v>9.9999799999999972</v>
      </c>
      <c r="Q18" s="96">
        <f>'2023'!C367</f>
        <v>0.74802999999999997</v>
      </c>
    </row>
    <row r="19" spans="1:17" ht="15" thickBot="1">
      <c r="O19" s="2">
        <v>2024</v>
      </c>
      <c r="P19" s="95">
        <f>'2024'!B367</f>
        <v>6.3385699999999998</v>
      </c>
      <c r="Q19" s="96">
        <f>'2024'!C367</f>
        <v>1.10236</v>
      </c>
    </row>
    <row r="20" spans="1:17" ht="15" thickBot="1">
      <c r="A20" s="89" t="s">
        <v>16</v>
      </c>
      <c r="B20" s="34"/>
      <c r="C20" s="34"/>
      <c r="D20" s="35"/>
      <c r="O20" s="2">
        <v>2025</v>
      </c>
      <c r="P20" s="95">
        <f>'2025'!B367</f>
        <v>5.9055000000000009</v>
      </c>
      <c r="Q20" s="96">
        <f>'2025'!C367</f>
        <v>3.0708600000000001</v>
      </c>
    </row>
    <row r="21" spans="1:17" ht="15" thickBot="1">
      <c r="A21" s="36" t="s">
        <v>55</v>
      </c>
      <c r="B21" s="37"/>
      <c r="C21" s="37"/>
      <c r="D21" s="38"/>
      <c r="O21" s="2">
        <v>2026</v>
      </c>
      <c r="P21" s="95"/>
      <c r="Q21" s="96"/>
    </row>
    <row r="22" spans="1:17" ht="15" thickBot="1">
      <c r="A22" s="39" t="s">
        <v>56</v>
      </c>
      <c r="B22" s="40"/>
      <c r="C22" s="40"/>
      <c r="D22" s="41"/>
      <c r="O22" s="2">
        <v>2027</v>
      </c>
      <c r="P22" s="95"/>
      <c r="Q22" s="96"/>
    </row>
    <row r="23" spans="1:17" ht="15" thickBot="1">
      <c r="O23" s="2">
        <v>2028</v>
      </c>
      <c r="P23" s="95"/>
      <c r="Q23" s="96"/>
    </row>
    <row r="24" spans="1:17" ht="15" thickBot="1">
      <c r="A24" s="42" t="s">
        <v>54</v>
      </c>
      <c r="B24" s="58"/>
      <c r="C24" s="58"/>
      <c r="D24" s="43"/>
      <c r="O24" s="2">
        <v>2029</v>
      </c>
      <c r="P24" s="95"/>
      <c r="Q24" s="96"/>
    </row>
    <row r="25" spans="1:17" ht="15" thickBot="1">
      <c r="A25" s="44"/>
      <c r="B25" s="44" t="s">
        <v>51</v>
      </c>
      <c r="C25" s="59">
        <v>29</v>
      </c>
      <c r="D25" s="61"/>
      <c r="O25" s="2">
        <v>2030</v>
      </c>
      <c r="P25" s="95"/>
      <c r="Q25" s="96"/>
    </row>
    <row r="26" spans="1:17" ht="15" thickBot="1">
      <c r="A26" s="44"/>
      <c r="B26" s="44" t="s">
        <v>52</v>
      </c>
      <c r="C26" s="59">
        <v>4</v>
      </c>
      <c r="D26" s="61"/>
      <c r="O26" s="2">
        <v>2031</v>
      </c>
      <c r="P26" s="95"/>
      <c r="Q26" s="96"/>
    </row>
    <row r="27" spans="1:17" ht="15" thickBot="1">
      <c r="A27" s="45"/>
      <c r="B27" s="45" t="s">
        <v>53</v>
      </c>
      <c r="C27" s="60">
        <v>2</v>
      </c>
      <c r="D27" s="62"/>
      <c r="O27" s="2">
        <v>2032</v>
      </c>
      <c r="P27" s="95"/>
      <c r="Q27" s="96"/>
    </row>
    <row r="28" spans="1:17" ht="15" thickBot="1">
      <c r="O28" s="2">
        <v>2033</v>
      </c>
      <c r="P28" s="95"/>
      <c r="Q28" s="96"/>
    </row>
    <row r="29" spans="1:17" ht="15" customHeight="1" thickBot="1">
      <c r="A29" s="46"/>
      <c r="B29" s="54"/>
      <c r="C29" s="54"/>
      <c r="D29" s="55" t="s">
        <v>26</v>
      </c>
      <c r="O29" s="2">
        <v>2034</v>
      </c>
      <c r="P29" s="95"/>
      <c r="Q29" s="96"/>
    </row>
    <row r="30" spans="1:17" ht="15" customHeight="1" thickBot="1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2035</v>
      </c>
      <c r="P30" s="95"/>
      <c r="Q30" s="96"/>
    </row>
    <row r="31" spans="1:17" ht="15" thickBot="1">
      <c r="A31" s="48" t="s">
        <v>18</v>
      </c>
      <c r="B31" s="49">
        <f>FREQ!$B$22</f>
        <v>0.83</v>
      </c>
      <c r="C31" s="119">
        <f>FREQ!$C$22</f>
        <v>44793</v>
      </c>
      <c r="D31" s="50">
        <v>9</v>
      </c>
      <c r="O31" s="2">
        <v>2036</v>
      </c>
      <c r="P31" s="95"/>
      <c r="Q31" s="96"/>
    </row>
    <row r="32" spans="1:17" ht="15" thickBot="1">
      <c r="A32" s="48" t="s">
        <v>19</v>
      </c>
      <c r="B32" s="49">
        <f>FREQ!$D$22</f>
        <v>1.57</v>
      </c>
      <c r="C32" s="119">
        <f>FREQ!$E$22</f>
        <v>44420</v>
      </c>
      <c r="D32" s="50">
        <v>14</v>
      </c>
      <c r="O32" s="2">
        <v>2037</v>
      </c>
      <c r="P32" s="95"/>
      <c r="Q32" s="96"/>
    </row>
    <row r="33" spans="1:17" ht="15" thickBot="1">
      <c r="A33" s="48" t="s">
        <v>20</v>
      </c>
      <c r="B33" s="49">
        <f>FREQ!$F$22</f>
        <v>2.17</v>
      </c>
      <c r="C33" s="119">
        <f>FREQ!$G$22</f>
        <v>41890</v>
      </c>
      <c r="D33" s="50">
        <v>29</v>
      </c>
      <c r="O33" s="2">
        <v>2038</v>
      </c>
      <c r="P33" s="95"/>
      <c r="Q33" s="96"/>
    </row>
    <row r="34" spans="1:17" ht="15.75" customHeight="1" thickBot="1">
      <c r="A34" s="48" t="s">
        <v>21</v>
      </c>
      <c r="B34" s="49">
        <f>FREQ!$H$22</f>
        <v>2.91</v>
      </c>
      <c r="C34" s="119">
        <f>FREQ!$I$22</f>
        <v>41870</v>
      </c>
      <c r="D34" s="50">
        <v>94</v>
      </c>
      <c r="O34" s="2">
        <v>2039</v>
      </c>
      <c r="P34" s="95"/>
      <c r="Q34" s="96"/>
    </row>
    <row r="35" spans="1:17">
      <c r="A35" s="48" t="s">
        <v>22</v>
      </c>
      <c r="B35" s="49">
        <f>FREQ!$J$22</f>
        <v>4.0199999999999996</v>
      </c>
      <c r="C35" s="119">
        <f>FREQ!$K$22</f>
        <v>40199</v>
      </c>
      <c r="D35" s="50">
        <v>105</v>
      </c>
      <c r="O35" s="143" t="s">
        <v>99</v>
      </c>
      <c r="P35" s="144"/>
      <c r="Q35" s="144"/>
    </row>
    <row r="36" spans="1:17">
      <c r="A36" s="51" t="s">
        <v>23</v>
      </c>
      <c r="B36" s="52">
        <f>FREQ!$L$22</f>
        <v>5.47</v>
      </c>
      <c r="C36" s="120">
        <f>FREQ!$M$22</f>
        <v>40199</v>
      </c>
      <c r="D36" s="53">
        <v>164</v>
      </c>
      <c r="O36" s="145"/>
      <c r="P36" s="145"/>
      <c r="Q36" s="145"/>
    </row>
    <row r="38" spans="1:17" ht="15.6">
      <c r="A38" s="141" t="s">
        <v>72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g1CnMcSBDsC67Zz8nlzUlGYOT0nEkg/e2WWpGeE+pbX4utFL4itV5W6zw4r+GvGVO80nDB/EFGj3tQQ9w8r7wQ==" saltValue="FpVhP0IiLok6WfrSFafMV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70" t="s">
        <v>92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>
      <c r="A2" s="90"/>
      <c r="H2" s="64" t="s">
        <v>69</v>
      </c>
      <c r="I2" s="63"/>
      <c r="J2" s="63"/>
      <c r="K2" s="63"/>
      <c r="L2" s="63"/>
      <c r="M2" s="65"/>
      <c r="U2" s="1"/>
      <c r="V2" s="3"/>
    </row>
    <row r="3" spans="1:27">
      <c r="A3" s="91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0.82677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0.59055000000000002</v>
      </c>
      <c r="U6" s="1"/>
      <c r="V6" s="3"/>
      <c r="AA6" s="8"/>
    </row>
    <row r="7" spans="1:27" ht="14.4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0.82677</v>
      </c>
      <c r="M17" s="4">
        <f ca="1">INDIRECT("'"&amp;$M$1&amp;"'!"&amp;"$B$350")</f>
        <v>0</v>
      </c>
      <c r="U17" s="1"/>
      <c r="V17" s="3"/>
    </row>
    <row r="18" spans="1:22" ht="14.4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0.15748000000000001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92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0.27559</v>
      </c>
      <c r="U25" s="1"/>
      <c r="V25" s="3"/>
    </row>
    <row r="26" spans="1:22" ht="14.4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0.59055000000000002</v>
      </c>
      <c r="U29" s="1"/>
      <c r="V29" s="3"/>
    </row>
    <row r="30" spans="1:22" ht="14.4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" customHeight="1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0.11811000000000001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4" t="s">
        <v>42</v>
      </c>
      <c r="B35" s="75">
        <f ca="1">SUM(B4:B34)</f>
        <v>0.15748000000000001</v>
      </c>
      <c r="C35" s="75">
        <f ca="1">SUM(C4:C34)</f>
        <v>0.11811000000000001</v>
      </c>
      <c r="D35" s="75">
        <f ca="1">SUM(D4:D34)</f>
        <v>0</v>
      </c>
      <c r="E35" s="75">
        <f ca="1">SUM(E4:E34)</f>
        <v>0.23622000000000001</v>
      </c>
      <c r="F35" s="75">
        <f t="shared" ref="F35:I35" ca="1" si="0">SUM(F4:F34)</f>
        <v>0</v>
      </c>
      <c r="G35" s="75">
        <f t="shared" ca="1" si="0"/>
        <v>0.74803000000000008</v>
      </c>
      <c r="H35" s="75">
        <f t="shared" ca="1" si="0"/>
        <v>0.19685000000000002</v>
      </c>
      <c r="I35" s="75">
        <f t="shared" ca="1" si="0"/>
        <v>0.35433000000000003</v>
      </c>
      <c r="J35" s="75">
        <f t="shared" ref="J35" ca="1" si="1">SUM(J4:J34)</f>
        <v>1.02362</v>
      </c>
      <c r="K35" s="75">
        <f t="shared" ref="K35" ca="1" si="2">SUM(K4:K34)</f>
        <v>0.43307000000000001</v>
      </c>
      <c r="L35" s="75">
        <f t="shared" ref="L35" ca="1" si="3">SUM(L4:L34)</f>
        <v>1.0629900000000001</v>
      </c>
      <c r="M35" s="75">
        <f t="shared" ref="M35" ca="1" si="4">SUM(M4:M34)</f>
        <v>1.5748</v>
      </c>
      <c r="U35" s="1"/>
      <c r="V35" s="3"/>
    </row>
    <row r="36" spans="1:22" ht="14.4" customHeight="1">
      <c r="A36" s="76" t="s">
        <v>49</v>
      </c>
      <c r="B36" s="77">
        <f ca="1">B35</f>
        <v>0.15748000000000001</v>
      </c>
      <c r="C36" s="77">
        <f ca="1">B36+C35</f>
        <v>0.27559</v>
      </c>
      <c r="D36" s="77">
        <f t="shared" ref="D36:M36" ca="1" si="5">C36+D35</f>
        <v>0.27559</v>
      </c>
      <c r="E36" s="77">
        <f t="shared" ca="1" si="5"/>
        <v>0.51180999999999999</v>
      </c>
      <c r="F36" s="77">
        <f t="shared" ca="1" si="5"/>
        <v>0.51180999999999999</v>
      </c>
      <c r="G36" s="77">
        <f t="shared" ca="1" si="5"/>
        <v>1.2598400000000001</v>
      </c>
      <c r="H36" s="77">
        <f t="shared" ca="1" si="5"/>
        <v>1.45669</v>
      </c>
      <c r="I36" s="77">
        <f t="shared" ca="1" si="5"/>
        <v>1.8110200000000001</v>
      </c>
      <c r="J36" s="77">
        <f t="shared" ca="1" si="5"/>
        <v>2.8346400000000003</v>
      </c>
      <c r="K36" s="77">
        <f t="shared" ca="1" si="5"/>
        <v>3.2677100000000001</v>
      </c>
      <c r="L36" s="77">
        <f t="shared" ca="1" si="5"/>
        <v>4.3307000000000002</v>
      </c>
      <c r="M36" s="77">
        <f t="shared" ca="1" si="5"/>
        <v>5.9055</v>
      </c>
    </row>
    <row r="37" spans="1:22" ht="14.4" customHeight="1">
      <c r="A37" s="76" t="s">
        <v>43</v>
      </c>
      <c r="B37" s="77">
        <f t="shared" ref="B37:M37" ca="1" si="6">MAX(B4:B34)</f>
        <v>0.15748000000000001</v>
      </c>
      <c r="C37" s="77">
        <f t="shared" ca="1" si="6"/>
        <v>0.11811000000000001</v>
      </c>
      <c r="D37" s="77">
        <f t="shared" ca="1" si="6"/>
        <v>0</v>
      </c>
      <c r="E37" s="77">
        <f ca="1">MAX(E4:E34)</f>
        <v>0.11811000000000001</v>
      </c>
      <c r="F37" s="77">
        <f t="shared" ca="1" si="6"/>
        <v>0</v>
      </c>
      <c r="G37" s="77">
        <f t="shared" ca="1" si="6"/>
        <v>0.51180999999999999</v>
      </c>
      <c r="H37" s="77">
        <f t="shared" ca="1" si="6"/>
        <v>0.15748000000000001</v>
      </c>
      <c r="I37" s="77">
        <f t="shared" ca="1" si="6"/>
        <v>0.23622000000000001</v>
      </c>
      <c r="J37" s="77">
        <f t="shared" ca="1" si="6"/>
        <v>0.82677</v>
      </c>
      <c r="K37" s="77">
        <f t="shared" ca="1" si="6"/>
        <v>0.27559</v>
      </c>
      <c r="L37" s="77">
        <f ca="1">MAX(L4:L34)</f>
        <v>0.82677</v>
      </c>
      <c r="M37" s="77">
        <f t="shared" ca="1" si="6"/>
        <v>0.59055000000000002</v>
      </c>
    </row>
    <row r="38" spans="1:22" ht="14.4" customHeight="1">
      <c r="A38" s="76" t="s">
        <v>44</v>
      </c>
      <c r="B38" s="78">
        <f t="shared" ref="B38:M38" ca="1" si="7">COUNTIF(B4:B34,"&gt;0")</f>
        <v>1</v>
      </c>
      <c r="C38" s="78">
        <f t="shared" ca="1" si="7"/>
        <v>1</v>
      </c>
      <c r="D38" s="78">
        <f t="shared" ca="1" si="7"/>
        <v>0</v>
      </c>
      <c r="E38" s="78">
        <f t="shared" ca="1" si="7"/>
        <v>2</v>
      </c>
      <c r="F38" s="78">
        <f t="shared" ca="1" si="7"/>
        <v>0</v>
      </c>
      <c r="G38" s="78">
        <f t="shared" ca="1" si="7"/>
        <v>4</v>
      </c>
      <c r="H38" s="78">
        <f t="shared" ca="1" si="7"/>
        <v>2</v>
      </c>
      <c r="I38" s="78">
        <f t="shared" ca="1" si="7"/>
        <v>3</v>
      </c>
      <c r="J38" s="78">
        <f t="shared" ca="1" si="7"/>
        <v>2</v>
      </c>
      <c r="K38" s="78">
        <f t="shared" ca="1" si="7"/>
        <v>2</v>
      </c>
      <c r="L38" s="78">
        <f t="shared" ca="1" si="7"/>
        <v>3</v>
      </c>
      <c r="M38" s="78">
        <f t="shared" ca="1" si="7"/>
        <v>5</v>
      </c>
    </row>
    <row r="40" spans="1:22" ht="15.6">
      <c r="A40" s="79" t="s">
        <v>46</v>
      </c>
      <c r="B40" s="80"/>
      <c r="C40" s="80"/>
      <c r="D40" s="81">
        <f ca="1">MAX(B4:M34)</f>
        <v>0.82677</v>
      </c>
    </row>
    <row r="41" spans="1:22" ht="15.6">
      <c r="A41" s="79" t="s">
        <v>47</v>
      </c>
      <c r="B41" s="80"/>
      <c r="C41" s="80"/>
      <c r="D41" s="81">
        <f ca="1">MAX(B35:M35)</f>
        <v>1.5748</v>
      </c>
    </row>
    <row r="42" spans="1:22" ht="15.6">
      <c r="A42" s="79" t="s">
        <v>50</v>
      </c>
      <c r="B42" s="80"/>
      <c r="C42" s="80"/>
      <c r="D42" s="81">
        <f ca="1">(SUM(J18:J33))+(SUM(K4:K34))+((SUM(L4:L34))+(SUM(M4:M33)))</f>
        <v>3.0708599999999997</v>
      </c>
    </row>
    <row r="43" spans="1:22" ht="15.6">
      <c r="A43" s="79" t="s">
        <v>70</v>
      </c>
      <c r="B43" s="80"/>
      <c r="C43" s="80"/>
      <c r="D43" s="81">
        <f ca="1">M36</f>
        <v>5.9055</v>
      </c>
    </row>
    <row r="44" spans="1:22" ht="15.6">
      <c r="A44" s="79" t="s">
        <v>66</v>
      </c>
      <c r="B44" s="80"/>
      <c r="C44" s="80"/>
      <c r="D44" s="82">
        <f ca="1">M36/Meta_Stats!$D$15</f>
        <v>0.69565217391304357</v>
      </c>
    </row>
    <row r="45" spans="1:22" ht="15.6">
      <c r="A45" s="79" t="s">
        <v>48</v>
      </c>
      <c r="B45" s="80"/>
      <c r="C45" s="80"/>
      <c r="D45" s="83">
        <f ca="1">SUM(B38:M38)</f>
        <v>25</v>
      </c>
    </row>
    <row r="47" spans="1:22" ht="15.6">
      <c r="A47" s="141" t="s">
        <v>72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H12" sqref="H12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>
      <c r="A2" s="21">
        <v>15000</v>
      </c>
      <c r="B2" s="131">
        <v>45668.5</v>
      </c>
      <c r="C2" s="132" t="s">
        <v>103</v>
      </c>
      <c r="D2" s="131">
        <v>45670.5</v>
      </c>
      <c r="E2" s="132" t="s">
        <v>103</v>
      </c>
      <c r="F2" s="133">
        <f>D2-B2</f>
        <v>2</v>
      </c>
      <c r="G2" s="134" t="s">
        <v>104</v>
      </c>
      <c r="H2" s="134" t="s">
        <v>105</v>
      </c>
      <c r="I2" s="132">
        <v>1</v>
      </c>
    </row>
    <row r="3" spans="1:9">
      <c r="A3" s="21"/>
      <c r="B3" s="22"/>
      <c r="C3" s="21"/>
      <c r="D3" s="22"/>
      <c r="E3" s="21"/>
      <c r="F3" s="124"/>
      <c r="G3" s="24"/>
      <c r="I3" s="21"/>
    </row>
    <row r="4" spans="1:9">
      <c r="A4" s="21"/>
      <c r="B4" s="22"/>
      <c r="C4" s="21"/>
      <c r="D4" s="22"/>
      <c r="E4" s="21"/>
      <c r="F4" s="125">
        <f>SUM(F2:F3)</f>
        <v>2</v>
      </c>
      <c r="G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26" t="s">
        <v>100</v>
      </c>
      <c r="D6" s="127"/>
      <c r="E6" s="129">
        <f>Meta_Stats!B7*365.25</f>
        <v>6166.0000000000009</v>
      </c>
      <c r="F6" s="128">
        <f>100-(F4/E6)*100</f>
        <v>99.967564060979569</v>
      </c>
      <c r="G6" s="126" t="s">
        <v>101</v>
      </c>
      <c r="H6" s="24" t="s">
        <v>79</v>
      </c>
      <c r="I6" s="21"/>
    </row>
    <row r="7" spans="1:9">
      <c r="A7" s="25"/>
      <c r="B7" s="26"/>
      <c r="C7" s="25"/>
      <c r="D7" s="26"/>
      <c r="E7" s="25"/>
      <c r="F7" s="27"/>
      <c r="G7" s="28"/>
      <c r="H7" s="28"/>
      <c r="I7" s="25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H14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2"/>
  <sheetViews>
    <sheetView workbookViewId="0">
      <selection activeCell="O22" sqref="O22"/>
    </sheetView>
  </sheetViews>
  <sheetFormatPr defaultRowHeight="14.4"/>
  <cols>
    <col min="1" max="1" width="12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>
      <c r="A1" s="105"/>
      <c r="B1" s="106"/>
      <c r="C1" s="107"/>
      <c r="D1" s="108" t="s">
        <v>82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" thickBot="1">
      <c r="A2" s="110" t="s">
        <v>83</v>
      </c>
      <c r="B2" s="111" t="s">
        <v>84</v>
      </c>
      <c r="C2" s="112" t="s">
        <v>85</v>
      </c>
      <c r="D2" s="111" t="s">
        <v>86</v>
      </c>
      <c r="E2" s="112" t="s">
        <v>85</v>
      </c>
      <c r="F2" s="111" t="s">
        <v>87</v>
      </c>
      <c r="G2" s="112" t="s">
        <v>85</v>
      </c>
      <c r="H2" s="111" t="s">
        <v>88</v>
      </c>
      <c r="I2" s="112" t="s">
        <v>85</v>
      </c>
      <c r="J2" s="111" t="s">
        <v>89</v>
      </c>
      <c r="K2" s="112" t="s">
        <v>85</v>
      </c>
      <c r="L2" s="111" t="s">
        <v>90</v>
      </c>
      <c r="M2" s="112" t="s">
        <v>85</v>
      </c>
      <c r="N2" s="113"/>
      <c r="O2" s="113"/>
      <c r="P2" s="113"/>
    </row>
    <row r="3" spans="1:16">
      <c r="A3" s="110">
        <v>2008</v>
      </c>
      <c r="B3" s="114">
        <v>0.28000000000000003</v>
      </c>
      <c r="C3" s="121">
        <v>39417</v>
      </c>
      <c r="D3" s="114">
        <v>0.55000000000000004</v>
      </c>
      <c r="E3" s="121">
        <v>39417</v>
      </c>
      <c r="F3" s="114">
        <v>0.79</v>
      </c>
      <c r="G3" s="121">
        <v>39417</v>
      </c>
      <c r="H3" s="114">
        <v>1.18</v>
      </c>
      <c r="I3" s="121">
        <v>39417</v>
      </c>
      <c r="J3" s="114">
        <v>3.23</v>
      </c>
      <c r="K3" s="121">
        <v>39417</v>
      </c>
      <c r="L3" s="114">
        <v>3.23</v>
      </c>
      <c r="M3" s="121">
        <v>39418</v>
      </c>
      <c r="N3" s="113"/>
      <c r="O3" s="113"/>
      <c r="P3" s="113"/>
    </row>
    <row r="4" spans="1:16">
      <c r="A4" s="110">
        <v>2009</v>
      </c>
      <c r="B4" s="115">
        <v>0.35</v>
      </c>
      <c r="C4" s="121">
        <v>39779</v>
      </c>
      <c r="D4" s="115">
        <v>0.39</v>
      </c>
      <c r="E4" s="121">
        <v>39779</v>
      </c>
      <c r="F4" s="115">
        <v>0.51</v>
      </c>
      <c r="G4" s="121">
        <v>39779</v>
      </c>
      <c r="H4" s="115">
        <v>0.63</v>
      </c>
      <c r="I4" s="121">
        <v>39914</v>
      </c>
      <c r="J4" s="115">
        <v>0.91</v>
      </c>
      <c r="K4" s="121">
        <v>39914</v>
      </c>
      <c r="L4" s="115">
        <v>1.3</v>
      </c>
      <c r="M4" s="121">
        <v>39801</v>
      </c>
    </row>
    <row r="5" spans="1:16">
      <c r="A5" s="110">
        <v>2010</v>
      </c>
      <c r="B5" s="115">
        <v>0.51</v>
      </c>
      <c r="C5" s="121">
        <v>40390</v>
      </c>
      <c r="D5" s="115">
        <v>1.1000000000000001</v>
      </c>
      <c r="E5" s="121">
        <v>40390</v>
      </c>
      <c r="F5" s="115">
        <v>1.1399999999999999</v>
      </c>
      <c r="G5" s="121">
        <v>40390</v>
      </c>
      <c r="H5" s="115">
        <v>1.73</v>
      </c>
      <c r="I5" s="121">
        <v>40199</v>
      </c>
      <c r="J5" s="115">
        <v>4.0199999999999996</v>
      </c>
      <c r="K5" s="121">
        <v>40199</v>
      </c>
      <c r="L5" s="115">
        <v>5.47</v>
      </c>
      <c r="M5" s="121">
        <v>40199</v>
      </c>
    </row>
    <row r="6" spans="1:16">
      <c r="A6" s="110">
        <v>2011</v>
      </c>
      <c r="B6" s="115">
        <v>0.28000000000000003</v>
      </c>
      <c r="C6" s="121">
        <v>40534</v>
      </c>
      <c r="D6" s="115">
        <v>0.39</v>
      </c>
      <c r="E6" s="121">
        <v>40542</v>
      </c>
      <c r="F6" s="115">
        <v>0.67</v>
      </c>
      <c r="G6" s="121">
        <v>40534</v>
      </c>
      <c r="H6" s="115">
        <v>0.94</v>
      </c>
      <c r="I6" s="121">
        <v>40534</v>
      </c>
      <c r="J6" s="115">
        <v>1.54</v>
      </c>
      <c r="K6" s="121">
        <v>40542</v>
      </c>
      <c r="L6" s="115">
        <v>1.54</v>
      </c>
      <c r="M6" s="121">
        <v>40544</v>
      </c>
    </row>
    <row r="7" spans="1:16">
      <c r="A7" s="110">
        <v>2012</v>
      </c>
      <c r="B7" s="115">
        <v>0.67</v>
      </c>
      <c r="C7" s="121">
        <v>40820</v>
      </c>
      <c r="D7" s="115">
        <v>0.71</v>
      </c>
      <c r="E7" s="121">
        <v>41111</v>
      </c>
      <c r="F7" s="115">
        <v>0.91</v>
      </c>
      <c r="G7" s="121">
        <v>41111</v>
      </c>
      <c r="H7" s="115">
        <v>0.91</v>
      </c>
      <c r="I7" s="121">
        <v>41111</v>
      </c>
      <c r="J7" s="115">
        <v>0.94</v>
      </c>
      <c r="K7" s="121">
        <v>40890</v>
      </c>
      <c r="L7" s="115">
        <v>1.26</v>
      </c>
      <c r="M7" s="121">
        <v>40892</v>
      </c>
    </row>
    <row r="8" spans="1:16">
      <c r="A8" s="110">
        <v>2013</v>
      </c>
      <c r="B8" s="115">
        <v>0.43</v>
      </c>
      <c r="C8" s="121">
        <v>41517</v>
      </c>
      <c r="D8" s="115">
        <v>0.59</v>
      </c>
      <c r="E8" s="121">
        <v>41517</v>
      </c>
      <c r="F8" s="115">
        <v>0.67</v>
      </c>
      <c r="G8" s="121">
        <v>41510</v>
      </c>
      <c r="H8" s="115">
        <v>0.98</v>
      </c>
      <c r="I8" s="121">
        <v>41300</v>
      </c>
      <c r="J8" s="115">
        <v>1.73</v>
      </c>
      <c r="K8" s="121">
        <v>41301</v>
      </c>
      <c r="L8" s="115">
        <v>2.72</v>
      </c>
      <c r="M8" s="121">
        <v>41302</v>
      </c>
    </row>
    <row r="9" spans="1:16">
      <c r="A9" s="110">
        <v>2014</v>
      </c>
      <c r="B9" s="115">
        <v>0.82799999999999996</v>
      </c>
      <c r="C9" s="121">
        <v>41870</v>
      </c>
      <c r="D9" s="115">
        <v>1.569</v>
      </c>
      <c r="E9" s="121">
        <v>41890</v>
      </c>
      <c r="F9" s="115">
        <v>2.17</v>
      </c>
      <c r="G9" s="121">
        <v>41890</v>
      </c>
      <c r="H9" s="115">
        <v>2.91</v>
      </c>
      <c r="I9" s="121">
        <v>41870</v>
      </c>
      <c r="J9" s="115">
        <v>3.31</v>
      </c>
      <c r="K9" s="121">
        <v>41871</v>
      </c>
      <c r="L9" s="115">
        <v>3.31</v>
      </c>
      <c r="M9" s="121">
        <v>41873</v>
      </c>
    </row>
    <row r="10" spans="1:16">
      <c r="A10" s="110">
        <v>2015</v>
      </c>
      <c r="B10" s="115">
        <v>0.35</v>
      </c>
      <c r="C10" s="121">
        <v>42223</v>
      </c>
      <c r="D10" s="115">
        <v>0.43</v>
      </c>
      <c r="E10" s="121">
        <v>42223</v>
      </c>
      <c r="F10" s="115">
        <v>0.43</v>
      </c>
      <c r="G10" s="121">
        <v>42223</v>
      </c>
      <c r="H10" s="115">
        <v>0.51</v>
      </c>
      <c r="I10" s="121">
        <v>41977</v>
      </c>
      <c r="J10" s="115">
        <v>0.87</v>
      </c>
      <c r="K10" s="121">
        <v>41977</v>
      </c>
      <c r="L10" s="115">
        <v>0.94</v>
      </c>
      <c r="M10" s="121">
        <v>42036</v>
      </c>
    </row>
    <row r="11" spans="1:16">
      <c r="A11" s="110">
        <v>2016</v>
      </c>
      <c r="B11" s="115">
        <v>0.51</v>
      </c>
      <c r="C11" s="121">
        <v>42584</v>
      </c>
      <c r="D11" s="115">
        <v>0.83</v>
      </c>
      <c r="E11" s="121">
        <v>42584</v>
      </c>
      <c r="F11" s="115">
        <v>0.83</v>
      </c>
      <c r="G11" s="121">
        <v>42584</v>
      </c>
      <c r="H11" s="115">
        <v>0.83</v>
      </c>
      <c r="I11" s="121">
        <v>42375</v>
      </c>
      <c r="J11" s="115">
        <v>1.06</v>
      </c>
      <c r="K11" s="121">
        <v>42375</v>
      </c>
      <c r="L11" s="115">
        <v>1.57</v>
      </c>
      <c r="M11" s="121">
        <v>42376</v>
      </c>
    </row>
    <row r="12" spans="1:16">
      <c r="A12" s="110">
        <v>2017</v>
      </c>
      <c r="B12" s="115">
        <v>0.28000000000000003</v>
      </c>
      <c r="C12" s="121">
        <v>42931</v>
      </c>
      <c r="D12" s="115">
        <v>0.35</v>
      </c>
      <c r="E12" s="121">
        <v>42726</v>
      </c>
      <c r="F12" s="115">
        <v>0.59</v>
      </c>
      <c r="G12" s="121">
        <v>42793</v>
      </c>
      <c r="H12" s="115">
        <v>0.83</v>
      </c>
      <c r="I12" s="121">
        <v>42793</v>
      </c>
      <c r="J12" s="115">
        <v>1.69</v>
      </c>
      <c r="K12" s="121">
        <v>42793</v>
      </c>
      <c r="L12" s="115">
        <v>1.69</v>
      </c>
      <c r="M12" s="121">
        <v>42793</v>
      </c>
    </row>
    <row r="13" spans="1:16">
      <c r="A13" s="110">
        <v>2018</v>
      </c>
      <c r="B13" s="115">
        <v>0.71</v>
      </c>
      <c r="C13" s="121">
        <v>43321</v>
      </c>
      <c r="D13" s="115">
        <v>0.79</v>
      </c>
      <c r="E13" s="121">
        <v>43321</v>
      </c>
      <c r="F13" s="115">
        <v>0.79</v>
      </c>
      <c r="G13" s="121">
        <v>43321</v>
      </c>
      <c r="H13" s="115">
        <v>0.79</v>
      </c>
      <c r="I13" s="121">
        <v>43321</v>
      </c>
      <c r="J13" s="115">
        <v>0.79</v>
      </c>
      <c r="K13" s="121">
        <v>43321</v>
      </c>
      <c r="L13" s="115">
        <v>1.06</v>
      </c>
      <c r="M13" s="121">
        <v>43310</v>
      </c>
    </row>
    <row r="14" spans="1:16">
      <c r="A14" s="110">
        <v>2019</v>
      </c>
      <c r="B14" s="115">
        <v>0.67</v>
      </c>
      <c r="C14" s="121">
        <v>43731</v>
      </c>
      <c r="D14" s="115">
        <v>0.91</v>
      </c>
      <c r="E14" s="121">
        <v>43731</v>
      </c>
      <c r="F14" s="115">
        <v>1.77</v>
      </c>
      <c r="G14" s="121">
        <v>43731</v>
      </c>
      <c r="H14" s="115">
        <v>1.81</v>
      </c>
      <c r="I14" s="121">
        <v>43731</v>
      </c>
      <c r="J14" s="115">
        <v>2.2000000000000002</v>
      </c>
      <c r="K14" s="121">
        <v>43731</v>
      </c>
      <c r="L14" s="115">
        <v>2.2400000000000002</v>
      </c>
      <c r="M14" s="121">
        <v>43731</v>
      </c>
    </row>
    <row r="15" spans="1:16">
      <c r="A15" s="110">
        <v>2020</v>
      </c>
      <c r="B15" s="115">
        <v>0.24</v>
      </c>
      <c r="C15" s="121">
        <v>43789</v>
      </c>
      <c r="D15" s="115">
        <v>0.47</v>
      </c>
      <c r="E15" s="121">
        <v>43872</v>
      </c>
      <c r="F15" s="115">
        <v>0.75</v>
      </c>
      <c r="G15" s="121">
        <v>43872</v>
      </c>
      <c r="H15" s="115">
        <v>1.06</v>
      </c>
      <c r="I15" s="121">
        <v>43872</v>
      </c>
      <c r="J15" s="115">
        <v>1.18</v>
      </c>
      <c r="K15" s="121">
        <v>43789</v>
      </c>
      <c r="L15" s="115">
        <v>1.69</v>
      </c>
      <c r="M15" s="121">
        <v>43789</v>
      </c>
    </row>
    <row r="16" spans="1:16">
      <c r="A16" s="110">
        <v>2021</v>
      </c>
      <c r="B16" s="115">
        <v>0.82899999999999996</v>
      </c>
      <c r="C16" s="121">
        <v>44420</v>
      </c>
      <c r="D16" s="115">
        <v>1.57</v>
      </c>
      <c r="E16" s="121">
        <v>44420</v>
      </c>
      <c r="F16" s="115">
        <v>1.65</v>
      </c>
      <c r="G16" s="121">
        <v>44420</v>
      </c>
      <c r="H16" s="115">
        <v>1.65</v>
      </c>
      <c r="I16" s="121">
        <v>44420</v>
      </c>
      <c r="J16" s="115">
        <v>1.89</v>
      </c>
      <c r="K16" s="121">
        <v>44420</v>
      </c>
      <c r="L16" s="115">
        <v>2.72</v>
      </c>
      <c r="M16" s="121">
        <v>44420</v>
      </c>
    </row>
    <row r="17" spans="1:13">
      <c r="A17" s="110">
        <v>2022</v>
      </c>
      <c r="B17" s="115">
        <v>0.83</v>
      </c>
      <c r="C17" s="121">
        <v>44793</v>
      </c>
      <c r="D17" s="115">
        <v>1.06</v>
      </c>
      <c r="E17" s="121">
        <v>44793</v>
      </c>
      <c r="F17" s="115">
        <v>1.06</v>
      </c>
      <c r="G17" s="121">
        <v>44793</v>
      </c>
      <c r="H17" s="115">
        <v>1.06</v>
      </c>
      <c r="I17" s="121">
        <v>44793</v>
      </c>
      <c r="J17" s="115">
        <v>1.65</v>
      </c>
      <c r="K17" s="121">
        <v>44554</v>
      </c>
      <c r="L17" s="115">
        <v>1.65</v>
      </c>
      <c r="M17" s="121">
        <v>44793</v>
      </c>
    </row>
    <row r="18" spans="1:13">
      <c r="A18" s="110">
        <v>2023</v>
      </c>
      <c r="B18" s="115">
        <v>0.67</v>
      </c>
      <c r="C18" s="121">
        <v>44837</v>
      </c>
      <c r="D18" s="115">
        <v>0.94</v>
      </c>
      <c r="E18" s="121">
        <v>44837</v>
      </c>
      <c r="F18" s="115">
        <v>1.06</v>
      </c>
      <c r="G18" s="121">
        <v>44849</v>
      </c>
      <c r="H18" s="115">
        <v>1.42</v>
      </c>
      <c r="I18" s="121">
        <v>44849</v>
      </c>
      <c r="J18" s="115">
        <v>1.73</v>
      </c>
      <c r="K18" s="121">
        <v>44849</v>
      </c>
      <c r="L18" s="115">
        <v>1.73</v>
      </c>
      <c r="M18" s="121">
        <v>44849</v>
      </c>
    </row>
    <row r="19" spans="1:13">
      <c r="A19" s="110">
        <v>2024</v>
      </c>
      <c r="B19" s="115">
        <v>0.35</v>
      </c>
      <c r="C19" s="121">
        <v>45494</v>
      </c>
      <c r="D19" s="115">
        <v>0.39</v>
      </c>
      <c r="E19" s="121">
        <v>45494</v>
      </c>
      <c r="F19" s="115">
        <v>0.47</v>
      </c>
      <c r="G19" s="121">
        <v>45324</v>
      </c>
      <c r="H19" s="115">
        <v>0.75</v>
      </c>
      <c r="I19" s="121">
        <v>45324</v>
      </c>
      <c r="J19" s="115">
        <v>0.79</v>
      </c>
      <c r="K19" s="121">
        <v>45324</v>
      </c>
      <c r="L19" s="115">
        <v>0.79</v>
      </c>
      <c r="M19" s="121">
        <v>45315</v>
      </c>
    </row>
    <row r="20" spans="1:13" ht="15" thickBot="1">
      <c r="A20" s="110">
        <v>2025</v>
      </c>
      <c r="B20" s="116">
        <v>0.55000000000000004</v>
      </c>
      <c r="C20" s="121">
        <v>45926</v>
      </c>
      <c r="D20" s="116">
        <v>0.83</v>
      </c>
      <c r="E20" s="121">
        <v>45883</v>
      </c>
      <c r="F20" s="116">
        <v>0.83</v>
      </c>
      <c r="G20" s="121">
        <v>45883</v>
      </c>
      <c r="H20" s="116">
        <v>0.83</v>
      </c>
      <c r="I20" s="121">
        <v>45883</v>
      </c>
      <c r="J20" s="116">
        <v>1.02</v>
      </c>
      <c r="K20" s="121">
        <v>45810</v>
      </c>
      <c r="L20" s="116">
        <v>1.02</v>
      </c>
      <c r="M20" s="121">
        <v>45812</v>
      </c>
    </row>
    <row r="21" spans="1:13">
      <c r="A21" s="117"/>
      <c r="B21" s="118"/>
      <c r="C21" s="121"/>
      <c r="D21" s="118"/>
      <c r="E21" s="121"/>
      <c r="F21" s="118"/>
      <c r="G21" s="121"/>
      <c r="H21" s="118"/>
      <c r="I21" s="121"/>
      <c r="J21" s="118"/>
      <c r="K21" s="121"/>
      <c r="L21" s="118"/>
      <c r="M21" s="121"/>
    </row>
    <row r="22" spans="1:13">
      <c r="A22" s="110" t="s">
        <v>91</v>
      </c>
      <c r="B22" s="111">
        <f>MAX(B3:B20)</f>
        <v>0.83</v>
      </c>
      <c r="C22" s="122">
        <f>VLOOKUP(MAX($B$3:$B$20), $B$3:$C$20, 2, FALSE)</f>
        <v>44793</v>
      </c>
      <c r="D22" s="111">
        <f>MAX(D3:D20)</f>
        <v>1.57</v>
      </c>
      <c r="E22" s="122">
        <f>VLOOKUP(MAX($D$3:$D$20), $D$3:$E$20, 2, FALSE)</f>
        <v>44420</v>
      </c>
      <c r="F22" s="111">
        <f>MAX(F3:F20)</f>
        <v>2.17</v>
      </c>
      <c r="G22" s="122">
        <f>VLOOKUP(MAX($F$3:$F$20), $F$3:$G$20, 2, FALSE)</f>
        <v>41890</v>
      </c>
      <c r="H22" s="111">
        <f>MAX(H3:H20)</f>
        <v>2.91</v>
      </c>
      <c r="I22" s="122">
        <f>VLOOKUP(MAX($H$3:$H$20), $H$3:$I$20, 2, FALSE)</f>
        <v>41870</v>
      </c>
      <c r="J22" s="111">
        <f>MAX(J3:J20)</f>
        <v>4.0199999999999996</v>
      </c>
      <c r="K22" s="122">
        <f>VLOOKUP(MAX($J$3:$J$20), $J$3:$K$20, 2, FALSE)</f>
        <v>40199</v>
      </c>
      <c r="L22" s="111">
        <f>MAX(L3:L20)</f>
        <v>5.47</v>
      </c>
      <c r="M22" s="122">
        <f>VLOOKUP(MAX($L$3:$L$20), $L$3:$M$20, 2, FALSE)</f>
        <v>40199</v>
      </c>
    </row>
  </sheetData>
  <conditionalFormatting sqref="B3:B20">
    <cfRule type="top10" dxfId="5" priority="6" rank="1"/>
  </conditionalFormatting>
  <conditionalFormatting sqref="D3:D20">
    <cfRule type="top10" dxfId="4" priority="5" rank="1"/>
  </conditionalFormatting>
  <conditionalFormatting sqref="F3:F20">
    <cfRule type="top10" dxfId="3" priority="4" rank="1"/>
  </conditionalFormatting>
  <conditionalFormatting sqref="H3:H20">
    <cfRule type="top10" dxfId="2" priority="3" rank="1"/>
  </conditionalFormatting>
  <conditionalFormatting sqref="J3:J20">
    <cfRule type="top10" dxfId="1" priority="2" rank="1"/>
  </conditionalFormatting>
  <conditionalFormatting sqref="L3:L2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">
    <tabColor theme="2" tint="-0.249977111117893"/>
  </sheetPr>
  <dimension ref="A1:D18"/>
  <sheetViews>
    <sheetView zoomScale="90" zoomScaleNormal="90" workbookViewId="0">
      <selection activeCell="I28" sqref="I28"/>
    </sheetView>
  </sheetViews>
  <sheetFormatPr defaultRowHeight="14.4"/>
  <sheetData>
    <row r="1" spans="1:4">
      <c r="A1">
        <v>2025</v>
      </c>
    </row>
    <row r="2" spans="1:4">
      <c r="A2">
        <v>2024</v>
      </c>
      <c r="C2" s="146" t="s">
        <v>95</v>
      </c>
      <c r="D2" s="146"/>
    </row>
    <row r="3" spans="1:4">
      <c r="A3">
        <v>2023</v>
      </c>
      <c r="C3">
        <v>2010</v>
      </c>
      <c r="D3">
        <f>COUNTIF('2010'!$B1:$B366,"&gt;.01")</f>
        <v>27</v>
      </c>
    </row>
    <row r="4" spans="1:4">
      <c r="A4">
        <v>2022</v>
      </c>
      <c r="C4">
        <v>2011</v>
      </c>
      <c r="D4">
        <f>COUNTIF('2011'!$B1:$B366,"&gt;.01")</f>
        <v>25</v>
      </c>
    </row>
    <row r="5" spans="1:4">
      <c r="A5">
        <v>2021</v>
      </c>
      <c r="C5">
        <v>2012</v>
      </c>
      <c r="D5">
        <f>COUNTIF('2012'!$B1:$B366,"&gt;.01")</f>
        <v>30</v>
      </c>
    </row>
    <row r="6" spans="1:4">
      <c r="A6">
        <v>2020</v>
      </c>
      <c r="C6">
        <v>2013</v>
      </c>
      <c r="D6">
        <f>COUNTIF('2013'!$B1:$B366,"&gt;.01")</f>
        <v>26</v>
      </c>
    </row>
    <row r="7" spans="1:4">
      <c r="A7">
        <v>2019</v>
      </c>
      <c r="C7">
        <v>2014</v>
      </c>
      <c r="D7">
        <f>COUNTIF('2014'!$B1:$B366,"&gt;.01")</f>
        <v>21</v>
      </c>
    </row>
    <row r="8" spans="1:4">
      <c r="A8">
        <v>2018</v>
      </c>
      <c r="C8">
        <v>2015</v>
      </c>
      <c r="D8">
        <f>COUNTIF('2015'!$B1:$B366,"&gt;.01")</f>
        <v>33</v>
      </c>
    </row>
    <row r="9" spans="1:4">
      <c r="A9">
        <v>2017</v>
      </c>
      <c r="C9">
        <v>2016</v>
      </c>
      <c r="D9">
        <f>COUNTIF('2016'!$B1:$B366,"&gt;.01")</f>
        <v>38</v>
      </c>
    </row>
    <row r="10" spans="1:4">
      <c r="A10">
        <v>2016</v>
      </c>
      <c r="C10">
        <v>2017</v>
      </c>
      <c r="D10">
        <f>COUNTIF('2017'!$B1:$B366,"&gt;.01")</f>
        <v>31</v>
      </c>
    </row>
    <row r="11" spans="1:4">
      <c r="A11">
        <v>2015</v>
      </c>
      <c r="C11">
        <v>2018</v>
      </c>
      <c r="D11">
        <f>COUNTIF('2018'!$B1:$B366,"&gt;.01")</f>
        <v>16</v>
      </c>
    </row>
    <row r="12" spans="1:4">
      <c r="A12">
        <v>2014</v>
      </c>
      <c r="C12">
        <v>2019</v>
      </c>
      <c r="D12">
        <f>COUNTIF('2019'!$B1:$B366,"&gt;.01")</f>
        <v>43</v>
      </c>
    </row>
    <row r="13" spans="1:4">
      <c r="A13">
        <v>2013</v>
      </c>
      <c r="C13">
        <v>2020</v>
      </c>
      <c r="D13">
        <f>COUNTIF('2020'!$B1:$B366,"&gt;.01")</f>
        <v>23</v>
      </c>
    </row>
    <row r="14" spans="1:4">
      <c r="A14">
        <v>2012</v>
      </c>
      <c r="C14">
        <v>2021</v>
      </c>
      <c r="D14">
        <f>COUNTIF('2021'!$B1:$B366,"&gt;.01")</f>
        <v>30</v>
      </c>
    </row>
    <row r="15" spans="1:4">
      <c r="A15">
        <v>2011</v>
      </c>
      <c r="C15">
        <v>2022</v>
      </c>
      <c r="D15">
        <f>COUNTIF('2022'!$B1:$B366,"&gt;.01")</f>
        <v>28</v>
      </c>
    </row>
    <row r="16" spans="1:4">
      <c r="A16">
        <v>2010</v>
      </c>
      <c r="C16">
        <v>2023</v>
      </c>
      <c r="D16">
        <f>COUNTIF('2023'!$B1:$B366,"&gt;.01")</f>
        <v>30</v>
      </c>
    </row>
    <row r="17" spans="1:4">
      <c r="A17">
        <v>2009</v>
      </c>
      <c r="C17">
        <v>2024</v>
      </c>
      <c r="D17">
        <f>COUNTIF('2024'!$B1:$B366,"&gt;.01")</f>
        <v>28</v>
      </c>
    </row>
    <row r="18" spans="1:4">
      <c r="C18">
        <v>2025</v>
      </c>
      <c r="D18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5BCC6-70A9-438E-B092-0DDFC06C9BE1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135">
        <v>45931</v>
      </c>
      <c r="B1" s="3">
        <v>0</v>
      </c>
    </row>
    <row r="2" spans="1:2" ht="15" customHeight="1">
      <c r="A2" s="135">
        <v>45932</v>
      </c>
      <c r="B2" s="3">
        <v>0</v>
      </c>
    </row>
    <row r="3" spans="1:2" ht="15" customHeight="1">
      <c r="A3" s="135">
        <v>45933</v>
      </c>
      <c r="B3" s="3">
        <v>0</v>
      </c>
    </row>
    <row r="4" spans="1:2" ht="15" customHeight="1">
      <c r="A4" s="135">
        <v>45934</v>
      </c>
      <c r="B4" s="3">
        <v>0</v>
      </c>
    </row>
    <row r="5" spans="1:2" ht="15" customHeight="1">
      <c r="A5" s="135">
        <v>45935</v>
      </c>
      <c r="B5" s="3">
        <v>0</v>
      </c>
    </row>
    <row r="6" spans="1:2" ht="15" customHeight="1">
      <c r="A6" s="135">
        <v>45936</v>
      </c>
      <c r="B6" s="3">
        <v>0</v>
      </c>
    </row>
    <row r="7" spans="1:2" ht="15" customHeight="1">
      <c r="A7" s="135">
        <v>45937</v>
      </c>
      <c r="B7" s="3">
        <v>0</v>
      </c>
    </row>
    <row r="8" spans="1:2" ht="15" customHeight="1">
      <c r="A8" s="135">
        <v>45938</v>
      </c>
      <c r="B8" s="3">
        <v>0</v>
      </c>
    </row>
    <row r="9" spans="1:2" ht="15" customHeight="1">
      <c r="A9" s="135">
        <v>45939</v>
      </c>
      <c r="B9" s="3">
        <v>0</v>
      </c>
    </row>
    <row r="10" spans="1:2" ht="15" customHeight="1">
      <c r="A10" s="135">
        <v>45940</v>
      </c>
      <c r="B10" s="3">
        <v>0</v>
      </c>
    </row>
    <row r="11" spans="1:2" ht="15" customHeight="1">
      <c r="A11" s="135">
        <v>45941</v>
      </c>
      <c r="B11" s="3">
        <v>0</v>
      </c>
    </row>
    <row r="12" spans="1:2" ht="15" customHeight="1">
      <c r="A12" s="135">
        <v>45942</v>
      </c>
      <c r="B12" s="3">
        <v>0</v>
      </c>
    </row>
    <row r="13" spans="1:2" ht="15" customHeight="1">
      <c r="A13" s="135">
        <v>45943</v>
      </c>
      <c r="B13" s="3">
        <v>0</v>
      </c>
    </row>
    <row r="14" spans="1:2" ht="15" customHeight="1">
      <c r="A14" s="135">
        <v>45944</v>
      </c>
      <c r="B14" s="3">
        <v>0</v>
      </c>
    </row>
    <row r="15" spans="1:2" ht="15" customHeight="1">
      <c r="A15" s="135">
        <v>45945</v>
      </c>
      <c r="B15" s="3">
        <v>0</v>
      </c>
    </row>
    <row r="16" spans="1:2" ht="15" customHeight="1">
      <c r="A16" s="135">
        <v>45946</v>
      </c>
      <c r="B16" s="3">
        <v>0</v>
      </c>
    </row>
    <row r="17" spans="1:2" ht="15" customHeight="1">
      <c r="A17" s="135">
        <v>45947</v>
      </c>
      <c r="B17" s="3">
        <v>0</v>
      </c>
    </row>
    <row r="18" spans="1:2" ht="15" customHeight="1">
      <c r="A18" s="135">
        <v>45948</v>
      </c>
      <c r="B18" s="3">
        <v>0.15748000000000001</v>
      </c>
    </row>
    <row r="19" spans="1:2" ht="15" customHeight="1">
      <c r="A19" s="135">
        <v>45949</v>
      </c>
      <c r="B19" s="3">
        <v>0</v>
      </c>
    </row>
    <row r="20" spans="1:2" ht="15" customHeight="1">
      <c r="A20" s="135">
        <v>45950</v>
      </c>
      <c r="B20" s="3">
        <v>0</v>
      </c>
    </row>
    <row r="21" spans="1:2" ht="15" customHeight="1">
      <c r="A21" s="135">
        <v>45951</v>
      </c>
      <c r="B21" s="3">
        <v>0</v>
      </c>
    </row>
    <row r="22" spans="1:2" ht="15" customHeight="1">
      <c r="A22" s="135">
        <v>45952</v>
      </c>
      <c r="B22" s="3">
        <v>0</v>
      </c>
    </row>
    <row r="23" spans="1:2" ht="15" customHeight="1">
      <c r="A23" s="135">
        <v>45953</v>
      </c>
      <c r="B23" s="3">
        <v>0</v>
      </c>
    </row>
    <row r="24" spans="1:2" ht="15" customHeight="1">
      <c r="A24" s="135">
        <v>45954</v>
      </c>
      <c r="B24" s="3">
        <v>0</v>
      </c>
    </row>
    <row r="25" spans="1:2" ht="15" customHeight="1">
      <c r="A25" s="135">
        <v>45955</v>
      </c>
      <c r="B25" s="3">
        <v>0</v>
      </c>
    </row>
    <row r="26" spans="1:2" ht="15" customHeight="1">
      <c r="A26" s="135">
        <v>45956</v>
      </c>
      <c r="B26" s="3">
        <v>0</v>
      </c>
    </row>
    <row r="27" spans="1:2" ht="15" customHeight="1">
      <c r="A27" s="135">
        <v>45957</v>
      </c>
      <c r="B27" s="3">
        <v>0</v>
      </c>
    </row>
    <row r="28" spans="1:2" ht="15" customHeight="1">
      <c r="A28" s="135">
        <v>45958</v>
      </c>
      <c r="B28" s="3">
        <v>0</v>
      </c>
    </row>
    <row r="29" spans="1:2" ht="15" customHeight="1">
      <c r="A29" s="135">
        <v>45959</v>
      </c>
      <c r="B29" s="3">
        <v>0</v>
      </c>
    </row>
    <row r="30" spans="1:2" ht="15" customHeight="1">
      <c r="A30" s="135">
        <v>45960</v>
      </c>
      <c r="B30" s="3">
        <v>0</v>
      </c>
    </row>
    <row r="31" spans="1:2" ht="15" customHeight="1">
      <c r="A31" s="135">
        <v>45961</v>
      </c>
      <c r="B31" s="3">
        <v>0</v>
      </c>
    </row>
    <row r="32" spans="1:2" ht="15" customHeight="1">
      <c r="A32" s="135">
        <v>45962</v>
      </c>
      <c r="B32" s="3">
        <v>0</v>
      </c>
    </row>
    <row r="33" spans="1:2" ht="15" customHeight="1">
      <c r="A33" s="135">
        <v>45963</v>
      </c>
      <c r="B33" s="3">
        <v>0.11811000000000001</v>
      </c>
    </row>
    <row r="34" spans="1:2" ht="15" customHeight="1">
      <c r="A34" s="135">
        <v>45964</v>
      </c>
      <c r="B34" s="3">
        <v>0</v>
      </c>
    </row>
    <row r="35" spans="1:2" ht="15" customHeight="1">
      <c r="A35" s="135">
        <v>45965</v>
      </c>
      <c r="B35" s="3">
        <v>0</v>
      </c>
    </row>
    <row r="36" spans="1:2" ht="15" customHeight="1">
      <c r="A36" s="135">
        <v>45966</v>
      </c>
      <c r="B36" s="3">
        <v>0</v>
      </c>
    </row>
    <row r="37" spans="1:2" ht="15" customHeight="1">
      <c r="A37" s="135">
        <v>45967</v>
      </c>
      <c r="B37" s="3">
        <v>0</v>
      </c>
    </row>
    <row r="38" spans="1:2" ht="15" customHeight="1">
      <c r="A38" s="135">
        <v>45968</v>
      </c>
      <c r="B38" s="3">
        <v>0</v>
      </c>
    </row>
    <row r="39" spans="1:2" ht="15" customHeight="1">
      <c r="A39" s="135">
        <v>45969</v>
      </c>
      <c r="B39" s="3">
        <v>0</v>
      </c>
    </row>
    <row r="40" spans="1:2" ht="15" customHeight="1">
      <c r="A40" s="135">
        <v>45970</v>
      </c>
      <c r="B40" s="3">
        <v>0</v>
      </c>
    </row>
    <row r="41" spans="1:2" ht="15" customHeight="1">
      <c r="A41" s="135">
        <v>45971</v>
      </c>
      <c r="B41" s="3">
        <v>0</v>
      </c>
    </row>
    <row r="42" spans="1:2" ht="15" customHeight="1">
      <c r="A42" s="135">
        <v>45972</v>
      </c>
      <c r="B42" s="3">
        <v>0</v>
      </c>
    </row>
    <row r="43" spans="1:2" ht="15" customHeight="1">
      <c r="A43" s="135">
        <v>45973</v>
      </c>
      <c r="B43" s="3">
        <v>0</v>
      </c>
    </row>
    <row r="44" spans="1:2" ht="15" customHeight="1">
      <c r="A44" s="135">
        <v>45974</v>
      </c>
      <c r="B44" s="3">
        <v>0</v>
      </c>
    </row>
    <row r="45" spans="1:2" ht="15" customHeight="1">
      <c r="A45" s="135">
        <v>45975</v>
      </c>
      <c r="B45" s="3">
        <v>0</v>
      </c>
    </row>
    <row r="46" spans="1:2" ht="15" customHeight="1">
      <c r="A46" s="135">
        <v>45976</v>
      </c>
      <c r="B46" s="3">
        <v>0</v>
      </c>
    </row>
    <row r="47" spans="1:2" ht="15" customHeight="1">
      <c r="A47" s="135">
        <v>45977</v>
      </c>
      <c r="B47" s="3">
        <v>0</v>
      </c>
    </row>
    <row r="48" spans="1:2" ht="15" customHeight="1">
      <c r="A48" s="135">
        <v>45978</v>
      </c>
      <c r="B48" s="3">
        <v>0</v>
      </c>
    </row>
    <row r="49" spans="1:2" ht="15" customHeight="1">
      <c r="A49" s="135">
        <v>45979</v>
      </c>
      <c r="B49" s="3">
        <v>0</v>
      </c>
    </row>
    <row r="50" spans="1:2" ht="15" customHeight="1">
      <c r="A50" s="135">
        <v>45980</v>
      </c>
      <c r="B50" s="3">
        <v>0</v>
      </c>
    </row>
    <row r="51" spans="1:2" ht="15" customHeight="1">
      <c r="A51" s="135">
        <v>45981</v>
      </c>
      <c r="B51" s="3">
        <v>0</v>
      </c>
    </row>
    <row r="52" spans="1:2" ht="15" customHeight="1">
      <c r="A52" s="135">
        <v>45982</v>
      </c>
      <c r="B52" s="3">
        <v>0</v>
      </c>
    </row>
    <row r="53" spans="1:2" ht="15" customHeight="1">
      <c r="A53" s="135">
        <v>45983</v>
      </c>
      <c r="B53" s="3">
        <v>0</v>
      </c>
    </row>
    <row r="54" spans="1:2" ht="15" customHeight="1">
      <c r="A54" s="135">
        <v>45984</v>
      </c>
      <c r="B54" s="3">
        <v>0</v>
      </c>
    </row>
    <row r="55" spans="1:2" ht="15" customHeight="1">
      <c r="A55" s="135">
        <v>45985</v>
      </c>
      <c r="B55" s="3">
        <v>0</v>
      </c>
    </row>
    <row r="56" spans="1:2" ht="15" customHeight="1">
      <c r="A56" s="135">
        <v>45986</v>
      </c>
      <c r="B56" s="3">
        <v>0</v>
      </c>
    </row>
    <row r="57" spans="1:2" ht="15" customHeight="1">
      <c r="A57" s="135">
        <v>45987</v>
      </c>
      <c r="B57" s="3">
        <v>0</v>
      </c>
    </row>
    <row r="58" spans="1:2" ht="15" customHeight="1">
      <c r="A58" s="135">
        <v>45988</v>
      </c>
      <c r="B58" s="3">
        <v>0</v>
      </c>
    </row>
    <row r="59" spans="1:2" ht="15" customHeight="1">
      <c r="A59" s="135">
        <v>45989</v>
      </c>
      <c r="B59" s="3">
        <v>0</v>
      </c>
    </row>
    <row r="60" spans="1:2" ht="15" customHeight="1">
      <c r="A60" s="135">
        <v>45990</v>
      </c>
      <c r="B60" s="3">
        <v>0</v>
      </c>
    </row>
    <row r="61" spans="1:2" ht="15" customHeight="1">
      <c r="A61" s="135">
        <v>45991</v>
      </c>
      <c r="B61" s="3">
        <v>0</v>
      </c>
    </row>
    <row r="62" spans="1:2" ht="15" customHeight="1">
      <c r="A62" s="135">
        <v>45992</v>
      </c>
      <c r="B62" s="3">
        <v>0</v>
      </c>
    </row>
    <row r="63" spans="1:2" ht="15" customHeight="1">
      <c r="A63" s="135">
        <v>45993</v>
      </c>
      <c r="B63" s="3">
        <v>0</v>
      </c>
    </row>
    <row r="64" spans="1:2" ht="15" customHeight="1">
      <c r="A64" s="135">
        <v>45994</v>
      </c>
      <c r="B64" s="3">
        <v>0</v>
      </c>
    </row>
    <row r="65" spans="1:2" ht="15" customHeight="1">
      <c r="A65" s="135">
        <v>45995</v>
      </c>
      <c r="B65" s="3">
        <v>0</v>
      </c>
    </row>
    <row r="66" spans="1:2" ht="15" customHeight="1">
      <c r="A66" s="135">
        <v>45996</v>
      </c>
      <c r="B66" s="3">
        <v>0</v>
      </c>
    </row>
    <row r="67" spans="1:2" ht="15" customHeight="1">
      <c r="A67" s="135">
        <v>45997</v>
      </c>
      <c r="B67" s="3">
        <v>0</v>
      </c>
    </row>
    <row r="68" spans="1:2" ht="15" customHeight="1">
      <c r="A68" s="135">
        <v>45998</v>
      </c>
      <c r="B68" s="3">
        <v>0</v>
      </c>
    </row>
    <row r="69" spans="1:2" ht="15" customHeight="1">
      <c r="A69" s="135">
        <v>45999</v>
      </c>
      <c r="B69" s="3">
        <v>0</v>
      </c>
    </row>
    <row r="70" spans="1:2" ht="15" customHeight="1">
      <c r="A70" s="135">
        <v>46000</v>
      </c>
      <c r="B70" s="3">
        <v>0</v>
      </c>
    </row>
    <row r="71" spans="1:2" ht="15" customHeight="1">
      <c r="A71" s="135">
        <v>46001</v>
      </c>
      <c r="B71" s="3">
        <v>0</v>
      </c>
    </row>
    <row r="72" spans="1:2" ht="15" customHeight="1">
      <c r="A72" s="135">
        <v>46002</v>
      </c>
      <c r="B72" s="3">
        <v>0</v>
      </c>
    </row>
    <row r="73" spans="1:2" ht="15" customHeight="1">
      <c r="A73" s="135">
        <v>46003</v>
      </c>
      <c r="B73" s="3">
        <v>0</v>
      </c>
    </row>
    <row r="74" spans="1:2" ht="15" customHeight="1">
      <c r="A74" s="135">
        <v>46004</v>
      </c>
      <c r="B74" s="3">
        <v>0</v>
      </c>
    </row>
    <row r="75" spans="1:2" ht="15" customHeight="1">
      <c r="A75" s="135">
        <v>46005</v>
      </c>
      <c r="B75" s="3">
        <v>0</v>
      </c>
    </row>
    <row r="76" spans="1:2" ht="15" customHeight="1">
      <c r="A76" s="135">
        <v>46006</v>
      </c>
      <c r="B76" s="3">
        <v>0</v>
      </c>
    </row>
    <row r="77" spans="1:2" ht="15" customHeight="1">
      <c r="A77" s="135">
        <v>46007</v>
      </c>
      <c r="B77" s="3">
        <v>0</v>
      </c>
    </row>
    <row r="78" spans="1:2" ht="15" customHeight="1">
      <c r="A78" s="135">
        <v>46008</v>
      </c>
      <c r="B78" s="3">
        <v>0</v>
      </c>
    </row>
    <row r="79" spans="1:2" ht="15" customHeight="1">
      <c r="A79" s="135">
        <v>46009</v>
      </c>
      <c r="B79" s="3">
        <v>0</v>
      </c>
    </row>
    <row r="80" spans="1:2" ht="15" customHeight="1">
      <c r="A80" s="135">
        <v>46010</v>
      </c>
      <c r="B80" s="3">
        <v>0</v>
      </c>
    </row>
    <row r="81" spans="1:2" ht="15" customHeight="1">
      <c r="A81" s="135">
        <v>46011</v>
      </c>
      <c r="B81" s="3">
        <v>0</v>
      </c>
    </row>
    <row r="82" spans="1:2" ht="15" customHeight="1">
      <c r="A82" s="135">
        <v>46012</v>
      </c>
      <c r="B82" s="3">
        <v>0</v>
      </c>
    </row>
    <row r="83" spans="1:2" ht="15" customHeight="1">
      <c r="A83" s="135">
        <v>46013</v>
      </c>
      <c r="B83" s="3">
        <v>0</v>
      </c>
    </row>
    <row r="84" spans="1:2" ht="15" customHeight="1">
      <c r="A84" s="135">
        <v>46014</v>
      </c>
      <c r="B84" s="3">
        <v>0</v>
      </c>
    </row>
    <row r="85" spans="1:2" ht="15" customHeight="1">
      <c r="A85" s="135">
        <v>46015</v>
      </c>
      <c r="B85" s="3">
        <v>0</v>
      </c>
    </row>
    <row r="86" spans="1:2" ht="15" customHeight="1">
      <c r="A86" s="135">
        <v>46016</v>
      </c>
      <c r="B86" s="3">
        <v>0</v>
      </c>
    </row>
    <row r="87" spans="1:2" ht="15" customHeight="1">
      <c r="A87" s="135">
        <v>46017</v>
      </c>
      <c r="B87" s="3">
        <v>0</v>
      </c>
    </row>
    <row r="88" spans="1:2" ht="15" customHeight="1">
      <c r="A88" s="135">
        <v>46018</v>
      </c>
      <c r="B88" s="3">
        <v>0</v>
      </c>
    </row>
    <row r="89" spans="1:2" ht="15" customHeight="1">
      <c r="A89" s="135">
        <v>46019</v>
      </c>
      <c r="B89" s="3">
        <v>0</v>
      </c>
    </row>
    <row r="90" spans="1:2" ht="15" customHeight="1">
      <c r="A90" s="135">
        <v>46020</v>
      </c>
      <c r="B90" s="3">
        <v>0</v>
      </c>
    </row>
    <row r="91" spans="1:2" ht="15" customHeight="1">
      <c r="A91" s="135">
        <v>46021</v>
      </c>
      <c r="B91" s="3">
        <v>0</v>
      </c>
    </row>
    <row r="92" spans="1:2" ht="15" customHeight="1">
      <c r="A92" s="135">
        <v>46022</v>
      </c>
      <c r="B92" s="3">
        <v>0</v>
      </c>
    </row>
    <row r="93" spans="1:2" ht="15" customHeight="1">
      <c r="A93" s="135">
        <v>46023</v>
      </c>
      <c r="B93" s="3">
        <v>0</v>
      </c>
    </row>
    <row r="94" spans="1:2" ht="15" customHeight="1">
      <c r="A94" s="135">
        <v>46024</v>
      </c>
      <c r="B94" s="3">
        <v>0</v>
      </c>
    </row>
    <row r="95" spans="1:2" ht="15" customHeight="1">
      <c r="A95" s="135">
        <v>46025</v>
      </c>
      <c r="B95" s="3">
        <v>0</v>
      </c>
    </row>
    <row r="96" spans="1:2" ht="15" customHeight="1">
      <c r="A96" s="135">
        <v>46026</v>
      </c>
      <c r="B96" s="3">
        <v>0</v>
      </c>
    </row>
    <row r="97" spans="1:2" ht="15" customHeight="1">
      <c r="A97" s="135">
        <v>46027</v>
      </c>
      <c r="B97" s="3">
        <v>0</v>
      </c>
    </row>
    <row r="98" spans="1:2" ht="15" customHeight="1">
      <c r="A98" s="135">
        <v>46028</v>
      </c>
      <c r="B98" s="3">
        <v>0</v>
      </c>
    </row>
    <row r="99" spans="1:2" ht="15" customHeight="1">
      <c r="A99" s="135">
        <v>46029</v>
      </c>
      <c r="B99" s="3">
        <v>0</v>
      </c>
    </row>
    <row r="100" spans="1:2" ht="15" customHeight="1">
      <c r="A100" s="135">
        <v>46030</v>
      </c>
      <c r="B100" s="3">
        <v>0</v>
      </c>
    </row>
    <row r="101" spans="1:2" ht="15" customHeight="1">
      <c r="A101" s="135">
        <v>46031</v>
      </c>
      <c r="B101" s="3">
        <v>0</v>
      </c>
    </row>
    <row r="102" spans="1:2" ht="15" customHeight="1">
      <c r="A102" s="135">
        <v>46032</v>
      </c>
      <c r="B102" s="3">
        <v>0</v>
      </c>
    </row>
    <row r="103" spans="1:2" ht="15" customHeight="1">
      <c r="A103" s="135">
        <v>46033</v>
      </c>
      <c r="B103" s="3">
        <v>0</v>
      </c>
    </row>
    <row r="104" spans="1:2" ht="15" customHeight="1">
      <c r="A104" s="135">
        <v>46034</v>
      </c>
      <c r="B104" s="3">
        <v>0</v>
      </c>
    </row>
    <row r="105" spans="1:2" ht="15" customHeight="1">
      <c r="A105" s="135">
        <v>46035</v>
      </c>
      <c r="B105" s="3">
        <v>0</v>
      </c>
    </row>
    <row r="106" spans="1:2" ht="15" customHeight="1">
      <c r="A106" s="135">
        <v>46036</v>
      </c>
      <c r="B106" s="3">
        <v>0</v>
      </c>
    </row>
    <row r="107" spans="1:2" ht="15" customHeight="1">
      <c r="A107" s="135">
        <v>46037</v>
      </c>
      <c r="B107" s="3">
        <v>0</v>
      </c>
    </row>
    <row r="108" spans="1:2" ht="15" customHeight="1">
      <c r="A108" s="135">
        <v>46038</v>
      </c>
      <c r="B108" s="3">
        <v>0</v>
      </c>
    </row>
    <row r="109" spans="1:2" ht="15" customHeight="1">
      <c r="A109" s="135">
        <v>46039</v>
      </c>
      <c r="B109" s="3">
        <v>0</v>
      </c>
    </row>
    <row r="110" spans="1:2" ht="15" customHeight="1">
      <c r="A110" s="135">
        <v>46040</v>
      </c>
      <c r="B110" s="3">
        <v>0</v>
      </c>
    </row>
    <row r="111" spans="1:2" ht="15" customHeight="1">
      <c r="A111" s="135">
        <v>46041</v>
      </c>
      <c r="B111" s="3">
        <v>0</v>
      </c>
    </row>
    <row r="112" spans="1:2" ht="15" customHeight="1">
      <c r="A112" s="135">
        <v>46042</v>
      </c>
      <c r="B112" s="3">
        <v>0</v>
      </c>
    </row>
    <row r="113" spans="1:2" ht="15" customHeight="1">
      <c r="A113" s="135">
        <v>46043</v>
      </c>
      <c r="B113" s="3">
        <v>0</v>
      </c>
    </row>
    <row r="114" spans="1:2" ht="15" customHeight="1">
      <c r="A114" s="135">
        <v>46044</v>
      </c>
      <c r="B114" s="3">
        <v>0</v>
      </c>
    </row>
    <row r="115" spans="1:2" ht="15" customHeight="1">
      <c r="A115" s="135">
        <v>46045</v>
      </c>
      <c r="B115" s="3">
        <v>0</v>
      </c>
    </row>
    <row r="116" spans="1:2" ht="15" customHeight="1">
      <c r="A116" s="135">
        <v>46046</v>
      </c>
      <c r="B116" s="3">
        <v>0</v>
      </c>
    </row>
    <row r="117" spans="1:2" ht="15" customHeight="1">
      <c r="A117" s="135">
        <v>46047</v>
      </c>
      <c r="B117" s="3">
        <v>0</v>
      </c>
    </row>
    <row r="118" spans="1:2" ht="15" customHeight="1">
      <c r="A118" s="135">
        <v>46048</v>
      </c>
      <c r="B118" s="3">
        <v>0</v>
      </c>
    </row>
    <row r="119" spans="1:2" ht="15" customHeight="1">
      <c r="A119" s="135">
        <v>46049</v>
      </c>
      <c r="B119" s="3">
        <v>0.11811000000000001</v>
      </c>
    </row>
    <row r="120" spans="1:2" ht="15" customHeight="1">
      <c r="A120" s="135">
        <v>46050</v>
      </c>
      <c r="B120" s="3">
        <v>0</v>
      </c>
    </row>
    <row r="121" spans="1:2" ht="15" customHeight="1">
      <c r="A121" s="135">
        <v>46051</v>
      </c>
      <c r="B121" s="3">
        <v>0.11811000000000001</v>
      </c>
    </row>
    <row r="122" spans="1:2" ht="15" customHeight="1">
      <c r="A122" s="135">
        <v>46052</v>
      </c>
      <c r="B122" s="3">
        <v>0</v>
      </c>
    </row>
    <row r="123" spans="1:2" ht="15" customHeight="1">
      <c r="A123" s="135">
        <v>46053</v>
      </c>
      <c r="B123" s="3">
        <v>0</v>
      </c>
    </row>
    <row r="124" spans="1:2" ht="15" customHeight="1">
      <c r="A124" s="135">
        <v>46054</v>
      </c>
      <c r="B124" s="3">
        <v>0</v>
      </c>
    </row>
    <row r="125" spans="1:2" ht="15" customHeight="1">
      <c r="A125" s="135">
        <v>46055</v>
      </c>
      <c r="B125" s="3">
        <v>0</v>
      </c>
    </row>
    <row r="126" spans="1:2" ht="15" customHeight="1">
      <c r="A126" s="135">
        <v>46056</v>
      </c>
      <c r="B126" s="3">
        <v>0</v>
      </c>
    </row>
    <row r="127" spans="1:2" ht="15" customHeight="1">
      <c r="A127" s="135">
        <v>46057</v>
      </c>
      <c r="B127" s="3">
        <v>0</v>
      </c>
    </row>
    <row r="128" spans="1:2" ht="15" customHeight="1">
      <c r="A128" s="135">
        <v>46058</v>
      </c>
      <c r="B128" s="3">
        <v>0</v>
      </c>
    </row>
    <row r="129" spans="1:2" ht="15" customHeight="1">
      <c r="A129" s="135">
        <v>46059</v>
      </c>
      <c r="B129" s="3">
        <v>0</v>
      </c>
    </row>
    <row r="130" spans="1:2" ht="15" customHeight="1">
      <c r="A130" s="135">
        <v>46060</v>
      </c>
      <c r="B130" s="3">
        <v>0</v>
      </c>
    </row>
    <row r="131" spans="1:2" ht="15" customHeight="1">
      <c r="A131" s="135">
        <v>46061</v>
      </c>
      <c r="B131" s="3">
        <v>0</v>
      </c>
    </row>
    <row r="132" spans="1:2" ht="15" customHeight="1">
      <c r="A132" s="135">
        <v>46062</v>
      </c>
      <c r="B132" s="3">
        <v>0</v>
      </c>
    </row>
    <row r="133" spans="1:2" ht="15" customHeight="1">
      <c r="A133" s="135">
        <v>46063</v>
      </c>
      <c r="B133" s="3">
        <v>0</v>
      </c>
    </row>
    <row r="134" spans="1:2" ht="15" customHeight="1">
      <c r="A134" s="135">
        <v>46064</v>
      </c>
      <c r="B134" s="3">
        <v>0</v>
      </c>
    </row>
    <row r="135" spans="1:2" ht="15" customHeight="1">
      <c r="A135" s="135">
        <v>46065</v>
      </c>
      <c r="B135" s="3">
        <v>0</v>
      </c>
    </row>
    <row r="136" spans="1:2" ht="15" customHeight="1">
      <c r="A136" s="135">
        <v>46066</v>
      </c>
      <c r="B136" s="3">
        <v>0</v>
      </c>
    </row>
    <row r="137" spans="1:2" ht="15" customHeight="1">
      <c r="A137" s="135">
        <v>46067</v>
      </c>
      <c r="B137" s="3">
        <v>0</v>
      </c>
    </row>
    <row r="138" spans="1:2" ht="15" customHeight="1">
      <c r="A138" s="135">
        <v>46068</v>
      </c>
      <c r="B138" s="3">
        <v>0</v>
      </c>
    </row>
    <row r="139" spans="1:2" ht="15" customHeight="1">
      <c r="A139" s="135">
        <v>46069</v>
      </c>
      <c r="B139" s="3">
        <v>0</v>
      </c>
    </row>
    <row r="140" spans="1:2" ht="15" customHeight="1">
      <c r="A140" s="135">
        <v>46070</v>
      </c>
      <c r="B140" s="3">
        <v>0</v>
      </c>
    </row>
    <row r="141" spans="1:2" ht="15" customHeight="1">
      <c r="A141" s="135">
        <v>46071</v>
      </c>
      <c r="B141" s="3">
        <v>0</v>
      </c>
    </row>
    <row r="142" spans="1:2" ht="15" customHeight="1">
      <c r="A142" s="135">
        <v>46072</v>
      </c>
      <c r="B142" s="3">
        <v>0</v>
      </c>
    </row>
    <row r="143" spans="1:2" ht="15" customHeight="1">
      <c r="A143" s="135">
        <v>46073</v>
      </c>
      <c r="B143" s="3">
        <v>0</v>
      </c>
    </row>
    <row r="144" spans="1:2" ht="15" customHeight="1">
      <c r="A144" s="135">
        <v>46074</v>
      </c>
      <c r="B144" s="3">
        <v>0</v>
      </c>
    </row>
    <row r="145" spans="1:2" ht="15" customHeight="1">
      <c r="A145" s="135">
        <v>46075</v>
      </c>
      <c r="B145" s="3">
        <v>0</v>
      </c>
    </row>
    <row r="146" spans="1:2" ht="15" customHeight="1">
      <c r="A146" s="135">
        <v>46076</v>
      </c>
      <c r="B146" s="3">
        <v>0</v>
      </c>
    </row>
    <row r="147" spans="1:2" ht="15" customHeight="1">
      <c r="A147" s="135">
        <v>46077</v>
      </c>
      <c r="B147" s="3">
        <v>0</v>
      </c>
    </row>
    <row r="148" spans="1:2" ht="15" customHeight="1">
      <c r="A148" s="135">
        <v>46078</v>
      </c>
      <c r="B148" s="3">
        <v>0</v>
      </c>
    </row>
    <row r="149" spans="1:2" ht="15" customHeight="1">
      <c r="A149" s="135">
        <v>46079</v>
      </c>
      <c r="B149" s="3">
        <v>0</v>
      </c>
    </row>
    <row r="150" spans="1:2" ht="15" customHeight="1">
      <c r="A150" s="135">
        <v>46080</v>
      </c>
      <c r="B150" s="3">
        <v>0</v>
      </c>
    </row>
    <row r="151" spans="1:2" ht="15" customHeight="1">
      <c r="A151" s="135">
        <v>46081</v>
      </c>
      <c r="B151" s="3">
        <v>0</v>
      </c>
    </row>
    <row r="152" spans="1:2" ht="15" customHeight="1">
      <c r="A152" s="135"/>
    </row>
    <row r="153" spans="1:2" ht="15" customHeight="1">
      <c r="A153" s="135">
        <v>46082</v>
      </c>
      <c r="B153" s="3">
        <v>0</v>
      </c>
    </row>
    <row r="154" spans="1:2" ht="15" customHeight="1">
      <c r="A154" s="135">
        <v>46083</v>
      </c>
      <c r="B154" s="3">
        <v>0</v>
      </c>
    </row>
    <row r="155" spans="1:2" ht="15" customHeight="1">
      <c r="A155" s="135">
        <v>46084</v>
      </c>
      <c r="B155" s="3">
        <v>0</v>
      </c>
    </row>
    <row r="156" spans="1:2" ht="15" customHeight="1">
      <c r="A156" s="135">
        <v>46085</v>
      </c>
      <c r="B156" s="3">
        <v>0</v>
      </c>
    </row>
    <row r="157" spans="1:2" ht="15" customHeight="1">
      <c r="A157" s="135">
        <v>46086</v>
      </c>
      <c r="B157" s="3">
        <v>0</v>
      </c>
    </row>
    <row r="158" spans="1:2" ht="15" customHeight="1">
      <c r="A158" s="135">
        <v>46087</v>
      </c>
      <c r="B158" s="3">
        <v>0</v>
      </c>
    </row>
    <row r="159" spans="1:2" ht="15" customHeight="1">
      <c r="A159" s="135">
        <v>46088</v>
      </c>
      <c r="B159" s="3">
        <v>0.51180999999999999</v>
      </c>
    </row>
    <row r="160" spans="1:2" ht="15" customHeight="1">
      <c r="A160" s="135">
        <v>46089</v>
      </c>
      <c r="B160" s="3">
        <v>0</v>
      </c>
    </row>
    <row r="161" spans="1:2" ht="15" customHeight="1">
      <c r="A161" s="135">
        <v>46090</v>
      </c>
      <c r="B161" s="3">
        <v>0</v>
      </c>
    </row>
    <row r="162" spans="1:2" ht="15" customHeight="1">
      <c r="A162" s="135">
        <v>46091</v>
      </c>
      <c r="B162" s="3">
        <v>0</v>
      </c>
    </row>
    <row r="163" spans="1:2" ht="15" customHeight="1">
      <c r="A163" s="135">
        <v>46092</v>
      </c>
      <c r="B163" s="3">
        <v>0</v>
      </c>
    </row>
    <row r="164" spans="1:2" ht="15" customHeight="1">
      <c r="A164" s="135">
        <v>46093</v>
      </c>
      <c r="B164" s="3">
        <v>0</v>
      </c>
    </row>
    <row r="165" spans="1:2" ht="15" customHeight="1">
      <c r="A165" s="135">
        <v>46094</v>
      </c>
      <c r="B165" s="3">
        <v>0.11811000000000001</v>
      </c>
    </row>
    <row r="166" spans="1:2" ht="15" customHeight="1">
      <c r="A166" s="135">
        <v>46095</v>
      </c>
      <c r="B166" s="3">
        <v>3.9370000000000002E-2</v>
      </c>
    </row>
    <row r="167" spans="1:2" ht="15" customHeight="1">
      <c r="A167" s="135">
        <v>46096</v>
      </c>
      <c r="B167" s="3">
        <v>7.8740000000000004E-2</v>
      </c>
    </row>
    <row r="168" spans="1:2" ht="15" customHeight="1">
      <c r="A168" s="135">
        <v>46097</v>
      </c>
      <c r="B168" s="3">
        <v>0</v>
      </c>
    </row>
    <row r="169" spans="1:2" ht="15" customHeight="1">
      <c r="A169" s="135">
        <v>46098</v>
      </c>
      <c r="B169" s="3">
        <v>0</v>
      </c>
    </row>
    <row r="170" spans="1:2" ht="15" customHeight="1">
      <c r="A170" s="135">
        <v>46099</v>
      </c>
      <c r="B170" s="3">
        <v>0</v>
      </c>
    </row>
    <row r="171" spans="1:2" ht="15" customHeight="1">
      <c r="A171" s="135">
        <v>46100</v>
      </c>
      <c r="B171" s="3">
        <v>0</v>
      </c>
    </row>
    <row r="172" spans="1:2" ht="15" customHeight="1">
      <c r="A172" s="135">
        <v>46101</v>
      </c>
      <c r="B172" s="3">
        <v>0</v>
      </c>
    </row>
    <row r="173" spans="1:2" ht="15" customHeight="1">
      <c r="A173" s="135">
        <v>46102</v>
      </c>
      <c r="B173" s="3">
        <v>0</v>
      </c>
    </row>
    <row r="174" spans="1:2" ht="15" customHeight="1">
      <c r="A174" s="135">
        <v>46103</v>
      </c>
      <c r="B174" s="3">
        <v>0</v>
      </c>
    </row>
    <row r="175" spans="1:2" ht="15" customHeight="1">
      <c r="A175" s="135">
        <v>46104</v>
      </c>
      <c r="B175" s="3">
        <v>0</v>
      </c>
    </row>
    <row r="176" spans="1:2" ht="15" customHeight="1">
      <c r="A176" s="135">
        <v>46105</v>
      </c>
      <c r="B176" s="3">
        <v>0</v>
      </c>
    </row>
    <row r="177" spans="1:2" ht="15" customHeight="1">
      <c r="A177" s="135">
        <v>46106</v>
      </c>
      <c r="B177" s="3">
        <v>0</v>
      </c>
    </row>
    <row r="178" spans="1:2" ht="15" customHeight="1">
      <c r="A178" s="135">
        <v>46107</v>
      </c>
      <c r="B178" s="3">
        <v>0</v>
      </c>
    </row>
    <row r="179" spans="1:2" ht="15" customHeight="1">
      <c r="A179" s="135">
        <v>46108</v>
      </c>
      <c r="B179" s="3">
        <v>0</v>
      </c>
    </row>
    <row r="180" spans="1:2" ht="15" customHeight="1">
      <c r="A180" s="135">
        <v>46109</v>
      </c>
      <c r="B180" s="3">
        <v>0</v>
      </c>
    </row>
    <row r="181" spans="1:2" ht="15" customHeight="1">
      <c r="A181" s="135">
        <v>46110</v>
      </c>
      <c r="B181" s="3">
        <v>0</v>
      </c>
    </row>
    <row r="182" spans="1:2" ht="15" customHeight="1">
      <c r="A182" s="135">
        <v>46111</v>
      </c>
      <c r="B182" s="3">
        <v>0</v>
      </c>
    </row>
    <row r="183" spans="1:2" ht="15" customHeight="1">
      <c r="A183" s="135">
        <v>46112</v>
      </c>
      <c r="B183" s="3">
        <v>0</v>
      </c>
    </row>
    <row r="184" spans="1:2" ht="15" customHeight="1">
      <c r="A184" s="135">
        <v>46113</v>
      </c>
      <c r="B184" s="3">
        <v>0</v>
      </c>
    </row>
    <row r="185" spans="1:2" ht="15" customHeight="1">
      <c r="A185" s="135">
        <v>46114</v>
      </c>
      <c r="B185" s="3">
        <v>3.9370000000000002E-2</v>
      </c>
    </row>
    <row r="186" spans="1:2" ht="15" customHeight="1">
      <c r="A186" s="135">
        <v>46115</v>
      </c>
      <c r="B186" s="3">
        <v>0</v>
      </c>
    </row>
    <row r="187" spans="1:2" ht="15" customHeight="1">
      <c r="A187" s="135">
        <v>46116</v>
      </c>
      <c r="B187" s="3">
        <v>0</v>
      </c>
    </row>
    <row r="188" spans="1:2" ht="15" customHeight="1">
      <c r="A188" s="135">
        <v>46117</v>
      </c>
      <c r="B188" s="3">
        <v>0</v>
      </c>
    </row>
    <row r="189" spans="1:2" ht="15" customHeight="1">
      <c r="A189" s="135">
        <v>46118</v>
      </c>
      <c r="B189" s="3">
        <v>0</v>
      </c>
    </row>
    <row r="190" spans="1:2" ht="15" customHeight="1">
      <c r="A190" s="135">
        <v>46119</v>
      </c>
      <c r="B190" s="3">
        <v>0</v>
      </c>
    </row>
    <row r="191" spans="1:2" ht="15" customHeight="1">
      <c r="A191" s="135">
        <v>46120</v>
      </c>
      <c r="B191" s="3">
        <v>0</v>
      </c>
    </row>
    <row r="192" spans="1:2" ht="15" customHeight="1">
      <c r="A192" s="135">
        <v>46121</v>
      </c>
      <c r="B192" s="3">
        <v>0</v>
      </c>
    </row>
    <row r="193" spans="1:2" ht="15" customHeight="1">
      <c r="A193" s="135">
        <v>46122</v>
      </c>
      <c r="B193" s="3">
        <v>0</v>
      </c>
    </row>
    <row r="194" spans="1:2" ht="15" customHeight="1">
      <c r="A194" s="135">
        <v>46123</v>
      </c>
      <c r="B194" s="3">
        <v>0</v>
      </c>
    </row>
    <row r="195" spans="1:2" ht="15" customHeight="1">
      <c r="A195" s="135">
        <v>46124</v>
      </c>
      <c r="B195" s="3">
        <v>0</v>
      </c>
    </row>
    <row r="196" spans="1:2" ht="15" customHeight="1">
      <c r="A196" s="135">
        <v>46125</v>
      </c>
      <c r="B196" s="3">
        <v>0</v>
      </c>
    </row>
    <row r="197" spans="1:2" ht="15" customHeight="1">
      <c r="A197" s="135">
        <v>46126</v>
      </c>
      <c r="B197" s="3">
        <v>0</v>
      </c>
    </row>
    <row r="198" spans="1:2" ht="15" customHeight="1">
      <c r="A198" s="135">
        <v>46127</v>
      </c>
      <c r="B198" s="3">
        <v>0</v>
      </c>
    </row>
    <row r="199" spans="1:2" ht="15" customHeight="1">
      <c r="A199" s="135">
        <v>46128</v>
      </c>
      <c r="B199" s="3">
        <v>0</v>
      </c>
    </row>
    <row r="200" spans="1:2" ht="15" customHeight="1">
      <c r="A200" s="135">
        <v>46129</v>
      </c>
      <c r="B200" s="3">
        <v>0</v>
      </c>
    </row>
    <row r="201" spans="1:2" ht="15" customHeight="1">
      <c r="A201" s="135">
        <v>46130</v>
      </c>
      <c r="B201" s="3">
        <v>0.15748000000000001</v>
      </c>
    </row>
    <row r="202" spans="1:2" ht="15" customHeight="1">
      <c r="A202" s="135">
        <v>46131</v>
      </c>
      <c r="B202" s="3">
        <v>0</v>
      </c>
    </row>
    <row r="203" spans="1:2" ht="15" customHeight="1">
      <c r="A203" s="135">
        <v>46132</v>
      </c>
      <c r="B203" s="3">
        <v>0</v>
      </c>
    </row>
    <row r="204" spans="1:2" ht="15" customHeight="1">
      <c r="A204" s="135">
        <v>46133</v>
      </c>
      <c r="B204" s="3">
        <v>0</v>
      </c>
    </row>
    <row r="205" spans="1:2" ht="15" customHeight="1">
      <c r="A205" s="135">
        <v>46134</v>
      </c>
      <c r="B205" s="3">
        <v>0</v>
      </c>
    </row>
    <row r="206" spans="1:2" ht="15" customHeight="1">
      <c r="A206" s="135">
        <v>46135</v>
      </c>
      <c r="B206" s="3">
        <v>0</v>
      </c>
    </row>
    <row r="207" spans="1:2" ht="15" customHeight="1">
      <c r="A207" s="135">
        <v>46136</v>
      </c>
      <c r="B207" s="3">
        <v>0</v>
      </c>
    </row>
    <row r="208" spans="1:2" ht="15" customHeight="1">
      <c r="A208" s="135">
        <v>46137</v>
      </c>
      <c r="B208" s="3">
        <v>0</v>
      </c>
    </row>
    <row r="209" spans="1:2" ht="15" customHeight="1">
      <c r="A209" s="135">
        <v>46138</v>
      </c>
      <c r="B209" s="3">
        <v>0</v>
      </c>
    </row>
    <row r="210" spans="1:2" ht="15" customHeight="1">
      <c r="A210" s="135">
        <v>46139</v>
      </c>
      <c r="B210" s="3">
        <v>0</v>
      </c>
    </row>
    <row r="211" spans="1:2" ht="15" customHeight="1">
      <c r="A211" s="135">
        <v>46140</v>
      </c>
      <c r="B211" s="3">
        <v>0</v>
      </c>
    </row>
    <row r="212" spans="1:2" ht="15" customHeight="1">
      <c r="A212" s="135">
        <v>46141</v>
      </c>
      <c r="B212" s="3">
        <v>0</v>
      </c>
    </row>
    <row r="213" spans="1:2" ht="15" customHeight="1">
      <c r="A213" s="135">
        <v>46142</v>
      </c>
      <c r="B213" s="3">
        <v>0</v>
      </c>
    </row>
    <row r="214" spans="1:2" ht="15" customHeight="1">
      <c r="A214" s="135">
        <v>46143</v>
      </c>
      <c r="B214" s="3">
        <v>0</v>
      </c>
    </row>
    <row r="215" spans="1:2" ht="15" customHeight="1">
      <c r="A215" s="135">
        <v>46144</v>
      </c>
      <c r="B215" s="3">
        <v>0</v>
      </c>
    </row>
    <row r="216" spans="1:2" ht="15" customHeight="1">
      <c r="A216" s="135">
        <v>46145</v>
      </c>
      <c r="B216" s="3">
        <v>0</v>
      </c>
    </row>
    <row r="217" spans="1:2" ht="15" customHeight="1">
      <c r="A217" s="135">
        <v>46146</v>
      </c>
      <c r="B217" s="3">
        <v>0.23622000000000001</v>
      </c>
    </row>
    <row r="218" spans="1:2" ht="15" customHeight="1">
      <c r="A218" s="135">
        <v>46147</v>
      </c>
      <c r="B218" s="3">
        <v>7.8740000000000004E-2</v>
      </c>
    </row>
    <row r="219" spans="1:2" ht="15" customHeight="1">
      <c r="A219" s="135">
        <v>46148</v>
      </c>
      <c r="B219" s="3">
        <v>3.9370000000000002E-2</v>
      </c>
    </row>
    <row r="220" spans="1:2" ht="15" customHeight="1">
      <c r="A220" s="135">
        <v>46149</v>
      </c>
      <c r="B220" s="3">
        <v>0</v>
      </c>
    </row>
    <row r="221" spans="1:2" ht="15" customHeight="1">
      <c r="A221" s="135">
        <v>46150</v>
      </c>
      <c r="B221" s="3">
        <v>0</v>
      </c>
    </row>
    <row r="222" spans="1:2" ht="15" customHeight="1">
      <c r="A222" s="135">
        <v>46151</v>
      </c>
      <c r="B222" s="3">
        <v>0</v>
      </c>
    </row>
    <row r="223" spans="1:2" ht="15" customHeight="1">
      <c r="A223" s="135">
        <v>46152</v>
      </c>
      <c r="B223" s="3">
        <v>0</v>
      </c>
    </row>
    <row r="224" spans="1:2" ht="15" customHeight="1">
      <c r="A224" s="135">
        <v>46153</v>
      </c>
      <c r="B224" s="3">
        <v>0</v>
      </c>
    </row>
    <row r="225" spans="1:2" ht="15" customHeight="1">
      <c r="A225" s="135">
        <v>46154</v>
      </c>
      <c r="B225" s="3">
        <v>0</v>
      </c>
    </row>
    <row r="226" spans="1:2" ht="15" customHeight="1">
      <c r="A226" s="135">
        <v>46155</v>
      </c>
      <c r="B226" s="3">
        <v>0</v>
      </c>
    </row>
    <row r="227" spans="1:2" ht="15" customHeight="1">
      <c r="A227" s="135">
        <v>46156</v>
      </c>
      <c r="B227" s="3">
        <v>0</v>
      </c>
    </row>
    <row r="228" spans="1:2" ht="15" customHeight="1">
      <c r="A228" s="135">
        <v>46157</v>
      </c>
      <c r="B228" s="3">
        <v>0</v>
      </c>
    </row>
    <row r="229" spans="1:2" ht="15" customHeight="1">
      <c r="A229" s="135">
        <v>46158</v>
      </c>
      <c r="B229" s="3">
        <v>0</v>
      </c>
    </row>
    <row r="230" spans="1:2" ht="15" customHeight="1">
      <c r="A230" s="135">
        <v>46159</v>
      </c>
      <c r="B230" s="3">
        <v>0</v>
      </c>
    </row>
    <row r="231" spans="1:2" ht="15" customHeight="1">
      <c r="A231" s="135">
        <v>46160</v>
      </c>
      <c r="B231" s="3">
        <v>0</v>
      </c>
    </row>
    <row r="232" spans="1:2" ht="15" customHeight="1">
      <c r="A232" s="135">
        <v>46161</v>
      </c>
      <c r="B232" s="3">
        <v>0</v>
      </c>
    </row>
    <row r="233" spans="1:2" ht="15" customHeight="1">
      <c r="A233" s="135">
        <v>46162</v>
      </c>
      <c r="B233" s="3">
        <v>0</v>
      </c>
    </row>
    <row r="234" spans="1:2" ht="15" customHeight="1">
      <c r="A234" s="135">
        <v>46163</v>
      </c>
      <c r="B234" s="3">
        <v>0</v>
      </c>
    </row>
    <row r="235" spans="1:2" ht="15" customHeight="1">
      <c r="A235" s="135">
        <v>46164</v>
      </c>
      <c r="B235" s="3">
        <v>0</v>
      </c>
    </row>
    <row r="236" spans="1:2" ht="15" customHeight="1">
      <c r="A236" s="135">
        <v>46165</v>
      </c>
      <c r="B236" s="3">
        <v>0</v>
      </c>
    </row>
    <row r="237" spans="1:2" ht="15" customHeight="1">
      <c r="A237" s="135">
        <v>46166</v>
      </c>
      <c r="B237" s="3">
        <v>0</v>
      </c>
    </row>
    <row r="238" spans="1:2" ht="15" customHeight="1">
      <c r="A238" s="135">
        <v>46167</v>
      </c>
      <c r="B238" s="3">
        <v>0</v>
      </c>
    </row>
    <row r="239" spans="1:2" ht="15" customHeight="1">
      <c r="A239" s="135">
        <v>46168</v>
      </c>
      <c r="B239" s="3">
        <v>0</v>
      </c>
    </row>
    <row r="240" spans="1:2" ht="15" customHeight="1">
      <c r="A240" s="135">
        <v>46169</v>
      </c>
      <c r="B240" s="3">
        <v>0</v>
      </c>
    </row>
    <row r="241" spans="1:2" ht="15" customHeight="1">
      <c r="A241" s="135">
        <v>46170</v>
      </c>
      <c r="B241" s="3">
        <v>0</v>
      </c>
    </row>
    <row r="242" spans="1:2" ht="15" customHeight="1">
      <c r="A242" s="135">
        <v>46171</v>
      </c>
      <c r="B242" s="3">
        <v>0</v>
      </c>
    </row>
    <row r="243" spans="1:2" ht="15" customHeight="1">
      <c r="A243" s="135">
        <v>46172</v>
      </c>
      <c r="B243" s="3">
        <v>0</v>
      </c>
    </row>
    <row r="244" spans="1:2" ht="15" customHeight="1">
      <c r="A244" s="135">
        <v>46173</v>
      </c>
      <c r="B244" s="3">
        <v>0</v>
      </c>
    </row>
    <row r="245" spans="1:2" ht="15" customHeight="1">
      <c r="A245" s="135">
        <v>46174</v>
      </c>
      <c r="B245" s="3">
        <v>0.19685</v>
      </c>
    </row>
    <row r="246" spans="1:2" ht="15" customHeight="1">
      <c r="A246" s="135">
        <v>46175</v>
      </c>
      <c r="B246" s="3">
        <v>0.82677</v>
      </c>
    </row>
    <row r="247" spans="1:2" ht="15" customHeight="1">
      <c r="A247" s="135">
        <v>46176</v>
      </c>
      <c r="B247" s="3">
        <v>0</v>
      </c>
    </row>
    <row r="248" spans="1:2" ht="15" customHeight="1">
      <c r="A248" s="135">
        <v>46177</v>
      </c>
      <c r="B248" s="3">
        <v>0</v>
      </c>
    </row>
    <row r="249" spans="1:2" ht="15" customHeight="1">
      <c r="A249" s="135">
        <v>46178</v>
      </c>
      <c r="B249" s="3">
        <v>0</v>
      </c>
    </row>
    <row r="250" spans="1:2" ht="15" customHeight="1">
      <c r="A250" s="135">
        <v>46179</v>
      </c>
      <c r="B250" s="3">
        <v>0</v>
      </c>
    </row>
    <row r="251" spans="1:2" ht="15" customHeight="1">
      <c r="A251" s="135">
        <v>46180</v>
      </c>
      <c r="B251" s="3">
        <v>0</v>
      </c>
    </row>
    <row r="252" spans="1:2" ht="15" customHeight="1">
      <c r="A252" s="135">
        <v>46181</v>
      </c>
      <c r="B252" s="3">
        <v>0</v>
      </c>
    </row>
    <row r="253" spans="1:2" ht="15" customHeight="1">
      <c r="A253" s="135">
        <v>46182</v>
      </c>
      <c r="B253" s="3">
        <v>0</v>
      </c>
    </row>
    <row r="254" spans="1:2" ht="15" customHeight="1">
      <c r="A254" s="135">
        <v>46183</v>
      </c>
      <c r="B254" s="3">
        <v>0</v>
      </c>
    </row>
    <row r="255" spans="1:2" ht="15" customHeight="1">
      <c r="A255" s="135">
        <v>46184</v>
      </c>
      <c r="B255" s="3">
        <v>0</v>
      </c>
    </row>
    <row r="256" spans="1:2" ht="15" customHeight="1">
      <c r="A256" s="135">
        <v>46185</v>
      </c>
      <c r="B256" s="3">
        <v>0</v>
      </c>
    </row>
    <row r="257" spans="1:2" ht="15" customHeight="1">
      <c r="A257" s="135">
        <v>46186</v>
      </c>
      <c r="B257" s="3">
        <v>0</v>
      </c>
    </row>
    <row r="258" spans="1:2" ht="15" customHeight="1">
      <c r="A258" s="135">
        <v>46187</v>
      </c>
      <c r="B258" s="3">
        <v>0</v>
      </c>
    </row>
    <row r="259" spans="1:2" ht="15" customHeight="1">
      <c r="A259" s="135">
        <v>46188</v>
      </c>
      <c r="B259" s="3">
        <v>0</v>
      </c>
    </row>
    <row r="260" spans="1:2" ht="15" customHeight="1">
      <c r="A260" s="135">
        <v>46189</v>
      </c>
      <c r="B260" s="3">
        <v>0</v>
      </c>
    </row>
    <row r="261" spans="1:2" ht="15" customHeight="1">
      <c r="A261" s="135">
        <v>46190</v>
      </c>
      <c r="B261" s="3">
        <v>0</v>
      </c>
    </row>
    <row r="262" spans="1:2" ht="15" customHeight="1">
      <c r="A262" s="135">
        <v>46191</v>
      </c>
      <c r="B262" s="3">
        <v>0</v>
      </c>
    </row>
    <row r="263" spans="1:2" ht="15" customHeight="1">
      <c r="A263" s="135">
        <v>46192</v>
      </c>
      <c r="B263" s="3">
        <v>0</v>
      </c>
    </row>
    <row r="264" spans="1:2" ht="15" customHeight="1">
      <c r="A264" s="135">
        <v>46193</v>
      </c>
      <c r="B264" s="3">
        <v>0</v>
      </c>
    </row>
    <row r="265" spans="1:2" ht="15" customHeight="1">
      <c r="A265" s="135">
        <v>46194</v>
      </c>
      <c r="B265" s="3">
        <v>0</v>
      </c>
    </row>
    <row r="266" spans="1:2" ht="15" customHeight="1">
      <c r="A266" s="135">
        <v>46195</v>
      </c>
      <c r="B266" s="3">
        <v>0</v>
      </c>
    </row>
    <row r="267" spans="1:2" ht="15" customHeight="1">
      <c r="A267" s="135">
        <v>46196</v>
      </c>
      <c r="B267" s="3">
        <v>0</v>
      </c>
    </row>
    <row r="268" spans="1:2" ht="15" customHeight="1">
      <c r="A268" s="135">
        <v>46197</v>
      </c>
      <c r="B268" s="3">
        <v>0</v>
      </c>
    </row>
    <row r="269" spans="1:2" ht="15" customHeight="1">
      <c r="A269" s="135">
        <v>46198</v>
      </c>
      <c r="B269" s="3">
        <v>0</v>
      </c>
    </row>
    <row r="270" spans="1:2" ht="15" customHeight="1">
      <c r="A270" s="135">
        <v>46199</v>
      </c>
      <c r="B270" s="3">
        <v>0</v>
      </c>
    </row>
    <row r="271" spans="1:2" ht="15" customHeight="1">
      <c r="A271" s="135">
        <v>46200</v>
      </c>
      <c r="B271" s="3">
        <v>0</v>
      </c>
    </row>
    <row r="272" spans="1:2" ht="15" customHeight="1">
      <c r="A272" s="135">
        <v>46201</v>
      </c>
      <c r="B272" s="3">
        <v>0</v>
      </c>
    </row>
    <row r="273" spans="1:2" ht="15" customHeight="1">
      <c r="A273" s="135">
        <v>46202</v>
      </c>
      <c r="B273" s="3">
        <v>0</v>
      </c>
    </row>
    <row r="274" spans="1:2" ht="15" customHeight="1">
      <c r="A274" s="135">
        <v>46203</v>
      </c>
      <c r="B274" s="3">
        <v>0</v>
      </c>
    </row>
    <row r="275" spans="1:2" ht="15" customHeight="1">
      <c r="A275" s="135">
        <v>46204</v>
      </c>
      <c r="B275" s="3">
        <v>0</v>
      </c>
    </row>
    <row r="276" spans="1:2" ht="15" customHeight="1">
      <c r="A276" s="135">
        <v>46205</v>
      </c>
      <c r="B276" s="3">
        <v>0.27559</v>
      </c>
    </row>
    <row r="277" spans="1:2" ht="15" customHeight="1">
      <c r="A277" s="135">
        <v>46206</v>
      </c>
      <c r="B277" s="3">
        <v>0</v>
      </c>
    </row>
    <row r="278" spans="1:2" ht="15" customHeight="1">
      <c r="A278" s="135">
        <v>46207</v>
      </c>
      <c r="B278" s="3">
        <v>0</v>
      </c>
    </row>
    <row r="279" spans="1:2" ht="15" customHeight="1">
      <c r="A279" s="135">
        <v>46208</v>
      </c>
      <c r="B279" s="3">
        <v>0</v>
      </c>
    </row>
    <row r="280" spans="1:2" ht="15" customHeight="1">
      <c r="A280" s="135">
        <v>46209</v>
      </c>
      <c r="B280" s="3">
        <v>0</v>
      </c>
    </row>
    <row r="281" spans="1:2" ht="15" customHeight="1">
      <c r="A281" s="135">
        <v>46210</v>
      </c>
      <c r="B281" s="3">
        <v>0</v>
      </c>
    </row>
    <row r="282" spans="1:2" ht="15" customHeight="1">
      <c r="A282" s="135">
        <v>46211</v>
      </c>
      <c r="B282" s="3">
        <v>0</v>
      </c>
    </row>
    <row r="283" spans="1:2" ht="15" customHeight="1">
      <c r="A283" s="135">
        <v>46212</v>
      </c>
      <c r="B283" s="3">
        <v>0</v>
      </c>
    </row>
    <row r="284" spans="1:2" ht="15" customHeight="1">
      <c r="A284" s="135">
        <v>46213</v>
      </c>
      <c r="B284" s="3">
        <v>0</v>
      </c>
    </row>
    <row r="285" spans="1:2" ht="15" customHeight="1">
      <c r="A285" s="135">
        <v>46214</v>
      </c>
      <c r="B285" s="3">
        <v>0</v>
      </c>
    </row>
    <row r="286" spans="1:2" ht="15" customHeight="1">
      <c r="A286" s="135">
        <v>46215</v>
      </c>
      <c r="B286" s="3">
        <v>0</v>
      </c>
    </row>
    <row r="287" spans="1:2" ht="15" customHeight="1">
      <c r="A287" s="135">
        <v>46216</v>
      </c>
      <c r="B287" s="3">
        <v>0</v>
      </c>
    </row>
    <row r="288" spans="1:2" ht="15" customHeight="1">
      <c r="A288" s="135">
        <v>46217</v>
      </c>
      <c r="B288" s="3">
        <v>0</v>
      </c>
    </row>
    <row r="289" spans="1:2" ht="15" customHeight="1">
      <c r="A289" s="135">
        <v>46218</v>
      </c>
      <c r="B289" s="3">
        <v>0</v>
      </c>
    </row>
    <row r="290" spans="1:2" ht="15" customHeight="1">
      <c r="A290" s="135">
        <v>46219</v>
      </c>
      <c r="B290" s="3">
        <v>0.15748000000000001</v>
      </c>
    </row>
    <row r="291" spans="1:2" ht="15" customHeight="1">
      <c r="A291" s="135">
        <v>46220</v>
      </c>
      <c r="B291" s="3">
        <v>0</v>
      </c>
    </row>
    <row r="292" spans="1:2" ht="15" customHeight="1">
      <c r="A292" s="135">
        <v>46221</v>
      </c>
      <c r="B292" s="3">
        <v>0</v>
      </c>
    </row>
    <row r="293" spans="1:2" ht="15" customHeight="1">
      <c r="A293" s="135">
        <v>46222</v>
      </c>
      <c r="B293" s="3">
        <v>0</v>
      </c>
    </row>
    <row r="294" spans="1:2" ht="15" customHeight="1">
      <c r="A294" s="135">
        <v>46223</v>
      </c>
      <c r="B294" s="3">
        <v>0</v>
      </c>
    </row>
    <row r="295" spans="1:2" ht="15" customHeight="1">
      <c r="A295" s="135">
        <v>46224</v>
      </c>
      <c r="B295" s="3">
        <v>0</v>
      </c>
    </row>
    <row r="296" spans="1:2" ht="15" customHeight="1">
      <c r="A296" s="135">
        <v>46225</v>
      </c>
      <c r="B296" s="3">
        <v>0</v>
      </c>
    </row>
    <row r="297" spans="1:2" ht="15" customHeight="1">
      <c r="A297" s="135">
        <v>46226</v>
      </c>
      <c r="B297" s="3">
        <v>0</v>
      </c>
    </row>
    <row r="298" spans="1:2" ht="15" customHeight="1">
      <c r="A298" s="135">
        <v>46227</v>
      </c>
      <c r="B298" s="3">
        <v>0</v>
      </c>
    </row>
    <row r="299" spans="1:2" ht="15" customHeight="1">
      <c r="A299" s="135">
        <v>46228</v>
      </c>
      <c r="B299" s="3">
        <v>0</v>
      </c>
    </row>
    <row r="300" spans="1:2" ht="15" customHeight="1">
      <c r="A300" s="135">
        <v>46229</v>
      </c>
      <c r="B300" s="3">
        <v>0</v>
      </c>
    </row>
    <row r="301" spans="1:2" ht="15" customHeight="1">
      <c r="A301" s="135">
        <v>46230</v>
      </c>
      <c r="B301" s="3">
        <v>0</v>
      </c>
    </row>
    <row r="302" spans="1:2" ht="15" customHeight="1">
      <c r="A302" s="135">
        <v>46231</v>
      </c>
      <c r="B302" s="3">
        <v>0</v>
      </c>
    </row>
    <row r="303" spans="1:2" ht="15" customHeight="1">
      <c r="A303" s="135">
        <v>46232</v>
      </c>
      <c r="B303" s="3">
        <v>0</v>
      </c>
    </row>
    <row r="304" spans="1:2" ht="15" customHeight="1">
      <c r="A304" s="135">
        <v>46233</v>
      </c>
      <c r="B304" s="3">
        <v>0</v>
      </c>
    </row>
    <row r="305" spans="1:2" ht="15" customHeight="1">
      <c r="A305" s="135">
        <v>46234</v>
      </c>
      <c r="B305" s="3">
        <v>0</v>
      </c>
    </row>
    <row r="306" spans="1:2" ht="15" customHeight="1">
      <c r="A306" s="135">
        <v>46235</v>
      </c>
      <c r="B306" s="3">
        <v>0</v>
      </c>
    </row>
    <row r="307" spans="1:2" ht="15" customHeight="1">
      <c r="A307" s="135">
        <v>46236</v>
      </c>
      <c r="B307" s="3">
        <v>0</v>
      </c>
    </row>
    <row r="308" spans="1:2" ht="15" customHeight="1">
      <c r="A308" s="135">
        <v>46237</v>
      </c>
      <c r="B308" s="3">
        <v>0</v>
      </c>
    </row>
    <row r="309" spans="1:2" ht="15" customHeight="1">
      <c r="A309" s="135">
        <v>46238</v>
      </c>
      <c r="B309" s="3">
        <v>0</v>
      </c>
    </row>
    <row r="310" spans="1:2" ht="15" customHeight="1">
      <c r="A310" s="135">
        <v>46239</v>
      </c>
      <c r="B310" s="3">
        <v>0</v>
      </c>
    </row>
    <row r="311" spans="1:2" ht="15" customHeight="1">
      <c r="A311" s="135">
        <v>46240</v>
      </c>
      <c r="B311" s="3">
        <v>0</v>
      </c>
    </row>
    <row r="312" spans="1:2" ht="15" customHeight="1">
      <c r="A312" s="135">
        <v>46241</v>
      </c>
      <c r="B312" s="3">
        <v>0</v>
      </c>
    </row>
    <row r="313" spans="1:2" ht="15" customHeight="1">
      <c r="A313" s="135">
        <v>46242</v>
      </c>
      <c r="B313" s="3">
        <v>0</v>
      </c>
    </row>
    <row r="314" spans="1:2" ht="15" customHeight="1">
      <c r="A314" s="135">
        <v>46243</v>
      </c>
      <c r="B314" s="3">
        <v>0</v>
      </c>
    </row>
    <row r="315" spans="1:2" ht="15" customHeight="1">
      <c r="A315" s="135">
        <v>46244</v>
      </c>
      <c r="B315" s="3">
        <v>0</v>
      </c>
    </row>
    <row r="316" spans="1:2" ht="15" customHeight="1">
      <c r="A316" s="135">
        <v>46245</v>
      </c>
      <c r="B316" s="3">
        <v>0</v>
      </c>
    </row>
    <row r="317" spans="1:2" ht="15" customHeight="1">
      <c r="A317" s="135">
        <v>46246</v>
      </c>
      <c r="B317" s="3">
        <v>0</v>
      </c>
    </row>
    <row r="318" spans="1:2" ht="15" customHeight="1">
      <c r="A318" s="135">
        <v>46247</v>
      </c>
      <c r="B318" s="3">
        <v>0</v>
      </c>
    </row>
    <row r="319" spans="1:2" ht="15" customHeight="1">
      <c r="A319" s="135">
        <v>46248</v>
      </c>
      <c r="B319" s="3">
        <v>0.82677</v>
      </c>
    </row>
    <row r="320" spans="1:2" ht="15" customHeight="1">
      <c r="A320" s="135">
        <v>46249</v>
      </c>
      <c r="B320" s="3">
        <v>0</v>
      </c>
    </row>
    <row r="321" spans="1:2" ht="15" customHeight="1">
      <c r="A321" s="135">
        <v>46250</v>
      </c>
      <c r="B321" s="3">
        <v>0</v>
      </c>
    </row>
    <row r="322" spans="1:2" ht="15" customHeight="1">
      <c r="A322" s="135">
        <v>46251</v>
      </c>
      <c r="B322" s="3">
        <v>0</v>
      </c>
    </row>
    <row r="323" spans="1:2" ht="15" customHeight="1">
      <c r="A323" s="135">
        <v>46252</v>
      </c>
      <c r="B323" s="3">
        <v>0</v>
      </c>
    </row>
    <row r="324" spans="1:2" ht="15" customHeight="1">
      <c r="A324" s="135">
        <v>46253</v>
      </c>
      <c r="B324" s="3">
        <v>0</v>
      </c>
    </row>
    <row r="325" spans="1:2" ht="15" customHeight="1">
      <c r="A325" s="135">
        <v>46254</v>
      </c>
      <c r="B325" s="3">
        <v>0</v>
      </c>
    </row>
    <row r="326" spans="1:2" ht="15" customHeight="1">
      <c r="A326" s="135">
        <v>46255</v>
      </c>
      <c r="B326" s="3">
        <v>7.8740000000000004E-2</v>
      </c>
    </row>
    <row r="327" spans="1:2" ht="15" customHeight="1">
      <c r="A327" s="135">
        <v>46256</v>
      </c>
      <c r="B327" s="3">
        <v>0</v>
      </c>
    </row>
    <row r="328" spans="1:2" ht="15" customHeight="1">
      <c r="A328" s="135">
        <v>46257</v>
      </c>
      <c r="B328" s="3">
        <v>0</v>
      </c>
    </row>
    <row r="329" spans="1:2" ht="15" customHeight="1">
      <c r="A329" s="135">
        <v>46258</v>
      </c>
      <c r="B329" s="3">
        <v>0</v>
      </c>
    </row>
    <row r="330" spans="1:2" ht="15" customHeight="1">
      <c r="A330" s="135">
        <v>46259</v>
      </c>
      <c r="B330" s="3">
        <v>0.15748000000000001</v>
      </c>
    </row>
    <row r="331" spans="1:2" ht="15" customHeight="1">
      <c r="A331" s="135">
        <v>46260</v>
      </c>
      <c r="B331" s="3">
        <v>0</v>
      </c>
    </row>
    <row r="332" spans="1:2" ht="15" customHeight="1">
      <c r="A332" s="135">
        <v>46261</v>
      </c>
      <c r="B332" s="3">
        <v>0</v>
      </c>
    </row>
    <row r="333" spans="1:2" ht="15" customHeight="1">
      <c r="A333" s="135">
        <v>46262</v>
      </c>
      <c r="B333" s="3">
        <v>0</v>
      </c>
    </row>
    <row r="334" spans="1:2" ht="15" customHeight="1">
      <c r="A334" s="135">
        <v>46263</v>
      </c>
      <c r="B334" s="3">
        <v>0</v>
      </c>
    </row>
    <row r="335" spans="1:2" ht="15" customHeight="1">
      <c r="A335" s="135">
        <v>46264</v>
      </c>
      <c r="B335" s="3">
        <v>0</v>
      </c>
    </row>
    <row r="336" spans="1:2" ht="15" customHeight="1">
      <c r="A336" s="135">
        <v>46265</v>
      </c>
      <c r="B336" s="3">
        <v>0</v>
      </c>
    </row>
    <row r="337" spans="1:2" ht="15" customHeight="1">
      <c r="A337" s="135">
        <v>46266</v>
      </c>
      <c r="B337" s="3">
        <v>0</v>
      </c>
    </row>
    <row r="338" spans="1:2" ht="15" customHeight="1">
      <c r="A338" s="135">
        <v>46267</v>
      </c>
      <c r="B338" s="3">
        <v>0</v>
      </c>
    </row>
    <row r="339" spans="1:2" ht="15" customHeight="1">
      <c r="A339" s="135">
        <v>46268</v>
      </c>
      <c r="B339" s="3">
        <v>0.59055000000000002</v>
      </c>
    </row>
    <row r="340" spans="1:2" ht="15" customHeight="1">
      <c r="A340" s="135">
        <v>46269</v>
      </c>
      <c r="B340" s="3">
        <v>0</v>
      </c>
    </row>
    <row r="341" spans="1:2" ht="15" customHeight="1">
      <c r="A341" s="135">
        <v>46270</v>
      </c>
      <c r="B341" s="3">
        <v>0</v>
      </c>
    </row>
    <row r="342" spans="1:2" ht="15" customHeight="1">
      <c r="A342" s="135">
        <v>46271</v>
      </c>
      <c r="B342" s="3">
        <v>0</v>
      </c>
    </row>
    <row r="343" spans="1:2" ht="15" customHeight="1">
      <c r="A343" s="135">
        <v>46272</v>
      </c>
      <c r="B343" s="3">
        <v>0</v>
      </c>
    </row>
    <row r="344" spans="1:2" ht="15" customHeight="1">
      <c r="A344" s="135">
        <v>46273</v>
      </c>
      <c r="B344" s="3">
        <v>0</v>
      </c>
    </row>
    <row r="345" spans="1:2" ht="15" customHeight="1">
      <c r="A345" s="135">
        <v>46274</v>
      </c>
      <c r="B345" s="3">
        <v>0</v>
      </c>
    </row>
    <row r="346" spans="1:2" ht="15" customHeight="1">
      <c r="A346" s="135">
        <v>46275</v>
      </c>
      <c r="B346" s="3">
        <v>0</v>
      </c>
    </row>
    <row r="347" spans="1:2" ht="15" customHeight="1">
      <c r="A347" s="135">
        <v>46276</v>
      </c>
      <c r="B347" s="3">
        <v>0</v>
      </c>
    </row>
    <row r="348" spans="1:2" ht="15" customHeight="1">
      <c r="A348" s="135">
        <v>46277</v>
      </c>
      <c r="B348" s="3">
        <v>0</v>
      </c>
    </row>
    <row r="349" spans="1:2" ht="15" customHeight="1">
      <c r="A349" s="135">
        <v>46278</v>
      </c>
      <c r="B349" s="3">
        <v>0</v>
      </c>
    </row>
    <row r="350" spans="1:2" ht="15" customHeight="1">
      <c r="A350" s="135">
        <v>46279</v>
      </c>
      <c r="B350" s="3">
        <v>0</v>
      </c>
    </row>
    <row r="351" spans="1:2" ht="15" customHeight="1">
      <c r="A351" s="135">
        <v>46280</v>
      </c>
      <c r="B351" s="3">
        <v>0</v>
      </c>
    </row>
    <row r="352" spans="1:2" ht="15" customHeight="1">
      <c r="A352" s="135">
        <v>46281</v>
      </c>
      <c r="B352" s="3">
        <v>0</v>
      </c>
    </row>
    <row r="353" spans="1:3" ht="15" customHeight="1">
      <c r="A353" s="135">
        <v>46282</v>
      </c>
      <c r="B353" s="3">
        <v>0</v>
      </c>
    </row>
    <row r="354" spans="1:3" ht="15" customHeight="1">
      <c r="A354" s="135">
        <v>46283</v>
      </c>
      <c r="B354" s="3">
        <v>7.8740000000000004E-2</v>
      </c>
    </row>
    <row r="355" spans="1:3" ht="15" customHeight="1">
      <c r="A355" s="135">
        <v>46284</v>
      </c>
      <c r="B355" s="3">
        <v>0</v>
      </c>
    </row>
    <row r="356" spans="1:3" ht="15" customHeight="1">
      <c r="A356" s="135">
        <v>46285</v>
      </c>
      <c r="B356" s="3">
        <v>0</v>
      </c>
    </row>
    <row r="357" spans="1:3" ht="15" customHeight="1">
      <c r="A357" s="135">
        <v>46286</v>
      </c>
      <c r="B357" s="3">
        <v>0</v>
      </c>
    </row>
    <row r="358" spans="1:3" ht="15" customHeight="1">
      <c r="A358" s="135">
        <v>46287</v>
      </c>
      <c r="B358" s="3">
        <v>0.27559</v>
      </c>
    </row>
    <row r="359" spans="1:3" ht="15" customHeight="1">
      <c r="A359" s="135">
        <v>46288</v>
      </c>
      <c r="B359" s="3">
        <v>0</v>
      </c>
    </row>
    <row r="360" spans="1:3" ht="15" customHeight="1">
      <c r="A360" s="135">
        <v>46289</v>
      </c>
      <c r="B360" s="3">
        <v>0</v>
      </c>
    </row>
    <row r="361" spans="1:3" ht="15" customHeight="1">
      <c r="A361" s="135">
        <v>46290</v>
      </c>
      <c r="B361" s="3">
        <v>0</v>
      </c>
    </row>
    <row r="362" spans="1:3" ht="15" customHeight="1">
      <c r="A362" s="135">
        <v>46291</v>
      </c>
      <c r="B362" s="3">
        <v>0.59055000000000002</v>
      </c>
    </row>
    <row r="363" spans="1:3" ht="15" customHeight="1">
      <c r="A363" s="135">
        <v>46292</v>
      </c>
      <c r="B363" s="3">
        <v>3.9370000000000002E-2</v>
      </c>
    </row>
    <row r="364" spans="1:3" ht="15" customHeight="1">
      <c r="A364" s="135">
        <v>46293</v>
      </c>
      <c r="B364" s="3">
        <v>0</v>
      </c>
    </row>
    <row r="365" spans="1:3" ht="15" customHeight="1">
      <c r="A365" s="135">
        <v>46294</v>
      </c>
      <c r="B365" s="3">
        <v>0</v>
      </c>
    </row>
    <row r="366" spans="1:3" ht="15" customHeight="1">
      <c r="A366" s="135">
        <v>46295</v>
      </c>
      <c r="B366" s="3">
        <v>0</v>
      </c>
    </row>
    <row r="367" spans="1:3">
      <c r="A367" s="97"/>
      <c r="B367" s="98">
        <f>SUM(B1:B366)</f>
        <v>5.9055000000000009</v>
      </c>
      <c r="C367" s="98">
        <f>SUM(B260:B366)</f>
        <v>3.0708600000000001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9BDD-D4F2-455F-9CB4-618E89392AFB}">
  <sheetPr>
    <tabColor theme="8"/>
  </sheetPr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130">
        <v>45200</v>
      </c>
      <c r="B1" s="3">
        <v>0</v>
      </c>
    </row>
    <row r="2" spans="1:2" ht="15" customHeight="1">
      <c r="A2" s="130">
        <v>45201</v>
      </c>
      <c r="B2" s="3">
        <v>0</v>
      </c>
    </row>
    <row r="3" spans="1:2" ht="15" customHeight="1">
      <c r="A3" s="130">
        <v>45202</v>
      </c>
      <c r="B3" s="3">
        <v>0</v>
      </c>
    </row>
    <row r="4" spans="1:2" ht="15" customHeight="1">
      <c r="A4" s="130">
        <v>45203</v>
      </c>
      <c r="B4" s="3">
        <v>0</v>
      </c>
    </row>
    <row r="5" spans="1:2" ht="15" customHeight="1">
      <c r="A5" s="130">
        <v>45204</v>
      </c>
      <c r="B5" s="3">
        <v>0</v>
      </c>
    </row>
    <row r="6" spans="1:2" ht="15" customHeight="1">
      <c r="A6" s="130">
        <v>45205</v>
      </c>
      <c r="B6" s="3">
        <v>0</v>
      </c>
    </row>
    <row r="7" spans="1:2" ht="15" customHeight="1">
      <c r="A7" s="130">
        <v>45206</v>
      </c>
      <c r="B7" s="3">
        <v>0</v>
      </c>
    </row>
    <row r="8" spans="1:2" ht="15" customHeight="1">
      <c r="A8" s="130">
        <v>45207</v>
      </c>
      <c r="B8" s="3">
        <v>0</v>
      </c>
    </row>
    <row r="9" spans="1:2" ht="15" customHeight="1">
      <c r="A9" s="130">
        <v>45208</v>
      </c>
      <c r="B9" s="3">
        <v>0</v>
      </c>
    </row>
    <row r="10" spans="1:2" ht="15" customHeight="1">
      <c r="A10" s="130">
        <v>45209</v>
      </c>
      <c r="B10" s="3">
        <v>0</v>
      </c>
    </row>
    <row r="11" spans="1:2" ht="15" customHeight="1">
      <c r="A11" s="130">
        <v>45210</v>
      </c>
      <c r="B11" s="3">
        <v>0</v>
      </c>
    </row>
    <row r="12" spans="1:2" ht="15" customHeight="1">
      <c r="A12" s="130">
        <v>45211</v>
      </c>
      <c r="B12" s="3">
        <v>0</v>
      </c>
    </row>
    <row r="13" spans="1:2" ht="15" customHeight="1">
      <c r="A13" s="130">
        <v>45212</v>
      </c>
      <c r="B13" s="3">
        <v>0</v>
      </c>
    </row>
    <row r="14" spans="1:2" ht="15" customHeight="1">
      <c r="A14" s="130">
        <v>45213</v>
      </c>
      <c r="B14" s="3">
        <v>0</v>
      </c>
    </row>
    <row r="15" spans="1:2" ht="15" customHeight="1">
      <c r="A15" s="130">
        <v>45214</v>
      </c>
      <c r="B15" s="3">
        <v>0</v>
      </c>
    </row>
    <row r="16" spans="1:2" ht="15" customHeight="1">
      <c r="A16" s="130">
        <v>45215</v>
      </c>
      <c r="B16" s="3">
        <v>0</v>
      </c>
    </row>
    <row r="17" spans="1:2" ht="15" customHeight="1">
      <c r="A17" s="130">
        <v>45216</v>
      </c>
      <c r="B17" s="3">
        <v>0</v>
      </c>
    </row>
    <row r="18" spans="1:2" ht="15" customHeight="1">
      <c r="A18" s="130">
        <v>45217</v>
      </c>
      <c r="B18" s="3">
        <v>0</v>
      </c>
    </row>
    <row r="19" spans="1:2" ht="15" customHeight="1">
      <c r="A19" s="130">
        <v>45218</v>
      </c>
      <c r="B19" s="3">
        <v>0</v>
      </c>
    </row>
    <row r="20" spans="1:2" ht="15" customHeight="1">
      <c r="A20" s="130">
        <v>45219</v>
      </c>
      <c r="B20" s="3">
        <v>0</v>
      </c>
    </row>
    <row r="21" spans="1:2" ht="15" customHeight="1">
      <c r="A21" s="130">
        <v>45220</v>
      </c>
      <c r="B21" s="3">
        <v>0</v>
      </c>
    </row>
    <row r="22" spans="1:2" ht="15" customHeight="1">
      <c r="A22" s="130">
        <v>45221</v>
      </c>
      <c r="B22" s="3">
        <v>0</v>
      </c>
    </row>
    <row r="23" spans="1:2" ht="15" customHeight="1">
      <c r="A23" s="130">
        <v>45222</v>
      </c>
      <c r="B23" s="3">
        <v>0</v>
      </c>
    </row>
    <row r="24" spans="1:2" ht="15" customHeight="1">
      <c r="A24" s="130">
        <v>45223</v>
      </c>
      <c r="B24" s="3">
        <v>0</v>
      </c>
    </row>
    <row r="25" spans="1:2" ht="15" customHeight="1">
      <c r="A25" s="130">
        <v>45224</v>
      </c>
      <c r="B25" s="3">
        <v>0</v>
      </c>
    </row>
    <row r="26" spans="1:2" ht="15" customHeight="1">
      <c r="A26" s="130">
        <v>45225</v>
      </c>
      <c r="B26" s="3">
        <v>0</v>
      </c>
    </row>
    <row r="27" spans="1:2" ht="15" customHeight="1">
      <c r="A27" s="130">
        <v>45226</v>
      </c>
      <c r="B27" s="3">
        <v>0</v>
      </c>
    </row>
    <row r="28" spans="1:2" ht="15" customHeight="1">
      <c r="A28" s="130">
        <v>45227</v>
      </c>
      <c r="B28" s="3">
        <v>0</v>
      </c>
    </row>
    <row r="29" spans="1:2" ht="15" customHeight="1">
      <c r="A29" s="130">
        <v>45228</v>
      </c>
      <c r="B29" s="3">
        <v>0</v>
      </c>
    </row>
    <row r="30" spans="1:2" ht="15" customHeight="1">
      <c r="A30" s="130">
        <v>45229</v>
      </c>
      <c r="B30" s="3">
        <v>0</v>
      </c>
    </row>
    <row r="31" spans="1:2" ht="15" customHeight="1">
      <c r="A31" s="130">
        <v>45230</v>
      </c>
      <c r="B31" s="3">
        <v>0</v>
      </c>
    </row>
    <row r="32" spans="1:2" ht="15" customHeight="1">
      <c r="A32" s="130">
        <v>45231</v>
      </c>
      <c r="B32" s="3">
        <v>0</v>
      </c>
    </row>
    <row r="33" spans="1:2" ht="15" customHeight="1">
      <c r="A33" s="130">
        <v>45232</v>
      </c>
      <c r="B33" s="3">
        <v>0</v>
      </c>
    </row>
    <row r="34" spans="1:2" ht="15" customHeight="1">
      <c r="A34" s="130">
        <v>45233</v>
      </c>
      <c r="B34" s="3">
        <v>0</v>
      </c>
    </row>
    <row r="35" spans="1:2" ht="15" customHeight="1">
      <c r="A35" s="130">
        <v>45234</v>
      </c>
      <c r="B35" s="3">
        <v>0</v>
      </c>
    </row>
    <row r="36" spans="1:2" ht="15" customHeight="1">
      <c r="A36" s="130">
        <v>45235</v>
      </c>
      <c r="B36" s="3">
        <v>0</v>
      </c>
    </row>
    <row r="37" spans="1:2" ht="15" customHeight="1">
      <c r="A37" s="130">
        <v>45236</v>
      </c>
      <c r="B37" s="3">
        <v>0</v>
      </c>
    </row>
    <row r="38" spans="1:2" ht="15" customHeight="1">
      <c r="A38" s="130">
        <v>45237</v>
      </c>
      <c r="B38" s="3">
        <v>0</v>
      </c>
    </row>
    <row r="39" spans="1:2" ht="15" customHeight="1">
      <c r="A39" s="130">
        <v>45238</v>
      </c>
      <c r="B39" s="3">
        <v>0</v>
      </c>
    </row>
    <row r="40" spans="1:2" ht="15" customHeight="1">
      <c r="A40" s="130">
        <v>45239</v>
      </c>
      <c r="B40" s="3">
        <v>0</v>
      </c>
    </row>
    <row r="41" spans="1:2" ht="15" customHeight="1">
      <c r="A41" s="130">
        <v>45240</v>
      </c>
      <c r="B41" s="3">
        <v>0</v>
      </c>
    </row>
    <row r="42" spans="1:2" ht="15" customHeight="1">
      <c r="A42" s="130">
        <v>45241</v>
      </c>
      <c r="B42" s="3">
        <v>0</v>
      </c>
    </row>
    <row r="43" spans="1:2" ht="15" customHeight="1">
      <c r="A43" s="130">
        <v>45242</v>
      </c>
      <c r="B43" s="3">
        <v>0</v>
      </c>
    </row>
    <row r="44" spans="1:2" ht="15" customHeight="1">
      <c r="A44" s="130">
        <v>45243</v>
      </c>
      <c r="B44" s="3">
        <v>0</v>
      </c>
    </row>
    <row r="45" spans="1:2" ht="15" customHeight="1">
      <c r="A45" s="130">
        <v>45244</v>
      </c>
      <c r="B45" s="3">
        <v>0</v>
      </c>
    </row>
    <row r="46" spans="1:2" ht="15" customHeight="1">
      <c r="A46" s="130">
        <v>45245</v>
      </c>
      <c r="B46" s="3">
        <v>0</v>
      </c>
    </row>
    <row r="47" spans="1:2" ht="15" customHeight="1">
      <c r="A47" s="130">
        <v>45246</v>
      </c>
      <c r="B47" s="3">
        <v>0</v>
      </c>
    </row>
    <row r="48" spans="1:2" ht="15" customHeight="1">
      <c r="A48" s="130">
        <v>45247</v>
      </c>
      <c r="B48" s="3">
        <v>0</v>
      </c>
    </row>
    <row r="49" spans="1:2" ht="15" customHeight="1">
      <c r="A49" s="130">
        <v>45248</v>
      </c>
      <c r="B49" s="3">
        <v>0.39369999999999999</v>
      </c>
    </row>
    <row r="50" spans="1:2" ht="15" customHeight="1">
      <c r="A50" s="130">
        <v>45249</v>
      </c>
      <c r="B50" s="3">
        <v>0</v>
      </c>
    </row>
    <row r="51" spans="1:2" ht="15" customHeight="1">
      <c r="A51" s="130">
        <v>45250</v>
      </c>
      <c r="B51" s="3">
        <v>0</v>
      </c>
    </row>
    <row r="52" spans="1:2" ht="15" customHeight="1">
      <c r="A52" s="130">
        <v>45251</v>
      </c>
      <c r="B52" s="3">
        <v>0</v>
      </c>
    </row>
    <row r="53" spans="1:2" ht="15" customHeight="1">
      <c r="A53" s="130">
        <v>45252</v>
      </c>
      <c r="B53" s="3">
        <v>0</v>
      </c>
    </row>
    <row r="54" spans="1:2" ht="15" customHeight="1">
      <c r="A54" s="130">
        <v>45253</v>
      </c>
      <c r="B54" s="3">
        <v>0</v>
      </c>
    </row>
    <row r="55" spans="1:2" ht="15" customHeight="1">
      <c r="A55" s="130">
        <v>45254</v>
      </c>
      <c r="B55" s="3">
        <v>0</v>
      </c>
    </row>
    <row r="56" spans="1:2" ht="15" customHeight="1">
      <c r="A56" s="130">
        <v>45255</v>
      </c>
      <c r="B56" s="3">
        <v>0</v>
      </c>
    </row>
    <row r="57" spans="1:2" ht="15" customHeight="1">
      <c r="A57" s="130">
        <v>45256</v>
      </c>
      <c r="B57" s="3">
        <v>0</v>
      </c>
    </row>
    <row r="58" spans="1:2" ht="15" customHeight="1">
      <c r="A58" s="130">
        <v>45257</v>
      </c>
      <c r="B58" s="3">
        <v>0</v>
      </c>
    </row>
    <row r="59" spans="1:2" ht="15" customHeight="1">
      <c r="A59" s="130">
        <v>45258</v>
      </c>
      <c r="B59" s="3">
        <v>0</v>
      </c>
    </row>
    <row r="60" spans="1:2" ht="15" customHeight="1">
      <c r="A60" s="130">
        <v>45259</v>
      </c>
      <c r="B60" s="3">
        <v>0</v>
      </c>
    </row>
    <row r="61" spans="1:2" ht="15" customHeight="1">
      <c r="A61" s="130">
        <v>45260</v>
      </c>
      <c r="B61" s="3">
        <v>0</v>
      </c>
    </row>
    <row r="62" spans="1:2" ht="15" customHeight="1">
      <c r="A62" s="130">
        <v>45261</v>
      </c>
      <c r="B62" s="3">
        <v>0.11811000000000001</v>
      </c>
    </row>
    <row r="63" spans="1:2" ht="15" customHeight="1">
      <c r="A63" s="130">
        <v>45262</v>
      </c>
      <c r="B63" s="3">
        <v>0</v>
      </c>
    </row>
    <row r="64" spans="1:2" ht="15" customHeight="1">
      <c r="A64" s="130">
        <v>45263</v>
      </c>
      <c r="B64" s="3">
        <v>0</v>
      </c>
    </row>
    <row r="65" spans="1:2" ht="15" customHeight="1">
      <c r="A65" s="130">
        <v>45264</v>
      </c>
      <c r="B65" s="3">
        <v>0</v>
      </c>
    </row>
    <row r="66" spans="1:2" ht="15" customHeight="1">
      <c r="A66" s="130">
        <v>45265</v>
      </c>
      <c r="B66" s="3">
        <v>0</v>
      </c>
    </row>
    <row r="67" spans="1:2" ht="15" customHeight="1">
      <c r="A67" s="130">
        <v>45266</v>
      </c>
      <c r="B67" s="3">
        <v>0</v>
      </c>
    </row>
    <row r="68" spans="1:2" ht="15" customHeight="1">
      <c r="A68" s="130">
        <v>45267</v>
      </c>
      <c r="B68" s="3">
        <v>0</v>
      </c>
    </row>
    <row r="69" spans="1:2" ht="15" customHeight="1">
      <c r="A69" s="130">
        <v>45268</v>
      </c>
      <c r="B69" s="3">
        <v>0</v>
      </c>
    </row>
    <row r="70" spans="1:2" ht="15" customHeight="1">
      <c r="A70" s="130">
        <v>45269</v>
      </c>
      <c r="B70" s="3">
        <v>0</v>
      </c>
    </row>
    <row r="71" spans="1:2" ht="15" customHeight="1">
      <c r="A71" s="130">
        <v>45270</v>
      </c>
      <c r="B71" s="3">
        <v>0</v>
      </c>
    </row>
    <row r="72" spans="1:2" ht="15" customHeight="1">
      <c r="A72" s="130">
        <v>45271</v>
      </c>
      <c r="B72" s="3">
        <v>0</v>
      </c>
    </row>
    <row r="73" spans="1:2" ht="15" customHeight="1">
      <c r="A73" s="130">
        <v>45272</v>
      </c>
      <c r="B73" s="3">
        <v>0</v>
      </c>
    </row>
    <row r="74" spans="1:2" ht="15" customHeight="1">
      <c r="A74" s="130">
        <v>45273</v>
      </c>
      <c r="B74" s="3">
        <v>0</v>
      </c>
    </row>
    <row r="75" spans="1:2" ht="15" customHeight="1">
      <c r="A75" s="130">
        <v>45274</v>
      </c>
      <c r="B75" s="3">
        <v>0</v>
      </c>
    </row>
    <row r="76" spans="1:2" ht="15" customHeight="1">
      <c r="A76" s="130">
        <v>45275</v>
      </c>
      <c r="B76" s="3">
        <v>0</v>
      </c>
    </row>
    <row r="77" spans="1:2" ht="15" customHeight="1">
      <c r="A77" s="130">
        <v>45276</v>
      </c>
      <c r="B77" s="3">
        <v>0</v>
      </c>
    </row>
    <row r="78" spans="1:2" ht="15" customHeight="1">
      <c r="A78" s="130">
        <v>45277</v>
      </c>
      <c r="B78" s="3">
        <v>0</v>
      </c>
    </row>
    <row r="79" spans="1:2" ht="15" customHeight="1">
      <c r="A79" s="130">
        <v>45278</v>
      </c>
      <c r="B79" s="3">
        <v>0</v>
      </c>
    </row>
    <row r="80" spans="1:2" ht="15" customHeight="1">
      <c r="A80" s="130">
        <v>45279</v>
      </c>
      <c r="B80" s="3">
        <v>0</v>
      </c>
    </row>
    <row r="81" spans="1:2" ht="15" customHeight="1">
      <c r="A81" s="130">
        <v>45280</v>
      </c>
      <c r="B81" s="3">
        <v>0</v>
      </c>
    </row>
    <row r="82" spans="1:2" ht="15" customHeight="1">
      <c r="A82" s="130">
        <v>45281</v>
      </c>
      <c r="B82" s="3">
        <v>0</v>
      </c>
    </row>
    <row r="83" spans="1:2" ht="15" customHeight="1">
      <c r="A83" s="130">
        <v>45282</v>
      </c>
      <c r="B83" s="3">
        <v>0.66929000000000005</v>
      </c>
    </row>
    <row r="84" spans="1:2" ht="15" customHeight="1">
      <c r="A84" s="130">
        <v>45283</v>
      </c>
      <c r="B84" s="3">
        <v>3.9370000000000002E-2</v>
      </c>
    </row>
    <row r="85" spans="1:2" ht="15" customHeight="1">
      <c r="A85" s="130">
        <v>45284</v>
      </c>
      <c r="B85" s="3">
        <v>0</v>
      </c>
    </row>
    <row r="86" spans="1:2" ht="15" customHeight="1">
      <c r="A86" s="130">
        <v>45285</v>
      </c>
      <c r="B86" s="3">
        <v>0</v>
      </c>
    </row>
    <row r="87" spans="1:2" ht="15" customHeight="1">
      <c r="A87" s="130">
        <v>45286</v>
      </c>
      <c r="B87" s="3">
        <v>0</v>
      </c>
    </row>
    <row r="88" spans="1:2" ht="15" customHeight="1">
      <c r="A88" s="130">
        <v>45287</v>
      </c>
      <c r="B88" s="3">
        <v>0</v>
      </c>
    </row>
    <row r="89" spans="1:2" ht="15" customHeight="1">
      <c r="A89" s="130">
        <v>45288</v>
      </c>
      <c r="B89" s="3">
        <v>0</v>
      </c>
    </row>
    <row r="90" spans="1:2" ht="15" customHeight="1">
      <c r="A90" s="130">
        <v>45289</v>
      </c>
      <c r="B90" s="3">
        <v>0</v>
      </c>
    </row>
    <row r="91" spans="1:2" ht="15" customHeight="1">
      <c r="A91" s="130">
        <v>45290</v>
      </c>
      <c r="B91" s="3">
        <v>0</v>
      </c>
    </row>
    <row r="92" spans="1:2" ht="15" customHeight="1">
      <c r="A92" s="130">
        <v>45291</v>
      </c>
      <c r="B92" s="3">
        <v>0</v>
      </c>
    </row>
    <row r="93" spans="1:2" ht="15" customHeight="1">
      <c r="A93" s="130">
        <v>45292</v>
      </c>
      <c r="B93" s="3">
        <v>0</v>
      </c>
    </row>
    <row r="94" spans="1:2" ht="15" customHeight="1">
      <c r="A94" s="130">
        <v>45293</v>
      </c>
      <c r="B94" s="3">
        <v>0</v>
      </c>
    </row>
    <row r="95" spans="1:2" ht="15" customHeight="1">
      <c r="A95" s="130">
        <v>45294</v>
      </c>
      <c r="B95" s="3">
        <v>0</v>
      </c>
    </row>
    <row r="96" spans="1:2" ht="15" customHeight="1">
      <c r="A96" s="130">
        <v>45295</v>
      </c>
      <c r="B96" s="3">
        <v>0</v>
      </c>
    </row>
    <row r="97" spans="1:2" ht="15" customHeight="1">
      <c r="A97" s="130">
        <v>45296</v>
      </c>
      <c r="B97" s="3">
        <v>0</v>
      </c>
    </row>
    <row r="98" spans="1:2" ht="15" customHeight="1">
      <c r="A98" s="130">
        <v>45297</v>
      </c>
      <c r="B98" s="3">
        <v>0</v>
      </c>
    </row>
    <row r="99" spans="1:2" ht="15" customHeight="1">
      <c r="A99" s="130">
        <v>45298</v>
      </c>
      <c r="B99" s="3">
        <v>3.9370000000000002E-2</v>
      </c>
    </row>
    <row r="100" spans="1:2" ht="15" customHeight="1">
      <c r="A100" s="130">
        <v>45299</v>
      </c>
      <c r="B100" s="3">
        <v>0</v>
      </c>
    </row>
    <row r="101" spans="1:2" ht="15" customHeight="1">
      <c r="A101" s="130">
        <v>45300</v>
      </c>
      <c r="B101" s="3">
        <v>0</v>
      </c>
    </row>
    <row r="102" spans="1:2" ht="15" customHeight="1">
      <c r="A102" s="130">
        <v>45301</v>
      </c>
      <c r="B102" s="3">
        <v>0</v>
      </c>
    </row>
    <row r="103" spans="1:2" ht="15" customHeight="1">
      <c r="A103" s="130">
        <v>45302</v>
      </c>
      <c r="B103" s="3">
        <v>7.8740000000000004E-2</v>
      </c>
    </row>
    <row r="104" spans="1:2" ht="15" customHeight="1">
      <c r="A104" s="130">
        <v>45303</v>
      </c>
      <c r="B104" s="3">
        <v>0</v>
      </c>
    </row>
    <row r="105" spans="1:2" ht="15" customHeight="1">
      <c r="A105" s="130">
        <v>45304</v>
      </c>
      <c r="B105" s="3">
        <v>0</v>
      </c>
    </row>
    <row r="106" spans="1:2" ht="15" customHeight="1">
      <c r="A106" s="130">
        <v>45305</v>
      </c>
      <c r="B106" s="3">
        <v>0</v>
      </c>
    </row>
    <row r="107" spans="1:2" ht="15" customHeight="1">
      <c r="A107" s="130">
        <v>45306</v>
      </c>
      <c r="B107" s="3">
        <v>0</v>
      </c>
    </row>
    <row r="108" spans="1:2" ht="15" customHeight="1">
      <c r="A108" s="130">
        <v>45307</v>
      </c>
      <c r="B108" s="3">
        <v>0</v>
      </c>
    </row>
    <row r="109" spans="1:2" ht="15" customHeight="1">
      <c r="A109" s="130">
        <v>45308</v>
      </c>
      <c r="B109" s="3">
        <v>0</v>
      </c>
    </row>
    <row r="110" spans="1:2" ht="15" customHeight="1">
      <c r="A110" s="130">
        <v>45309</v>
      </c>
      <c r="B110" s="3">
        <v>0</v>
      </c>
    </row>
    <row r="111" spans="1:2" ht="15" customHeight="1">
      <c r="A111" s="130">
        <v>45310</v>
      </c>
      <c r="B111" s="3">
        <v>0</v>
      </c>
    </row>
    <row r="112" spans="1:2" ht="15" customHeight="1">
      <c r="A112" s="130">
        <v>45311</v>
      </c>
      <c r="B112" s="3">
        <v>0</v>
      </c>
    </row>
    <row r="113" spans="1:2" ht="15" customHeight="1">
      <c r="A113" s="130">
        <v>45312</v>
      </c>
      <c r="B113" s="3">
        <v>3.9370000000000002E-2</v>
      </c>
    </row>
    <row r="114" spans="1:2" ht="15" customHeight="1">
      <c r="A114" s="130">
        <v>45313</v>
      </c>
      <c r="B114" s="3">
        <v>7.8740000000000004E-2</v>
      </c>
    </row>
    <row r="115" spans="1:2" ht="15" customHeight="1">
      <c r="A115" s="130">
        <v>45314</v>
      </c>
      <c r="B115" s="3">
        <v>0.66929000000000005</v>
      </c>
    </row>
    <row r="116" spans="1:2" ht="15" customHeight="1">
      <c r="A116" s="130">
        <v>45315</v>
      </c>
      <c r="B116" s="3">
        <v>0</v>
      </c>
    </row>
    <row r="117" spans="1:2" ht="15" customHeight="1">
      <c r="A117" s="130">
        <v>45316</v>
      </c>
      <c r="B117" s="3">
        <v>0</v>
      </c>
    </row>
    <row r="118" spans="1:2" ht="15" customHeight="1">
      <c r="A118" s="130">
        <v>45317</v>
      </c>
      <c r="B118" s="3">
        <v>0</v>
      </c>
    </row>
    <row r="119" spans="1:2" ht="15" customHeight="1">
      <c r="A119" s="130">
        <v>45318</v>
      </c>
      <c r="B119" s="3">
        <v>0</v>
      </c>
    </row>
    <row r="120" spans="1:2" ht="15" customHeight="1">
      <c r="A120" s="130">
        <v>45319</v>
      </c>
      <c r="B120" s="3">
        <v>0</v>
      </c>
    </row>
    <row r="121" spans="1:2" ht="15" customHeight="1">
      <c r="A121" s="130">
        <v>45320</v>
      </c>
      <c r="B121" s="3">
        <v>0</v>
      </c>
    </row>
    <row r="122" spans="1:2" ht="15" customHeight="1">
      <c r="A122" s="130">
        <v>45321</v>
      </c>
      <c r="B122" s="3">
        <v>0</v>
      </c>
    </row>
    <row r="123" spans="1:2" ht="15" customHeight="1">
      <c r="A123" s="130">
        <v>45322</v>
      </c>
      <c r="B123" s="3">
        <v>0</v>
      </c>
    </row>
    <row r="124" spans="1:2" ht="15" customHeight="1">
      <c r="A124" s="130">
        <v>45323</v>
      </c>
      <c r="B124" s="3">
        <v>0.51180999999999999</v>
      </c>
    </row>
    <row r="125" spans="1:2" ht="15" customHeight="1">
      <c r="A125" s="130">
        <v>45324</v>
      </c>
      <c r="B125" s="3">
        <v>0.27559</v>
      </c>
    </row>
    <row r="126" spans="1:2" ht="15" customHeight="1">
      <c r="A126" s="130">
        <v>45325</v>
      </c>
      <c r="B126" s="3">
        <v>0</v>
      </c>
    </row>
    <row r="127" spans="1:2" ht="15" customHeight="1">
      <c r="A127" s="130">
        <v>45326</v>
      </c>
      <c r="B127" s="3">
        <v>0</v>
      </c>
    </row>
    <row r="128" spans="1:2" ht="15" customHeight="1">
      <c r="A128" s="130">
        <v>45327</v>
      </c>
      <c r="B128" s="3">
        <v>0</v>
      </c>
    </row>
    <row r="129" spans="1:2" ht="15" customHeight="1">
      <c r="A129" s="130">
        <v>45328</v>
      </c>
      <c r="B129" s="3">
        <v>0.35432999999999998</v>
      </c>
    </row>
    <row r="130" spans="1:2" ht="15" customHeight="1">
      <c r="A130" s="130">
        <v>45329</v>
      </c>
      <c r="B130" s="3">
        <v>3.9370000000000002E-2</v>
      </c>
    </row>
    <row r="131" spans="1:2" ht="15" customHeight="1">
      <c r="A131" s="130">
        <v>45330</v>
      </c>
      <c r="B131" s="3">
        <v>0.23622000000000001</v>
      </c>
    </row>
    <row r="132" spans="1:2" ht="15" customHeight="1">
      <c r="A132" s="130">
        <v>45331</v>
      </c>
      <c r="B132" s="3">
        <v>0</v>
      </c>
    </row>
    <row r="133" spans="1:2" ht="15" customHeight="1">
      <c r="A133" s="130">
        <v>45332</v>
      </c>
      <c r="B133" s="3">
        <v>0.15748000000000001</v>
      </c>
    </row>
    <row r="134" spans="1:2" ht="15" customHeight="1">
      <c r="A134" s="130">
        <v>45333</v>
      </c>
      <c r="B134" s="3">
        <v>0</v>
      </c>
    </row>
    <row r="135" spans="1:2" ht="15" customHeight="1">
      <c r="A135" s="130">
        <v>45334</v>
      </c>
      <c r="B135" s="3">
        <v>0</v>
      </c>
    </row>
    <row r="136" spans="1:2" ht="15" customHeight="1">
      <c r="A136" s="130">
        <v>45335</v>
      </c>
      <c r="B136" s="3">
        <v>0</v>
      </c>
    </row>
    <row r="137" spans="1:2" ht="15" customHeight="1">
      <c r="A137" s="130">
        <v>45336</v>
      </c>
      <c r="B137" s="3">
        <v>0</v>
      </c>
    </row>
    <row r="138" spans="1:2" ht="15" customHeight="1">
      <c r="A138" s="130">
        <v>45337</v>
      </c>
      <c r="B138" s="3">
        <v>0</v>
      </c>
    </row>
    <row r="139" spans="1:2" ht="15" customHeight="1">
      <c r="A139" s="130">
        <v>45338</v>
      </c>
      <c r="B139" s="3">
        <v>0</v>
      </c>
    </row>
    <row r="140" spans="1:2" ht="15" customHeight="1">
      <c r="A140" s="130">
        <v>45339</v>
      </c>
      <c r="B140" s="3">
        <v>0</v>
      </c>
    </row>
    <row r="141" spans="1:2" ht="15" customHeight="1">
      <c r="A141" s="130">
        <v>45340</v>
      </c>
      <c r="B141" s="3">
        <v>0</v>
      </c>
    </row>
    <row r="142" spans="1:2" ht="15" customHeight="1">
      <c r="A142" s="130">
        <v>45341</v>
      </c>
      <c r="B142" s="3">
        <v>0</v>
      </c>
    </row>
    <row r="143" spans="1:2" ht="15" customHeight="1">
      <c r="A143" s="130">
        <v>45342</v>
      </c>
      <c r="B143" s="3">
        <v>0</v>
      </c>
    </row>
    <row r="144" spans="1:2" ht="15" customHeight="1">
      <c r="A144" s="130">
        <v>45343</v>
      </c>
      <c r="B144" s="3">
        <v>7.8740000000000004E-2</v>
      </c>
    </row>
    <row r="145" spans="1:2" ht="15" customHeight="1">
      <c r="A145" s="130">
        <v>45344</v>
      </c>
      <c r="B145" s="3">
        <v>0</v>
      </c>
    </row>
    <row r="146" spans="1:2" ht="15" customHeight="1">
      <c r="A146" s="130">
        <v>45345</v>
      </c>
      <c r="B146" s="3">
        <v>0</v>
      </c>
    </row>
    <row r="147" spans="1:2" ht="15" customHeight="1">
      <c r="A147" s="130">
        <v>45346</v>
      </c>
      <c r="B147" s="3">
        <v>0</v>
      </c>
    </row>
    <row r="148" spans="1:2" ht="15" customHeight="1">
      <c r="A148" s="130">
        <v>45347</v>
      </c>
      <c r="B148" s="3">
        <v>0</v>
      </c>
    </row>
    <row r="149" spans="1:2" ht="15" customHeight="1">
      <c r="A149" s="130">
        <v>45348</v>
      </c>
      <c r="B149" s="3">
        <v>0</v>
      </c>
    </row>
    <row r="150" spans="1:2" ht="15" customHeight="1">
      <c r="A150" s="130">
        <v>45349</v>
      </c>
      <c r="B150" s="3">
        <v>0</v>
      </c>
    </row>
    <row r="151" spans="1:2" ht="15" customHeight="1">
      <c r="A151" s="130">
        <v>45350</v>
      </c>
      <c r="B151" s="3">
        <v>0</v>
      </c>
    </row>
    <row r="152" spans="1:2" ht="15" customHeight="1">
      <c r="A152" s="130">
        <v>45351</v>
      </c>
      <c r="B152" s="3">
        <v>0</v>
      </c>
    </row>
    <row r="153" spans="1:2" ht="15" customHeight="1">
      <c r="A153" s="130">
        <v>45352</v>
      </c>
      <c r="B153" s="3">
        <v>0</v>
      </c>
    </row>
    <row r="154" spans="1:2" ht="15" customHeight="1">
      <c r="A154" s="130">
        <v>45353</v>
      </c>
      <c r="B154" s="3">
        <v>0</v>
      </c>
    </row>
    <row r="155" spans="1:2" ht="15" customHeight="1">
      <c r="A155" s="130">
        <v>45354</v>
      </c>
      <c r="B155" s="3">
        <v>0</v>
      </c>
    </row>
    <row r="156" spans="1:2" ht="15" customHeight="1">
      <c r="A156" s="130">
        <v>45355</v>
      </c>
      <c r="B156" s="3">
        <v>0</v>
      </c>
    </row>
    <row r="157" spans="1:2" ht="15" customHeight="1">
      <c r="A157" s="130">
        <v>45356</v>
      </c>
      <c r="B157" s="3">
        <v>0</v>
      </c>
    </row>
    <row r="158" spans="1:2" ht="15" customHeight="1">
      <c r="A158" s="130">
        <v>45357</v>
      </c>
      <c r="B158" s="3">
        <v>0</v>
      </c>
    </row>
    <row r="159" spans="1:2" ht="15" customHeight="1">
      <c r="A159" s="130">
        <v>45358</v>
      </c>
      <c r="B159" s="3">
        <v>0.35432999999999998</v>
      </c>
    </row>
    <row r="160" spans="1:2" ht="15" customHeight="1">
      <c r="A160" s="130">
        <v>45359</v>
      </c>
      <c r="B160" s="3">
        <v>3.9370000000000002E-2</v>
      </c>
    </row>
    <row r="161" spans="1:2" ht="15" customHeight="1">
      <c r="A161" s="130">
        <v>45360</v>
      </c>
      <c r="B161" s="3">
        <v>0</v>
      </c>
    </row>
    <row r="162" spans="1:2" ht="15" customHeight="1">
      <c r="A162" s="130">
        <v>45361</v>
      </c>
      <c r="B162" s="3">
        <v>0</v>
      </c>
    </row>
    <row r="163" spans="1:2" ht="15" customHeight="1">
      <c r="A163" s="130">
        <v>45362</v>
      </c>
      <c r="B163" s="3">
        <v>0</v>
      </c>
    </row>
    <row r="164" spans="1:2" ht="15" customHeight="1">
      <c r="A164" s="130">
        <v>45363</v>
      </c>
      <c r="B164" s="3">
        <v>0</v>
      </c>
    </row>
    <row r="165" spans="1:2" ht="15" customHeight="1">
      <c r="A165" s="130">
        <v>45364</v>
      </c>
      <c r="B165" s="3">
        <v>0</v>
      </c>
    </row>
    <row r="166" spans="1:2" ht="15" customHeight="1">
      <c r="A166" s="130">
        <v>45365</v>
      </c>
      <c r="B166" s="3">
        <v>0</v>
      </c>
    </row>
    <row r="167" spans="1:2" ht="15" customHeight="1">
      <c r="A167" s="130">
        <v>45366</v>
      </c>
      <c r="B167" s="3">
        <v>0.11811000000000001</v>
      </c>
    </row>
    <row r="168" spans="1:2" ht="15" customHeight="1">
      <c r="A168" s="130">
        <v>45367</v>
      </c>
      <c r="B168" s="3">
        <v>0</v>
      </c>
    </row>
    <row r="169" spans="1:2" ht="15" customHeight="1">
      <c r="A169" s="130">
        <v>45368</v>
      </c>
      <c r="B169" s="3">
        <v>0.27559</v>
      </c>
    </row>
    <row r="170" spans="1:2" ht="15" customHeight="1">
      <c r="A170" s="130">
        <v>45369</v>
      </c>
      <c r="B170" s="3">
        <v>0</v>
      </c>
    </row>
    <row r="171" spans="1:2" ht="15" customHeight="1">
      <c r="A171" s="130">
        <v>45370</v>
      </c>
      <c r="B171" s="3">
        <v>0</v>
      </c>
    </row>
    <row r="172" spans="1:2" ht="15" customHeight="1">
      <c r="A172" s="130">
        <v>45371</v>
      </c>
      <c r="B172" s="3">
        <v>0</v>
      </c>
    </row>
    <row r="173" spans="1:2" ht="15" customHeight="1">
      <c r="A173" s="130">
        <v>45372</v>
      </c>
      <c r="B173" s="3">
        <v>0</v>
      </c>
    </row>
    <row r="174" spans="1:2" ht="15" customHeight="1">
      <c r="A174" s="130">
        <v>45373</v>
      </c>
      <c r="B174" s="3">
        <v>0</v>
      </c>
    </row>
    <row r="175" spans="1:2" ht="15" customHeight="1">
      <c r="A175" s="130">
        <v>45374</v>
      </c>
      <c r="B175" s="3">
        <v>0</v>
      </c>
    </row>
    <row r="176" spans="1:2" ht="15" customHeight="1">
      <c r="A176" s="130">
        <v>45375</v>
      </c>
      <c r="B176" s="3">
        <v>0</v>
      </c>
    </row>
    <row r="177" spans="1:2" ht="15" customHeight="1">
      <c r="A177" s="130">
        <v>45376</v>
      </c>
      <c r="B177" s="3">
        <v>0</v>
      </c>
    </row>
    <row r="178" spans="1:2" ht="15" customHeight="1">
      <c r="A178" s="130">
        <v>45377</v>
      </c>
      <c r="B178" s="3">
        <v>0</v>
      </c>
    </row>
    <row r="179" spans="1:2" ht="15" customHeight="1">
      <c r="A179" s="130">
        <v>45378</v>
      </c>
      <c r="B179" s="3">
        <v>0</v>
      </c>
    </row>
    <row r="180" spans="1:2" ht="15" customHeight="1">
      <c r="A180" s="130">
        <v>45379</v>
      </c>
      <c r="B180" s="3">
        <v>0</v>
      </c>
    </row>
    <row r="181" spans="1:2" ht="15" customHeight="1">
      <c r="A181" s="130">
        <v>45380</v>
      </c>
      <c r="B181" s="3">
        <v>0</v>
      </c>
    </row>
    <row r="182" spans="1:2" ht="15" customHeight="1">
      <c r="A182" s="130">
        <v>45381</v>
      </c>
      <c r="B182" s="3">
        <v>0</v>
      </c>
    </row>
    <row r="183" spans="1:2" ht="15" customHeight="1">
      <c r="A183" s="130">
        <v>45382</v>
      </c>
      <c r="B183" s="3">
        <v>0.19685</v>
      </c>
    </row>
    <row r="184" spans="1:2" ht="15" customHeight="1">
      <c r="A184" s="130">
        <v>45383</v>
      </c>
      <c r="B184" s="3">
        <v>0.39369999999999999</v>
      </c>
    </row>
    <row r="185" spans="1:2" ht="15" customHeight="1">
      <c r="A185" s="130">
        <v>45384</v>
      </c>
      <c r="B185" s="3">
        <v>0</v>
      </c>
    </row>
    <row r="186" spans="1:2" ht="15" customHeight="1">
      <c r="A186" s="130">
        <v>45385</v>
      </c>
      <c r="B186" s="3">
        <v>0</v>
      </c>
    </row>
    <row r="187" spans="1:2" ht="15" customHeight="1">
      <c r="A187" s="130">
        <v>45386</v>
      </c>
      <c r="B187" s="3">
        <v>0</v>
      </c>
    </row>
    <row r="188" spans="1:2" ht="15" customHeight="1">
      <c r="A188" s="130">
        <v>45387</v>
      </c>
      <c r="B188" s="3">
        <v>0</v>
      </c>
    </row>
    <row r="189" spans="1:2" ht="15" customHeight="1">
      <c r="A189" s="130">
        <v>45388</v>
      </c>
      <c r="B189" s="3">
        <v>0</v>
      </c>
    </row>
    <row r="190" spans="1:2" ht="15" customHeight="1">
      <c r="A190" s="130">
        <v>45389</v>
      </c>
      <c r="B190" s="3">
        <v>0</v>
      </c>
    </row>
    <row r="191" spans="1:2" ht="15" customHeight="1">
      <c r="A191" s="130">
        <v>45390</v>
      </c>
      <c r="B191" s="3">
        <v>0</v>
      </c>
    </row>
    <row r="192" spans="1:2" ht="15" customHeight="1">
      <c r="A192" s="130">
        <v>45391</v>
      </c>
      <c r="B192" s="3">
        <v>0</v>
      </c>
    </row>
    <row r="193" spans="1:2" ht="15" customHeight="1">
      <c r="A193" s="130">
        <v>45392</v>
      </c>
      <c r="B193" s="3">
        <v>0</v>
      </c>
    </row>
    <row r="194" spans="1:2" ht="15" customHeight="1">
      <c r="A194" s="130">
        <v>45393</v>
      </c>
      <c r="B194" s="3">
        <v>0</v>
      </c>
    </row>
    <row r="195" spans="1:2" ht="15" customHeight="1">
      <c r="A195" s="130">
        <v>45394</v>
      </c>
      <c r="B195" s="3">
        <v>0</v>
      </c>
    </row>
    <row r="196" spans="1:2" ht="15" customHeight="1">
      <c r="A196" s="130">
        <v>45395</v>
      </c>
      <c r="B196" s="3">
        <v>0</v>
      </c>
    </row>
    <row r="197" spans="1:2" ht="15" customHeight="1">
      <c r="A197" s="130">
        <v>45396</v>
      </c>
      <c r="B197" s="3">
        <v>0</v>
      </c>
    </row>
    <row r="198" spans="1:2" ht="15" customHeight="1">
      <c r="A198" s="130">
        <v>45397</v>
      </c>
      <c r="B198" s="3">
        <v>0</v>
      </c>
    </row>
    <row r="199" spans="1:2" ht="15" customHeight="1">
      <c r="A199" s="130">
        <v>45398</v>
      </c>
      <c r="B199" s="3">
        <v>0</v>
      </c>
    </row>
    <row r="200" spans="1:2" ht="15" customHeight="1">
      <c r="A200" s="130">
        <v>45399</v>
      </c>
      <c r="B200" s="3">
        <v>0</v>
      </c>
    </row>
    <row r="201" spans="1:2" ht="15" customHeight="1">
      <c r="A201" s="130">
        <v>45400</v>
      </c>
      <c r="B201" s="3">
        <v>0</v>
      </c>
    </row>
    <row r="202" spans="1:2" ht="15" customHeight="1">
      <c r="A202" s="130">
        <v>45401</v>
      </c>
      <c r="B202" s="3">
        <v>0</v>
      </c>
    </row>
    <row r="203" spans="1:2" ht="15" customHeight="1">
      <c r="A203" s="130">
        <v>45402</v>
      </c>
      <c r="B203" s="3">
        <v>0</v>
      </c>
    </row>
    <row r="204" spans="1:2" ht="15" customHeight="1">
      <c r="A204" s="130">
        <v>45403</v>
      </c>
      <c r="B204" s="3">
        <v>0</v>
      </c>
    </row>
    <row r="205" spans="1:2" ht="15" customHeight="1">
      <c r="A205" s="130">
        <v>45404</v>
      </c>
      <c r="B205" s="3">
        <v>0</v>
      </c>
    </row>
    <row r="206" spans="1:2" ht="15" customHeight="1">
      <c r="A206" s="130">
        <v>45405</v>
      </c>
      <c r="B206" s="3">
        <v>0</v>
      </c>
    </row>
    <row r="207" spans="1:2" ht="15" customHeight="1">
      <c r="A207" s="130">
        <v>45406</v>
      </c>
      <c r="B207" s="3">
        <v>0</v>
      </c>
    </row>
    <row r="208" spans="1:2" ht="15" customHeight="1">
      <c r="A208" s="130">
        <v>45407</v>
      </c>
      <c r="B208" s="3">
        <v>0</v>
      </c>
    </row>
    <row r="209" spans="1:2" ht="15" customHeight="1">
      <c r="A209" s="130">
        <v>45408</v>
      </c>
      <c r="B209" s="3">
        <v>7.8740000000000004E-2</v>
      </c>
    </row>
    <row r="210" spans="1:2" ht="15" customHeight="1">
      <c r="A210" s="130">
        <v>45409</v>
      </c>
      <c r="B210" s="3">
        <v>0</v>
      </c>
    </row>
    <row r="211" spans="1:2" ht="15" customHeight="1">
      <c r="A211" s="130">
        <v>45410</v>
      </c>
      <c r="B211" s="3">
        <v>0</v>
      </c>
    </row>
    <row r="212" spans="1:2" ht="15" customHeight="1">
      <c r="A212" s="130">
        <v>45411</v>
      </c>
      <c r="B212" s="3">
        <v>0</v>
      </c>
    </row>
    <row r="213" spans="1:2" ht="15" customHeight="1">
      <c r="A213" s="130">
        <v>45412</v>
      </c>
      <c r="B213" s="3">
        <v>0</v>
      </c>
    </row>
    <row r="214" spans="1:2" ht="15" customHeight="1">
      <c r="A214" s="130">
        <v>45413</v>
      </c>
      <c r="B214" s="3">
        <v>0</v>
      </c>
    </row>
    <row r="215" spans="1:2" ht="15" customHeight="1">
      <c r="A215" s="130">
        <v>45414</v>
      </c>
      <c r="B215" s="3">
        <v>0</v>
      </c>
    </row>
    <row r="216" spans="1:2" ht="15" customHeight="1">
      <c r="A216" s="130">
        <v>45415</v>
      </c>
      <c r="B216" s="3">
        <v>0</v>
      </c>
    </row>
    <row r="217" spans="1:2" ht="15" customHeight="1">
      <c r="A217" s="130">
        <v>45416</v>
      </c>
      <c r="B217" s="3">
        <v>0</v>
      </c>
    </row>
    <row r="218" spans="1:2" ht="15" customHeight="1">
      <c r="A218" s="130">
        <v>45417</v>
      </c>
      <c r="B218" s="3">
        <v>0</v>
      </c>
    </row>
    <row r="219" spans="1:2" ht="15" customHeight="1">
      <c r="A219" s="130">
        <v>45418</v>
      </c>
      <c r="B219" s="3">
        <v>0</v>
      </c>
    </row>
    <row r="220" spans="1:2" ht="15" customHeight="1">
      <c r="A220" s="130">
        <v>45419</v>
      </c>
      <c r="B220" s="3">
        <v>0</v>
      </c>
    </row>
    <row r="221" spans="1:2" ht="15" customHeight="1">
      <c r="A221" s="130">
        <v>45420</v>
      </c>
      <c r="B221" s="3">
        <v>0</v>
      </c>
    </row>
    <row r="222" spans="1:2" ht="15" customHeight="1">
      <c r="A222" s="130">
        <v>45421</v>
      </c>
      <c r="B222" s="3">
        <v>0</v>
      </c>
    </row>
    <row r="223" spans="1:2" ht="15" customHeight="1">
      <c r="A223" s="130">
        <v>45422</v>
      </c>
      <c r="B223" s="3">
        <v>0</v>
      </c>
    </row>
    <row r="224" spans="1:2" ht="15" customHeight="1">
      <c r="A224" s="130">
        <v>45423</v>
      </c>
      <c r="B224" s="3">
        <v>0</v>
      </c>
    </row>
    <row r="225" spans="1:2" ht="15" customHeight="1">
      <c r="A225" s="130">
        <v>45424</v>
      </c>
      <c r="B225" s="3">
        <v>0</v>
      </c>
    </row>
    <row r="226" spans="1:2" ht="15" customHeight="1">
      <c r="A226" s="130">
        <v>45425</v>
      </c>
      <c r="B226" s="3">
        <v>0</v>
      </c>
    </row>
    <row r="227" spans="1:2" ht="15" customHeight="1">
      <c r="A227" s="130">
        <v>45426</v>
      </c>
      <c r="B227" s="3">
        <v>0</v>
      </c>
    </row>
    <row r="228" spans="1:2" ht="15" customHeight="1">
      <c r="A228" s="130">
        <v>45427</v>
      </c>
      <c r="B228" s="3">
        <v>0</v>
      </c>
    </row>
    <row r="229" spans="1:2" ht="15" customHeight="1">
      <c r="A229" s="130">
        <v>45428</v>
      </c>
      <c r="B229" s="3">
        <v>0</v>
      </c>
    </row>
    <row r="230" spans="1:2" ht="15" customHeight="1">
      <c r="A230" s="130">
        <v>45429</v>
      </c>
      <c r="B230" s="3">
        <v>0</v>
      </c>
    </row>
    <row r="231" spans="1:2" ht="15" customHeight="1">
      <c r="A231" s="130">
        <v>45430</v>
      </c>
      <c r="B231" s="3">
        <v>0</v>
      </c>
    </row>
    <row r="232" spans="1:2" ht="15" customHeight="1">
      <c r="A232" s="130">
        <v>45431</v>
      </c>
      <c r="B232" s="3">
        <v>0</v>
      </c>
    </row>
    <row r="233" spans="1:2" ht="15" customHeight="1">
      <c r="A233" s="130">
        <v>45432</v>
      </c>
      <c r="B233" s="3">
        <v>0</v>
      </c>
    </row>
    <row r="234" spans="1:2" ht="15" customHeight="1">
      <c r="A234" s="130">
        <v>45433</v>
      </c>
      <c r="B234" s="3">
        <v>0</v>
      </c>
    </row>
    <row r="235" spans="1:2" ht="15" customHeight="1">
      <c r="A235" s="130">
        <v>45434</v>
      </c>
      <c r="B235" s="3">
        <v>0</v>
      </c>
    </row>
    <row r="236" spans="1:2" ht="15" customHeight="1">
      <c r="A236" s="130">
        <v>45435</v>
      </c>
      <c r="B236" s="3">
        <v>0</v>
      </c>
    </row>
    <row r="237" spans="1:2" ht="15" customHeight="1">
      <c r="A237" s="130">
        <v>45436</v>
      </c>
      <c r="B237" s="3">
        <v>0</v>
      </c>
    </row>
    <row r="238" spans="1:2" ht="15" customHeight="1">
      <c r="A238" s="130">
        <v>45437</v>
      </c>
      <c r="B238" s="3">
        <v>0</v>
      </c>
    </row>
    <row r="239" spans="1:2" ht="15" customHeight="1">
      <c r="A239" s="130">
        <v>45438</v>
      </c>
      <c r="B239" s="3">
        <v>0</v>
      </c>
    </row>
    <row r="240" spans="1:2" ht="15" customHeight="1">
      <c r="A240" s="130">
        <v>45439</v>
      </c>
      <c r="B240" s="3">
        <v>0</v>
      </c>
    </row>
    <row r="241" spans="1:2" ht="15" customHeight="1">
      <c r="A241" s="130">
        <v>45440</v>
      </c>
      <c r="B241" s="3">
        <v>0</v>
      </c>
    </row>
    <row r="242" spans="1:2" ht="15" customHeight="1">
      <c r="A242" s="130">
        <v>45441</v>
      </c>
      <c r="B242" s="3">
        <v>0</v>
      </c>
    </row>
    <row r="243" spans="1:2" ht="15" customHeight="1">
      <c r="A243" s="130">
        <v>45442</v>
      </c>
      <c r="B243" s="3">
        <v>0</v>
      </c>
    </row>
    <row r="244" spans="1:2" ht="15" customHeight="1">
      <c r="A244" s="130">
        <v>45443</v>
      </c>
      <c r="B244" s="3">
        <v>0</v>
      </c>
    </row>
    <row r="245" spans="1:2" ht="15" customHeight="1">
      <c r="A245" s="130">
        <v>45444</v>
      </c>
      <c r="B245" s="3">
        <v>0</v>
      </c>
    </row>
    <row r="246" spans="1:2" ht="15" customHeight="1">
      <c r="A246" s="130">
        <v>45445</v>
      </c>
      <c r="B246" s="3">
        <v>0</v>
      </c>
    </row>
    <row r="247" spans="1:2" ht="15" customHeight="1">
      <c r="A247" s="130">
        <v>45446</v>
      </c>
      <c r="B247" s="3">
        <v>0</v>
      </c>
    </row>
    <row r="248" spans="1:2" ht="15" customHeight="1">
      <c r="A248" s="130">
        <v>45447</v>
      </c>
      <c r="B248" s="3">
        <v>0</v>
      </c>
    </row>
    <row r="249" spans="1:2" ht="15" customHeight="1">
      <c r="A249" s="130">
        <v>45448</v>
      </c>
      <c r="B249" s="3">
        <v>0</v>
      </c>
    </row>
    <row r="250" spans="1:2" ht="15" customHeight="1">
      <c r="A250" s="130">
        <v>45449</v>
      </c>
      <c r="B250" s="3">
        <v>0</v>
      </c>
    </row>
    <row r="251" spans="1:2" ht="15" customHeight="1">
      <c r="A251" s="130">
        <v>45450</v>
      </c>
      <c r="B251" s="3">
        <v>0</v>
      </c>
    </row>
    <row r="252" spans="1:2" ht="15" customHeight="1">
      <c r="A252" s="130">
        <v>45451</v>
      </c>
      <c r="B252" s="3">
        <v>0</v>
      </c>
    </row>
    <row r="253" spans="1:2" ht="15" customHeight="1">
      <c r="A253" s="130">
        <v>45452</v>
      </c>
      <c r="B253" s="3">
        <v>0</v>
      </c>
    </row>
    <row r="254" spans="1:2" ht="15" customHeight="1">
      <c r="A254" s="130">
        <v>45453</v>
      </c>
      <c r="B254" s="3">
        <v>0</v>
      </c>
    </row>
    <row r="255" spans="1:2" ht="15" customHeight="1">
      <c r="A255" s="130">
        <v>45454</v>
      </c>
      <c r="B255" s="3">
        <v>0</v>
      </c>
    </row>
    <row r="256" spans="1:2" ht="15" customHeight="1">
      <c r="A256" s="130">
        <v>45455</v>
      </c>
      <c r="B256" s="3">
        <v>0</v>
      </c>
    </row>
    <row r="257" spans="1:2" ht="15" customHeight="1">
      <c r="A257" s="130">
        <v>45456</v>
      </c>
      <c r="B257" s="3">
        <v>0</v>
      </c>
    </row>
    <row r="258" spans="1:2" ht="15" customHeight="1">
      <c r="A258" s="130">
        <v>45457</v>
      </c>
      <c r="B258" s="3">
        <v>0</v>
      </c>
    </row>
    <row r="259" spans="1:2" ht="15" customHeight="1">
      <c r="A259" s="130">
        <v>45458</v>
      </c>
      <c r="B259" s="3">
        <v>0</v>
      </c>
    </row>
    <row r="260" spans="1:2" ht="15" customHeight="1">
      <c r="A260" s="130">
        <v>45459</v>
      </c>
      <c r="B260" s="3">
        <v>0</v>
      </c>
    </row>
    <row r="261" spans="1:2" ht="15" customHeight="1">
      <c r="A261" s="130">
        <v>45460</v>
      </c>
      <c r="B261" s="3">
        <v>0</v>
      </c>
    </row>
    <row r="262" spans="1:2" ht="15" customHeight="1">
      <c r="A262" s="130">
        <v>45461</v>
      </c>
      <c r="B262" s="3">
        <v>0</v>
      </c>
    </row>
    <row r="263" spans="1:2" ht="15" customHeight="1">
      <c r="A263" s="130">
        <v>45462</v>
      </c>
      <c r="B263" s="3">
        <v>0</v>
      </c>
    </row>
    <row r="264" spans="1:2" ht="15" customHeight="1">
      <c r="A264" s="130">
        <v>45463</v>
      </c>
      <c r="B264" s="3">
        <v>0</v>
      </c>
    </row>
    <row r="265" spans="1:2" ht="15" customHeight="1">
      <c r="A265" s="130">
        <v>45464</v>
      </c>
      <c r="B265" s="3">
        <v>0</v>
      </c>
    </row>
    <row r="266" spans="1:2" ht="15" customHeight="1">
      <c r="A266" s="130">
        <v>45465</v>
      </c>
      <c r="B266" s="3">
        <v>0</v>
      </c>
    </row>
    <row r="267" spans="1:2" ht="15" customHeight="1">
      <c r="A267" s="130">
        <v>45466</v>
      </c>
      <c r="B267" s="3">
        <v>0</v>
      </c>
    </row>
    <row r="268" spans="1:2" ht="15" customHeight="1">
      <c r="A268" s="130">
        <v>45467</v>
      </c>
      <c r="B268" s="3">
        <v>0</v>
      </c>
    </row>
    <row r="269" spans="1:2" ht="15" customHeight="1">
      <c r="A269" s="130">
        <v>45468</v>
      </c>
      <c r="B269" s="3">
        <v>0.19685</v>
      </c>
    </row>
    <row r="270" spans="1:2" ht="15" customHeight="1">
      <c r="A270" s="130">
        <v>45469</v>
      </c>
      <c r="B270" s="3">
        <v>0</v>
      </c>
    </row>
    <row r="271" spans="1:2" ht="15" customHeight="1">
      <c r="A271" s="130">
        <v>45470</v>
      </c>
      <c r="B271" s="3">
        <v>0</v>
      </c>
    </row>
    <row r="272" spans="1:2" ht="15" customHeight="1">
      <c r="A272" s="130">
        <v>45471</v>
      </c>
      <c r="B272" s="3">
        <v>0</v>
      </c>
    </row>
    <row r="273" spans="1:2" ht="15" customHeight="1">
      <c r="A273" s="130">
        <v>45472</v>
      </c>
      <c r="B273" s="3">
        <v>0</v>
      </c>
    </row>
    <row r="274" spans="1:2" ht="15" customHeight="1">
      <c r="A274" s="130">
        <v>45473</v>
      </c>
      <c r="B274" s="3">
        <v>0</v>
      </c>
    </row>
    <row r="275" spans="1:2" ht="15" customHeight="1">
      <c r="A275" s="130">
        <v>45474</v>
      </c>
      <c r="B275" s="3">
        <v>0</v>
      </c>
    </row>
    <row r="276" spans="1:2" ht="15" customHeight="1">
      <c r="A276" s="130">
        <v>45475</v>
      </c>
      <c r="B276" s="3">
        <v>0</v>
      </c>
    </row>
    <row r="277" spans="1:2" ht="15" customHeight="1">
      <c r="A277" s="130">
        <v>45476</v>
      </c>
      <c r="B277" s="3">
        <v>0</v>
      </c>
    </row>
    <row r="278" spans="1:2" ht="15" customHeight="1">
      <c r="A278" s="130">
        <v>45477</v>
      </c>
      <c r="B278" s="3">
        <v>0</v>
      </c>
    </row>
    <row r="279" spans="1:2" ht="15" customHeight="1">
      <c r="A279" s="130">
        <v>45478</v>
      </c>
      <c r="B279" s="3">
        <v>0</v>
      </c>
    </row>
    <row r="280" spans="1:2" ht="15" customHeight="1">
      <c r="A280" s="130">
        <v>45479</v>
      </c>
      <c r="B280" s="3">
        <v>0</v>
      </c>
    </row>
    <row r="281" spans="1:2" ht="15" customHeight="1">
      <c r="A281" s="130">
        <v>45480</v>
      </c>
      <c r="B281" s="3">
        <v>0</v>
      </c>
    </row>
    <row r="282" spans="1:2" ht="15" customHeight="1">
      <c r="A282" s="130">
        <v>45481</v>
      </c>
      <c r="B282" s="3">
        <v>0</v>
      </c>
    </row>
    <row r="283" spans="1:2" ht="15" customHeight="1">
      <c r="A283" s="130">
        <v>45482</v>
      </c>
      <c r="B283" s="3">
        <v>0</v>
      </c>
    </row>
    <row r="284" spans="1:2" ht="15" customHeight="1">
      <c r="A284" s="130">
        <v>45483</v>
      </c>
      <c r="B284" s="3">
        <v>0</v>
      </c>
    </row>
    <row r="285" spans="1:2" ht="15" customHeight="1">
      <c r="A285" s="130">
        <v>45484</v>
      </c>
      <c r="B285" s="3">
        <v>0</v>
      </c>
    </row>
    <row r="286" spans="1:2" ht="15" customHeight="1">
      <c r="A286" s="130">
        <v>45485</v>
      </c>
      <c r="B286" s="3">
        <v>0</v>
      </c>
    </row>
    <row r="287" spans="1:2" ht="15" customHeight="1">
      <c r="A287" s="130">
        <v>45486</v>
      </c>
      <c r="B287" s="3">
        <v>3.9370000000000002E-2</v>
      </c>
    </row>
    <row r="288" spans="1:2" ht="15" customHeight="1">
      <c r="A288" s="130">
        <v>45487</v>
      </c>
      <c r="B288" s="3">
        <v>0</v>
      </c>
    </row>
    <row r="289" spans="1:2" ht="15" customHeight="1">
      <c r="A289" s="130">
        <v>45488</v>
      </c>
      <c r="B289" s="3">
        <v>0</v>
      </c>
    </row>
    <row r="290" spans="1:2" ht="15" customHeight="1">
      <c r="A290" s="130">
        <v>45489</v>
      </c>
      <c r="B290" s="3">
        <v>0</v>
      </c>
    </row>
    <row r="291" spans="1:2" ht="15" customHeight="1">
      <c r="A291" s="130">
        <v>45490</v>
      </c>
      <c r="B291" s="3">
        <v>0</v>
      </c>
    </row>
    <row r="292" spans="1:2" ht="15" customHeight="1">
      <c r="A292" s="130">
        <v>45491</v>
      </c>
      <c r="B292" s="3">
        <v>0</v>
      </c>
    </row>
    <row r="293" spans="1:2" ht="15" customHeight="1">
      <c r="A293" s="130">
        <v>45492</v>
      </c>
      <c r="B293" s="3">
        <v>0</v>
      </c>
    </row>
    <row r="294" spans="1:2" ht="15" customHeight="1">
      <c r="A294" s="130">
        <v>45493</v>
      </c>
      <c r="B294" s="3">
        <v>0</v>
      </c>
    </row>
    <row r="295" spans="1:2" ht="15" customHeight="1">
      <c r="A295" s="130">
        <v>45494</v>
      </c>
      <c r="B295" s="3">
        <v>0.39369999999999999</v>
      </c>
    </row>
    <row r="296" spans="1:2" ht="15" customHeight="1">
      <c r="A296" s="130">
        <v>45495</v>
      </c>
      <c r="B296" s="3">
        <v>0</v>
      </c>
    </row>
    <row r="297" spans="1:2" ht="15" customHeight="1">
      <c r="A297" s="130">
        <v>45496</v>
      </c>
      <c r="B297" s="3">
        <v>0</v>
      </c>
    </row>
    <row r="298" spans="1:2" ht="15" customHeight="1">
      <c r="A298" s="130">
        <v>45497</v>
      </c>
      <c r="B298" s="3">
        <v>0</v>
      </c>
    </row>
    <row r="299" spans="1:2" ht="15" customHeight="1">
      <c r="A299" s="130">
        <v>45498</v>
      </c>
      <c r="B299" s="3">
        <v>0</v>
      </c>
    </row>
    <row r="300" spans="1:2" ht="15" customHeight="1">
      <c r="A300" s="130">
        <v>45499</v>
      </c>
      <c r="B300" s="3">
        <v>0</v>
      </c>
    </row>
    <row r="301" spans="1:2" ht="15" customHeight="1">
      <c r="A301" s="130">
        <v>45500</v>
      </c>
      <c r="B301" s="3">
        <v>0</v>
      </c>
    </row>
    <row r="302" spans="1:2" ht="15" customHeight="1">
      <c r="A302" s="130">
        <v>45501</v>
      </c>
      <c r="B302" s="3">
        <v>0</v>
      </c>
    </row>
    <row r="303" spans="1:2" ht="15" customHeight="1">
      <c r="A303" s="130">
        <v>45502</v>
      </c>
      <c r="B303" s="3">
        <v>0</v>
      </c>
    </row>
    <row r="304" spans="1:2" ht="15" customHeight="1">
      <c r="A304" s="130">
        <v>45503</v>
      </c>
      <c r="B304" s="3">
        <v>0</v>
      </c>
    </row>
    <row r="305" spans="1:2" ht="15" customHeight="1">
      <c r="A305" s="130">
        <v>45504</v>
      </c>
      <c r="B305" s="3">
        <v>0</v>
      </c>
    </row>
    <row r="306" spans="1:2" ht="15" customHeight="1">
      <c r="A306" s="130">
        <v>45505</v>
      </c>
      <c r="B306" s="3">
        <v>0</v>
      </c>
    </row>
    <row r="307" spans="1:2" ht="15" customHeight="1">
      <c r="A307" s="130">
        <v>45506</v>
      </c>
      <c r="B307" s="3">
        <v>0</v>
      </c>
    </row>
    <row r="308" spans="1:2" ht="15" customHeight="1">
      <c r="A308" s="130">
        <v>45507</v>
      </c>
      <c r="B308" s="3">
        <v>0</v>
      </c>
    </row>
    <row r="309" spans="1:2" ht="15" customHeight="1">
      <c r="A309" s="130">
        <v>45508</v>
      </c>
      <c r="B309" s="3">
        <v>3.9370000000000002E-2</v>
      </c>
    </row>
    <row r="310" spans="1:2" ht="15" customHeight="1">
      <c r="A310" s="130">
        <v>45509</v>
      </c>
      <c r="B310" s="3">
        <v>0</v>
      </c>
    </row>
    <row r="311" spans="1:2" ht="15" customHeight="1">
      <c r="A311" s="130">
        <v>45510</v>
      </c>
      <c r="B311" s="3">
        <v>0</v>
      </c>
    </row>
    <row r="312" spans="1:2" ht="15" customHeight="1">
      <c r="A312" s="130">
        <v>45511</v>
      </c>
      <c r="B312" s="3">
        <v>0</v>
      </c>
    </row>
    <row r="313" spans="1:2" ht="15" customHeight="1">
      <c r="A313" s="130">
        <v>45512</v>
      </c>
      <c r="B313" s="3">
        <v>0</v>
      </c>
    </row>
    <row r="314" spans="1:2" ht="15" customHeight="1">
      <c r="A314" s="130">
        <v>45513</v>
      </c>
      <c r="B314" s="3">
        <v>0</v>
      </c>
    </row>
    <row r="315" spans="1:2" ht="15" customHeight="1">
      <c r="A315" s="130">
        <v>45514</v>
      </c>
      <c r="B315" s="3">
        <v>0</v>
      </c>
    </row>
    <row r="316" spans="1:2" ht="15" customHeight="1">
      <c r="A316" s="130">
        <v>45515</v>
      </c>
      <c r="B316" s="3">
        <v>0</v>
      </c>
    </row>
    <row r="317" spans="1:2" ht="15" customHeight="1">
      <c r="A317" s="130">
        <v>45516</v>
      </c>
      <c r="B317" s="3">
        <v>0</v>
      </c>
    </row>
    <row r="318" spans="1:2" ht="15" customHeight="1">
      <c r="A318" s="130">
        <v>45517</v>
      </c>
      <c r="B318" s="3">
        <v>0</v>
      </c>
    </row>
    <row r="319" spans="1:2" ht="15" customHeight="1">
      <c r="A319" s="130">
        <v>45518</v>
      </c>
      <c r="B319" s="3">
        <v>0</v>
      </c>
    </row>
    <row r="320" spans="1:2" ht="15" customHeight="1">
      <c r="A320" s="130">
        <v>45519</v>
      </c>
      <c r="B320" s="3">
        <v>0</v>
      </c>
    </row>
    <row r="321" spans="1:2" ht="15" customHeight="1">
      <c r="A321" s="130">
        <v>45520</v>
      </c>
      <c r="B321" s="3">
        <v>0</v>
      </c>
    </row>
    <row r="322" spans="1:2" ht="15" customHeight="1">
      <c r="A322" s="130">
        <v>45521</v>
      </c>
      <c r="B322" s="3">
        <v>0</v>
      </c>
    </row>
    <row r="323" spans="1:2" ht="15" customHeight="1">
      <c r="A323" s="130">
        <v>45522</v>
      </c>
      <c r="B323" s="3">
        <v>0.43307000000000001</v>
      </c>
    </row>
    <row r="324" spans="1:2" ht="15" customHeight="1">
      <c r="A324" s="130">
        <v>45523</v>
      </c>
      <c r="B324" s="3">
        <v>0</v>
      </c>
    </row>
    <row r="325" spans="1:2" ht="15" customHeight="1">
      <c r="A325" s="130">
        <v>45524</v>
      </c>
      <c r="B325" s="3">
        <v>0</v>
      </c>
    </row>
    <row r="326" spans="1:2" ht="15" customHeight="1">
      <c r="A326" s="130">
        <v>45525</v>
      </c>
      <c r="B326" s="3">
        <v>0</v>
      </c>
    </row>
    <row r="327" spans="1:2" ht="15" customHeight="1">
      <c r="A327" s="130">
        <v>45526</v>
      </c>
      <c r="B327" s="3">
        <v>0</v>
      </c>
    </row>
    <row r="328" spans="1:2" ht="15" customHeight="1">
      <c r="A328" s="130">
        <v>45527</v>
      </c>
      <c r="B328" s="3">
        <v>0</v>
      </c>
    </row>
    <row r="329" spans="1:2" ht="15" customHeight="1">
      <c r="A329" s="130">
        <v>45528</v>
      </c>
      <c r="B329" s="3">
        <v>0</v>
      </c>
    </row>
    <row r="330" spans="1:2" ht="15" customHeight="1">
      <c r="A330" s="130">
        <v>45529</v>
      </c>
      <c r="B330" s="3">
        <v>0</v>
      </c>
    </row>
    <row r="331" spans="1:2" ht="15" customHeight="1">
      <c r="A331" s="130">
        <v>45530</v>
      </c>
      <c r="B331" s="3">
        <v>0</v>
      </c>
    </row>
    <row r="332" spans="1:2" ht="15" customHeight="1">
      <c r="A332" s="130">
        <v>45531</v>
      </c>
      <c r="B332" s="3">
        <v>0</v>
      </c>
    </row>
    <row r="333" spans="1:2" ht="15" customHeight="1">
      <c r="A333" s="130">
        <v>45532</v>
      </c>
      <c r="B333" s="3">
        <v>0</v>
      </c>
    </row>
    <row r="334" spans="1:2" ht="15" customHeight="1">
      <c r="A334" s="130">
        <v>45533</v>
      </c>
      <c r="B334" s="3">
        <v>0</v>
      </c>
    </row>
    <row r="335" spans="1:2" ht="15" customHeight="1">
      <c r="A335" s="130">
        <v>45534</v>
      </c>
      <c r="B335" s="3">
        <v>0</v>
      </c>
    </row>
    <row r="336" spans="1:2" ht="15" customHeight="1">
      <c r="A336" s="130">
        <v>45535</v>
      </c>
      <c r="B336" s="3">
        <v>0</v>
      </c>
    </row>
    <row r="337" spans="1:2" ht="15" customHeight="1">
      <c r="A337" s="130">
        <v>45536</v>
      </c>
      <c r="B337" s="3">
        <v>0</v>
      </c>
    </row>
    <row r="338" spans="1:2" ht="15" customHeight="1">
      <c r="A338" s="130">
        <v>45537</v>
      </c>
      <c r="B338" s="3">
        <v>0</v>
      </c>
    </row>
    <row r="339" spans="1:2" ht="15" customHeight="1">
      <c r="A339" s="130">
        <v>45538</v>
      </c>
      <c r="B339" s="3">
        <v>0</v>
      </c>
    </row>
    <row r="340" spans="1:2" ht="15" customHeight="1">
      <c r="A340" s="130">
        <v>45539</v>
      </c>
      <c r="B340" s="3">
        <v>0</v>
      </c>
    </row>
    <row r="341" spans="1:2" ht="15" customHeight="1">
      <c r="A341" s="130">
        <v>45540</v>
      </c>
      <c r="B341" s="3">
        <v>0</v>
      </c>
    </row>
    <row r="342" spans="1:2" ht="15" customHeight="1">
      <c r="A342" s="130">
        <v>45541</v>
      </c>
      <c r="B342" s="3">
        <v>0</v>
      </c>
    </row>
    <row r="343" spans="1:2" ht="15" customHeight="1">
      <c r="A343" s="130">
        <v>45542</v>
      </c>
      <c r="B343" s="3">
        <v>0</v>
      </c>
    </row>
    <row r="344" spans="1:2" ht="15" customHeight="1">
      <c r="A344" s="130">
        <v>45543</v>
      </c>
      <c r="B344" s="3">
        <v>0</v>
      </c>
    </row>
    <row r="345" spans="1:2" ht="15" customHeight="1">
      <c r="A345" s="130">
        <v>45544</v>
      </c>
      <c r="B345" s="3">
        <v>0</v>
      </c>
    </row>
    <row r="346" spans="1:2" ht="15" customHeight="1">
      <c r="A346" s="130">
        <v>45545</v>
      </c>
      <c r="B346" s="3">
        <v>0</v>
      </c>
    </row>
    <row r="347" spans="1:2" ht="15" customHeight="1">
      <c r="A347" s="130">
        <v>45546</v>
      </c>
      <c r="B347" s="3">
        <v>0</v>
      </c>
    </row>
    <row r="348" spans="1:2" ht="15" customHeight="1">
      <c r="A348" s="130">
        <v>45547</v>
      </c>
      <c r="B348" s="3">
        <v>0</v>
      </c>
    </row>
    <row r="349" spans="1:2" ht="15" customHeight="1">
      <c r="A349" s="130">
        <v>45548</v>
      </c>
      <c r="B349" s="3">
        <v>0</v>
      </c>
    </row>
    <row r="350" spans="1:2" ht="15" customHeight="1">
      <c r="A350" s="130">
        <v>45549</v>
      </c>
      <c r="B350" s="3">
        <v>0</v>
      </c>
    </row>
    <row r="351" spans="1:2" ht="15" customHeight="1">
      <c r="A351" s="130">
        <v>45550</v>
      </c>
      <c r="B351" s="3">
        <v>0</v>
      </c>
    </row>
    <row r="352" spans="1:2" ht="15" customHeight="1">
      <c r="A352" s="130">
        <v>45551</v>
      </c>
      <c r="B352" s="3">
        <v>0</v>
      </c>
    </row>
    <row r="353" spans="1:3" ht="15" customHeight="1">
      <c r="A353" s="130">
        <v>45552</v>
      </c>
      <c r="B353" s="3">
        <v>0</v>
      </c>
    </row>
    <row r="354" spans="1:3" ht="15" customHeight="1">
      <c r="A354" s="130">
        <v>45553</v>
      </c>
      <c r="B354" s="3">
        <v>0</v>
      </c>
    </row>
    <row r="355" spans="1:3" ht="15" customHeight="1">
      <c r="A355" s="130">
        <v>45554</v>
      </c>
      <c r="B355" s="3">
        <v>0</v>
      </c>
    </row>
    <row r="356" spans="1:3" ht="15" customHeight="1">
      <c r="A356" s="130">
        <v>45555</v>
      </c>
      <c r="B356" s="3">
        <v>0</v>
      </c>
    </row>
    <row r="357" spans="1:3" ht="15" customHeight="1">
      <c r="A357" s="130">
        <v>45556</v>
      </c>
      <c r="B357" s="3">
        <v>0</v>
      </c>
    </row>
    <row r="358" spans="1:3" ht="15" customHeight="1">
      <c r="A358" s="130">
        <v>45557</v>
      </c>
      <c r="B358" s="3">
        <v>0</v>
      </c>
    </row>
    <row r="359" spans="1:3" ht="15" customHeight="1">
      <c r="A359" s="130">
        <v>45558</v>
      </c>
      <c r="B359" s="3">
        <v>0</v>
      </c>
    </row>
    <row r="360" spans="1:3" ht="15" customHeight="1">
      <c r="A360" s="130">
        <v>45559</v>
      </c>
      <c r="B360" s="3">
        <v>0</v>
      </c>
    </row>
    <row r="361" spans="1:3" ht="15" customHeight="1">
      <c r="A361" s="130">
        <v>45560</v>
      </c>
      <c r="B361" s="3">
        <v>0</v>
      </c>
    </row>
    <row r="362" spans="1:3" ht="15" customHeight="1">
      <c r="A362" s="130">
        <v>45561</v>
      </c>
      <c r="B362" s="3">
        <v>0</v>
      </c>
    </row>
    <row r="363" spans="1:3" ht="15" customHeight="1">
      <c r="A363" s="130">
        <v>45562</v>
      </c>
      <c r="B363" s="3">
        <v>0</v>
      </c>
    </row>
    <row r="364" spans="1:3" ht="15" customHeight="1">
      <c r="A364" s="130">
        <v>45563</v>
      </c>
      <c r="B364" s="3">
        <v>0</v>
      </c>
    </row>
    <row r="365" spans="1:3" ht="15" customHeight="1">
      <c r="A365" s="130">
        <v>45564</v>
      </c>
      <c r="B365" s="3">
        <v>0</v>
      </c>
    </row>
    <row r="366" spans="1:3" ht="15" customHeight="1">
      <c r="A366" s="130">
        <v>45565</v>
      </c>
      <c r="B366" s="3">
        <v>0</v>
      </c>
    </row>
    <row r="367" spans="1:3">
      <c r="A367" s="97"/>
      <c r="B367" s="98">
        <f>SUM(B1:B366)</f>
        <v>6.3385699999999998</v>
      </c>
      <c r="C367" s="98">
        <f>SUM(B260:B366)</f>
        <v>1.10236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DB667-5929-4AB6-814F-1692A91D6456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0.94488000000000005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3.9370000000000002E-2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1.73228</v>
      </c>
    </row>
    <row r="16" spans="1:2" ht="15" customHeight="1">
      <c r="A16" s="87">
        <v>44850</v>
      </c>
      <c r="B16" s="3">
        <v>0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0.35432999999999998</v>
      </c>
    </row>
    <row r="35" spans="1:2" ht="15" customHeight="1">
      <c r="A35" s="87">
        <v>44869</v>
      </c>
      <c r="B35" s="3">
        <v>0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7.8740000000000004E-2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0.39369999999999999</v>
      </c>
    </row>
    <row r="65" spans="1:2" ht="15" customHeight="1">
      <c r="A65" s="87">
        <v>44899</v>
      </c>
      <c r="B65" s="3">
        <v>0.35432999999999998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0.19685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0.59055000000000002</v>
      </c>
    </row>
    <row r="90" spans="1:2" ht="15" customHeight="1">
      <c r="A90" s="87">
        <v>44924</v>
      </c>
      <c r="B90" s="3">
        <v>0.15748000000000001</v>
      </c>
    </row>
    <row r="91" spans="1:2" ht="15" customHeight="1">
      <c r="A91" s="87">
        <v>44925</v>
      </c>
      <c r="B91" s="3">
        <v>0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0.35432999999999998</v>
      </c>
    </row>
    <row r="94" spans="1:2" ht="15" customHeight="1">
      <c r="A94" s="87">
        <v>44928</v>
      </c>
      <c r="B94" s="3">
        <v>7.8740000000000004E-2</v>
      </c>
    </row>
    <row r="95" spans="1:2" ht="15" customHeight="1">
      <c r="A95" s="87">
        <v>44929</v>
      </c>
      <c r="B95" s="3">
        <v>7.8740000000000004E-2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0.11811000000000001</v>
      </c>
    </row>
    <row r="108" spans="1:2" ht="15" customHeight="1">
      <c r="A108" s="87">
        <v>44942</v>
      </c>
      <c r="B108" s="3">
        <v>1.10236</v>
      </c>
    </row>
    <row r="109" spans="1:2" ht="15" customHeight="1">
      <c r="A109" s="87">
        <v>44943</v>
      </c>
      <c r="B109" s="3">
        <v>0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>
        <v>0</v>
      </c>
    </row>
    <row r="112" spans="1:2" ht="15" customHeight="1">
      <c r="A112" s="87">
        <v>44946</v>
      </c>
      <c r="B112" s="3">
        <v>0</v>
      </c>
    </row>
    <row r="113" spans="1:2" ht="15" customHeight="1">
      <c r="A113" s="87">
        <v>44947</v>
      </c>
      <c r="B113" s="3">
        <v>0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</v>
      </c>
    </row>
    <row r="120" spans="1:2" ht="15" customHeight="1">
      <c r="A120" s="87">
        <v>44954</v>
      </c>
      <c r="B120" s="3">
        <v>0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0</v>
      </c>
    </row>
    <row r="123" spans="1:2" ht="15" customHeight="1">
      <c r="A123" s="87">
        <v>44957</v>
      </c>
      <c r="B123" s="3">
        <v>0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0.39369999999999999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3.9370000000000002E-2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7.8740000000000004E-2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0.70865999999999996</v>
      </c>
    </row>
    <row r="154" spans="1:2" ht="15" customHeight="1">
      <c r="A154" s="87">
        <v>44987</v>
      </c>
      <c r="B154" s="3">
        <v>0</v>
      </c>
    </row>
    <row r="155" spans="1:2" ht="15" customHeight="1">
      <c r="A155" s="87">
        <v>44988</v>
      </c>
      <c r="B155" s="3">
        <v>0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0.62992000000000004</v>
      </c>
    </row>
    <row r="168" spans="1:2" ht="15" customHeight="1">
      <c r="A168" s="87">
        <v>45001</v>
      </c>
      <c r="B168" s="3">
        <v>0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0.23622000000000001</v>
      </c>
    </row>
    <row r="174" spans="1:2" ht="15" customHeight="1">
      <c r="A174" s="87">
        <v>45007</v>
      </c>
      <c r="B174" s="3">
        <v>0.59055000000000002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0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3.9370000000000002E-2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3.9370000000000002E-2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3.9370000000000002E-2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3.9370000000000002E-2</v>
      </c>
    </row>
    <row r="322" spans="1:2" ht="15" customHeight="1">
      <c r="A322" s="87">
        <v>45155</v>
      </c>
      <c r="B322" s="3">
        <v>3.9370000000000002E-2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0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0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7.8740000000000004E-2</v>
      </c>
    </row>
    <row r="337" spans="1:2" ht="15" customHeight="1">
      <c r="A337" s="87">
        <v>45170</v>
      </c>
      <c r="B337" s="3">
        <v>0.11811000000000001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0.35432999999999998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9.9999799999999972</v>
      </c>
      <c r="C367" s="98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F1E3-4B83-4667-9EAC-EFD5B8747D1C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7.8740000000000004E-2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0</v>
      </c>
    </row>
    <row r="12" spans="1:2" ht="15" customHeight="1">
      <c r="A12" s="87">
        <v>44481</v>
      </c>
      <c r="B12" s="3">
        <v>0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</v>
      </c>
    </row>
    <row r="26" spans="1:2" ht="15" customHeight="1">
      <c r="A26" s="87">
        <v>44495</v>
      </c>
      <c r="B26" s="3">
        <v>0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>
        <v>0</v>
      </c>
    </row>
    <row r="29" spans="1:2" ht="15" customHeight="1">
      <c r="A29" s="87">
        <v>44498</v>
      </c>
      <c r="B29" s="3">
        <v>0</v>
      </c>
    </row>
    <row r="30" spans="1:2" ht="15" customHeight="1">
      <c r="A30" s="87">
        <v>44499</v>
      </c>
      <c r="B30" s="3">
        <v>0</v>
      </c>
    </row>
    <row r="31" spans="1:2" ht="15" customHeight="1">
      <c r="A31" s="87">
        <v>44500</v>
      </c>
      <c r="B31" s="3">
        <v>0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0</v>
      </c>
    </row>
    <row r="71" spans="1:2" ht="15" customHeight="1">
      <c r="A71" s="87">
        <v>44540</v>
      </c>
      <c r="B71" s="3">
        <v>0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7.8740000000000004E-2</v>
      </c>
    </row>
    <row r="76" spans="1:2" ht="15" customHeight="1">
      <c r="A76" s="87">
        <v>44545</v>
      </c>
      <c r="B76" s="3">
        <v>3.9370000000000002E-2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</v>
      </c>
    </row>
    <row r="85" spans="1:2" ht="15" customHeight="1">
      <c r="A85" s="87">
        <v>44554</v>
      </c>
      <c r="B85" s="3">
        <v>1.65354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0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3.9370000000000002E-2</v>
      </c>
    </row>
    <row r="90" spans="1:2" ht="15" customHeight="1">
      <c r="A90" s="87">
        <v>44559</v>
      </c>
      <c r="B90" s="3">
        <v>3.9370000000000002E-2</v>
      </c>
    </row>
    <row r="91" spans="1:2" ht="15" customHeight="1">
      <c r="A91" s="87">
        <v>44560</v>
      </c>
      <c r="B91" s="3">
        <v>0</v>
      </c>
    </row>
    <row r="92" spans="1:2" ht="15" customHeight="1">
      <c r="A92" s="87">
        <v>44561</v>
      </c>
      <c r="B92" s="3">
        <v>7.8740000000000004E-2</v>
      </c>
    </row>
    <row r="93" spans="1:2" ht="15" customHeight="1">
      <c r="A93" s="87">
        <v>44562</v>
      </c>
      <c r="B93" s="3">
        <v>0</v>
      </c>
    </row>
    <row r="94" spans="1:2" ht="15" customHeight="1">
      <c r="A94" s="87">
        <v>44563</v>
      </c>
      <c r="B94" s="3">
        <v>0</v>
      </c>
    </row>
    <row r="95" spans="1:2" ht="15" customHeight="1">
      <c r="A95" s="87">
        <v>44564</v>
      </c>
      <c r="B95" s="3">
        <v>0</v>
      </c>
    </row>
    <row r="96" spans="1:2" ht="15" customHeight="1">
      <c r="A96" s="87">
        <v>44565</v>
      </c>
      <c r="B96" s="3">
        <v>0</v>
      </c>
    </row>
    <row r="97" spans="1:2" ht="15" customHeight="1">
      <c r="A97" s="87">
        <v>44566</v>
      </c>
      <c r="B97" s="3">
        <v>0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0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0.11811000000000001</v>
      </c>
    </row>
    <row r="115" spans="1:2" ht="15" customHeight="1">
      <c r="A115" s="87">
        <v>44584</v>
      </c>
      <c r="B115" s="3">
        <v>0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0.47244000000000003</v>
      </c>
    </row>
    <row r="147" spans="1:2" ht="15" customHeight="1">
      <c r="A147" s="87">
        <v>44616</v>
      </c>
      <c r="B147" s="3">
        <v>0</v>
      </c>
    </row>
    <row r="148" spans="1:2" ht="15" customHeight="1">
      <c r="A148" s="87">
        <v>44617</v>
      </c>
      <c r="B148" s="3">
        <v>0</v>
      </c>
    </row>
    <row r="149" spans="1:2" ht="15" customHeight="1">
      <c r="A149" s="87">
        <v>44618</v>
      </c>
      <c r="B149" s="3">
        <v>0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0</v>
      </c>
    </row>
    <row r="158" spans="1:2" ht="15" customHeight="1">
      <c r="A158" s="87">
        <v>44626</v>
      </c>
      <c r="B158" s="3">
        <v>0</v>
      </c>
    </row>
    <row r="159" spans="1:2" ht="15" customHeight="1">
      <c r="A159" s="87">
        <v>44627</v>
      </c>
      <c r="B159" s="3">
        <v>0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>
        <v>0</v>
      </c>
    </row>
    <row r="165" spans="1:2" ht="15" customHeight="1">
      <c r="A165" s="87">
        <v>44633</v>
      </c>
      <c r="B165" s="3">
        <v>0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0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</v>
      </c>
    </row>
    <row r="181" spans="1:2" ht="15" customHeight="1">
      <c r="A181" s="87">
        <v>44649</v>
      </c>
      <c r="B181" s="3">
        <v>7.8740000000000004E-2</v>
      </c>
    </row>
    <row r="182" spans="1:2" ht="15" customHeight="1">
      <c r="A182" s="87">
        <v>44650</v>
      </c>
      <c r="B182" s="3">
        <v>0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0</v>
      </c>
    </row>
    <row r="268" spans="1:2" ht="15" customHeight="1">
      <c r="A268" s="87">
        <v>44736</v>
      </c>
      <c r="B268" s="3">
        <v>0</v>
      </c>
    </row>
    <row r="269" spans="1:2" ht="15" customHeight="1">
      <c r="A269" s="87">
        <v>44737</v>
      </c>
      <c r="B269" s="3">
        <v>0</v>
      </c>
    </row>
    <row r="270" spans="1:2" ht="15" customHeight="1">
      <c r="A270" s="87">
        <v>44738</v>
      </c>
      <c r="B270" s="3">
        <v>0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0</v>
      </c>
    </row>
    <row r="274" spans="1:2" ht="15" customHeight="1">
      <c r="A274" s="87">
        <v>44742</v>
      </c>
      <c r="B274" s="3">
        <v>0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0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0</v>
      </c>
    </row>
    <row r="290" spans="1:2" ht="15" customHeight="1">
      <c r="A290" s="87">
        <v>44758</v>
      </c>
      <c r="B290" s="3">
        <v>3.9370000000000002E-2</v>
      </c>
    </row>
    <row r="291" spans="1:2" ht="15" customHeight="1">
      <c r="A291" s="87">
        <v>44759</v>
      </c>
      <c r="B291" s="3">
        <v>0.15748000000000001</v>
      </c>
    </row>
    <row r="292" spans="1:2" ht="15" customHeight="1">
      <c r="A292" s="87">
        <v>44760</v>
      </c>
      <c r="B292" s="3">
        <v>3.9370000000000002E-2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</v>
      </c>
    </row>
    <row r="299" spans="1:2" ht="15" customHeight="1">
      <c r="A299" s="87">
        <v>44767</v>
      </c>
      <c r="B299" s="3">
        <v>0.35432999999999998</v>
      </c>
    </row>
    <row r="300" spans="1:2" ht="15" customHeight="1">
      <c r="A300" s="87">
        <v>44768</v>
      </c>
      <c r="B300" s="3">
        <v>0.19685</v>
      </c>
    </row>
    <row r="301" spans="1:2" ht="15" customHeight="1">
      <c r="A301" s="87">
        <v>44769</v>
      </c>
      <c r="B301" s="3">
        <v>0.39369999999999999</v>
      </c>
    </row>
    <row r="302" spans="1:2" ht="15" customHeight="1">
      <c r="A302" s="87">
        <v>44770</v>
      </c>
      <c r="B302" s="3">
        <v>0.39369999999999999</v>
      </c>
    </row>
    <row r="303" spans="1:2" ht="15" customHeight="1">
      <c r="A303" s="87">
        <v>44771</v>
      </c>
      <c r="B303" s="3">
        <v>0</v>
      </c>
    </row>
    <row r="304" spans="1:2" ht="15" customHeight="1">
      <c r="A304" s="87">
        <v>44772</v>
      </c>
      <c r="B304" s="3">
        <v>0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7.8740000000000004E-2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0.15748000000000001</v>
      </c>
    </row>
    <row r="313" spans="1:2" ht="15" customHeight="1">
      <c r="A313" s="87">
        <v>44781</v>
      </c>
      <c r="B313" s="3">
        <v>0</v>
      </c>
    </row>
    <row r="314" spans="1:2" ht="15" customHeight="1">
      <c r="A314" s="87">
        <v>44782</v>
      </c>
      <c r="B314" s="3">
        <v>0</v>
      </c>
    </row>
    <row r="315" spans="1:2" ht="15" customHeight="1">
      <c r="A315" s="87">
        <v>44783</v>
      </c>
      <c r="B315" s="3">
        <v>0</v>
      </c>
    </row>
    <row r="316" spans="1:2" ht="15" customHeight="1">
      <c r="A316" s="87">
        <v>44784</v>
      </c>
      <c r="B316" s="3">
        <v>0</v>
      </c>
    </row>
    <row r="317" spans="1:2" ht="15" customHeight="1">
      <c r="A317" s="87">
        <v>44785</v>
      </c>
      <c r="B317" s="3">
        <v>0.59055000000000002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0</v>
      </c>
    </row>
    <row r="320" spans="1:2" ht="15" customHeight="1">
      <c r="A320" s="87">
        <v>44788</v>
      </c>
      <c r="B320" s="3">
        <v>0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0.35432999999999998</v>
      </c>
    </row>
    <row r="325" spans="1:2" ht="15" customHeight="1">
      <c r="A325" s="87">
        <v>44793</v>
      </c>
      <c r="B325" s="3">
        <v>1.0629900000000001</v>
      </c>
    </row>
    <row r="326" spans="1:2" ht="15" customHeight="1">
      <c r="A326" s="87">
        <v>44794</v>
      </c>
      <c r="B326" s="3">
        <v>0.23622000000000001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0</v>
      </c>
    </row>
    <row r="329" spans="1:2" ht="15" customHeight="1">
      <c r="A329" s="87">
        <v>44797</v>
      </c>
      <c r="B329" s="3">
        <v>0.19685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0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0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0</v>
      </c>
    </row>
    <row r="346" spans="1:2" ht="15" customHeight="1">
      <c r="A346" s="87">
        <v>44814</v>
      </c>
      <c r="B346" s="3">
        <v>3.9370000000000002E-2</v>
      </c>
    </row>
    <row r="347" spans="1:2" ht="15" customHeight="1">
      <c r="A347" s="87">
        <v>44815</v>
      </c>
      <c r="B347" s="3">
        <v>0.51180999999999999</v>
      </c>
    </row>
    <row r="348" spans="1:2" ht="15" customHeight="1">
      <c r="A348" s="87">
        <v>44816</v>
      </c>
      <c r="B348" s="3">
        <v>0.23622000000000001</v>
      </c>
    </row>
    <row r="349" spans="1:2" ht="15" customHeight="1">
      <c r="A349" s="87">
        <v>44817</v>
      </c>
      <c r="B349" s="3">
        <v>0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</v>
      </c>
    </row>
    <row r="357" spans="1:3" ht="15" customHeight="1">
      <c r="A357" s="87">
        <v>44825</v>
      </c>
      <c r="B357" s="3">
        <v>0.66929000000000005</v>
      </c>
    </row>
    <row r="358" spans="1:3" ht="15" customHeight="1">
      <c r="A358" s="87">
        <v>44826</v>
      </c>
      <c r="B358" s="3">
        <v>0</v>
      </c>
    </row>
    <row r="359" spans="1:3" ht="15" customHeight="1">
      <c r="A359" s="87">
        <v>44827</v>
      </c>
      <c r="B359" s="3">
        <v>0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8.3858099999999993</v>
      </c>
      <c r="C367" s="98">
        <f>SUM(B259:B366)</f>
        <v>5.7086500000000004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DA74-3F85-4F28-9F6A-84680E30E6D3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0</v>
      </c>
    </row>
    <row r="39" spans="1:2" ht="15" customHeight="1">
      <c r="A39" s="87">
        <v>44143</v>
      </c>
      <c r="B39" s="3">
        <v>0</v>
      </c>
    </row>
    <row r="40" spans="1:2" ht="15" customHeight="1">
      <c r="A40" s="87">
        <v>44144</v>
      </c>
      <c r="B40" s="3">
        <v>0</v>
      </c>
    </row>
    <row r="41" spans="1:2" ht="15" customHeight="1">
      <c r="A41" s="87">
        <v>44145</v>
      </c>
      <c r="B41" s="3">
        <v>0</v>
      </c>
    </row>
    <row r="42" spans="1:2" ht="15" customHeight="1">
      <c r="A42" s="87">
        <v>44146</v>
      </c>
      <c r="B42" s="3">
        <v>0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0</v>
      </c>
    </row>
    <row r="71" spans="1:2" ht="15" customHeight="1">
      <c r="A71" s="87">
        <v>44175</v>
      </c>
      <c r="B71" s="3">
        <v>0.47244000000000003</v>
      </c>
    </row>
    <row r="72" spans="1:2" ht="15" customHeight="1">
      <c r="A72" s="87">
        <v>44176</v>
      </c>
      <c r="B72" s="3">
        <v>0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0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7.8740000000000004E-2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0.27559</v>
      </c>
    </row>
    <row r="115" spans="1:2" ht="15" customHeight="1">
      <c r="A115" s="87">
        <v>44219</v>
      </c>
      <c r="B115" s="3">
        <v>7.8740000000000004E-2</v>
      </c>
    </row>
    <row r="116" spans="1:2" ht="15" customHeight="1">
      <c r="A116" s="87">
        <v>44220</v>
      </c>
      <c r="B116" s="3">
        <v>0.86614000000000002</v>
      </c>
    </row>
    <row r="117" spans="1:2" ht="15" customHeight="1">
      <c r="A117" s="87">
        <v>44221</v>
      </c>
      <c r="B117" s="3">
        <v>0.47244000000000003</v>
      </c>
    </row>
    <row r="118" spans="1:2" ht="15" customHeight="1">
      <c r="A118" s="87">
        <v>44222</v>
      </c>
      <c r="B118" s="3">
        <v>7.8740000000000004E-2</v>
      </c>
    </row>
    <row r="119" spans="1:2" ht="15" customHeight="1">
      <c r="A119" s="87">
        <v>44223</v>
      </c>
      <c r="B119" s="3">
        <v>0</v>
      </c>
    </row>
    <row r="120" spans="1:2" ht="15" customHeight="1">
      <c r="A120" s="87">
        <v>44224</v>
      </c>
      <c r="B120" s="3">
        <v>0</v>
      </c>
    </row>
    <row r="121" spans="1:2" ht="15" customHeight="1">
      <c r="A121" s="87">
        <v>44225</v>
      </c>
      <c r="B121" s="3">
        <v>7.8740000000000004E-2</v>
      </c>
    </row>
    <row r="122" spans="1:2" ht="15" customHeight="1">
      <c r="A122" s="87">
        <v>44226</v>
      </c>
      <c r="B122" s="3">
        <v>0</v>
      </c>
    </row>
    <row r="123" spans="1:2" ht="15" customHeight="1">
      <c r="A123" s="87">
        <v>44227</v>
      </c>
      <c r="B123" s="3">
        <v>0</v>
      </c>
    </row>
    <row r="124" spans="1:2" ht="15" customHeight="1">
      <c r="A124" s="87">
        <v>44228</v>
      </c>
      <c r="B124" s="3">
        <v>0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</v>
      </c>
    </row>
    <row r="157" spans="1:2" ht="15" customHeight="1">
      <c r="A157" s="87">
        <v>44260</v>
      </c>
      <c r="B157" s="3">
        <v>0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0</v>
      </c>
    </row>
    <row r="164" spans="1:2" ht="15" customHeight="1">
      <c r="A164" s="87">
        <v>44267</v>
      </c>
      <c r="B164" s="3">
        <v>7.8740000000000004E-2</v>
      </c>
    </row>
    <row r="165" spans="1:2" ht="15" customHeight="1">
      <c r="A165" s="87">
        <v>44268</v>
      </c>
      <c r="B165" s="3">
        <v>0.11811000000000001</v>
      </c>
    </row>
    <row r="166" spans="1:2" ht="15" customHeight="1">
      <c r="A166" s="87">
        <v>44269</v>
      </c>
      <c r="B166" s="3">
        <v>0</v>
      </c>
    </row>
    <row r="167" spans="1:2" ht="15" customHeight="1">
      <c r="A167" s="87">
        <v>44270</v>
      </c>
      <c r="B167" s="3">
        <v>0</v>
      </c>
    </row>
    <row r="168" spans="1:2" ht="15" customHeight="1">
      <c r="A168" s="87">
        <v>44271</v>
      </c>
      <c r="B168" s="3">
        <v>0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0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0</v>
      </c>
    </row>
    <row r="179" spans="1:2" ht="15" customHeight="1">
      <c r="A179" s="87">
        <v>44282</v>
      </c>
      <c r="B179" s="3">
        <v>0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0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0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3.9370000000000002E-2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0</v>
      </c>
    </row>
    <row r="274" spans="1:2" ht="15" customHeight="1">
      <c r="A274" s="87">
        <v>44377</v>
      </c>
      <c r="B274" s="3">
        <v>0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1.10236</v>
      </c>
    </row>
    <row r="278" spans="1:2" ht="15" customHeight="1">
      <c r="A278" s="87">
        <v>44381</v>
      </c>
      <c r="B278" s="3">
        <v>0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0.27559</v>
      </c>
    </row>
    <row r="289" spans="1:2" ht="15" customHeight="1">
      <c r="A289" s="87">
        <v>44392</v>
      </c>
      <c r="B289" s="3">
        <v>0.98424999999999996</v>
      </c>
    </row>
    <row r="290" spans="1:2" ht="15" customHeight="1">
      <c r="A290" s="87">
        <v>44393</v>
      </c>
      <c r="B290" s="3">
        <v>0.86614000000000002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0</v>
      </c>
    </row>
    <row r="293" spans="1:2" ht="15" customHeight="1">
      <c r="A293" s="87">
        <v>44396</v>
      </c>
      <c r="B293" s="3">
        <v>0</v>
      </c>
    </row>
    <row r="294" spans="1:2" ht="15" customHeight="1">
      <c r="A294" s="87">
        <v>44397</v>
      </c>
      <c r="B294" s="3">
        <v>0</v>
      </c>
    </row>
    <row r="295" spans="1:2" ht="15" customHeight="1">
      <c r="A295" s="87">
        <v>44398</v>
      </c>
      <c r="B295" s="3">
        <v>0</v>
      </c>
    </row>
    <row r="296" spans="1:2" ht="15" customHeight="1">
      <c r="A296" s="87">
        <v>44399</v>
      </c>
      <c r="B296" s="3">
        <v>0.98424999999999996</v>
      </c>
    </row>
    <row r="297" spans="1:2" ht="15" customHeight="1">
      <c r="A297" s="87">
        <v>44400</v>
      </c>
      <c r="B297" s="3">
        <v>0.15748000000000001</v>
      </c>
    </row>
    <row r="298" spans="1:2" ht="15" customHeight="1">
      <c r="A298" s="87">
        <v>44401</v>
      </c>
      <c r="B298" s="3">
        <v>0.11811000000000001</v>
      </c>
    </row>
    <row r="299" spans="1:2" ht="15" customHeight="1">
      <c r="A299" s="87">
        <v>44402</v>
      </c>
      <c r="B299" s="3">
        <v>0.15748000000000001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</v>
      </c>
    </row>
    <row r="303" spans="1:2" ht="15" customHeight="1">
      <c r="A303" s="87">
        <v>44406</v>
      </c>
      <c r="B303" s="3">
        <v>0</v>
      </c>
    </row>
    <row r="304" spans="1:2" ht="15" customHeight="1">
      <c r="A304" s="87">
        <v>44407</v>
      </c>
      <c r="B304" s="3">
        <v>7.8740000000000004E-2</v>
      </c>
    </row>
    <row r="305" spans="1:2" ht="15" customHeight="1">
      <c r="A305" s="87">
        <v>44408</v>
      </c>
      <c r="B305" s="3">
        <v>0.11811000000000001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0</v>
      </c>
    </row>
    <row r="316" spans="1:2" ht="15" customHeight="1">
      <c r="A316" s="87">
        <v>44419</v>
      </c>
      <c r="B316" s="3">
        <v>0.23622000000000001</v>
      </c>
    </row>
    <row r="317" spans="1:2" ht="15" customHeight="1">
      <c r="A317" s="87">
        <v>44420</v>
      </c>
      <c r="B317" s="3">
        <v>1.65354</v>
      </c>
    </row>
    <row r="318" spans="1:2" ht="15" customHeight="1">
      <c r="A318" s="87">
        <v>44421</v>
      </c>
      <c r="B318" s="3">
        <v>0.55118</v>
      </c>
    </row>
    <row r="319" spans="1:2" ht="15" customHeight="1">
      <c r="A319" s="87">
        <v>44422</v>
      </c>
      <c r="B319" s="3">
        <v>0.27559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0.11811000000000001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0</v>
      </c>
    </row>
    <row r="335" spans="1:2" ht="15" customHeight="1">
      <c r="A335" s="87">
        <v>44438</v>
      </c>
      <c r="B335" s="3">
        <v>0</v>
      </c>
    </row>
    <row r="336" spans="1:2" ht="15" customHeight="1">
      <c r="A336" s="87">
        <v>44439</v>
      </c>
      <c r="B336" s="3">
        <v>3.9370000000000002E-2</v>
      </c>
    </row>
    <row r="337" spans="1:2" ht="15" customHeight="1">
      <c r="A337" s="87">
        <v>44440</v>
      </c>
      <c r="B337" s="3">
        <v>0</v>
      </c>
    </row>
    <row r="338" spans="1:2" ht="15" customHeight="1">
      <c r="A338" s="87">
        <v>44441</v>
      </c>
      <c r="B338" s="3">
        <v>0.19685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>
        <v>0</v>
      </c>
    </row>
    <row r="342" spans="1:2" ht="15" customHeight="1">
      <c r="A342" s="87">
        <v>44445</v>
      </c>
      <c r="B342" s="3">
        <v>0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0</v>
      </c>
    </row>
    <row r="362" spans="1:3" ht="15" customHeight="1">
      <c r="A362" s="87">
        <v>44465</v>
      </c>
      <c r="B362" s="3">
        <v>0.39369999999999999</v>
      </c>
    </row>
    <row r="363" spans="1:3" ht="15" customHeight="1">
      <c r="A363" s="87">
        <v>44466</v>
      </c>
      <c r="B363" s="3">
        <v>0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3.9370000000000002E-2</v>
      </c>
    </row>
    <row r="367" spans="1:3">
      <c r="A367" s="97"/>
      <c r="B367" s="98">
        <f>SUM(B1:B366)</f>
        <v>10.984229999999998</v>
      </c>
      <c r="C367" s="98">
        <f>SUM(B261:B366)</f>
        <v>8.3858100000000011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7.8740000000000004E-2</v>
      </c>
    </row>
    <row r="51" spans="1:2" ht="15" customHeight="1">
      <c r="A51" s="87">
        <v>43789</v>
      </c>
      <c r="B51" s="3">
        <v>1.1811</v>
      </c>
    </row>
    <row r="52" spans="1:2" ht="15" customHeight="1">
      <c r="A52" s="87">
        <v>43790</v>
      </c>
      <c r="B52" s="3">
        <v>0.43307000000000001</v>
      </c>
    </row>
    <row r="53" spans="1:2" ht="15" customHeight="1">
      <c r="A53" s="87">
        <v>43791</v>
      </c>
      <c r="B53" s="3">
        <v>0</v>
      </c>
    </row>
    <row r="54" spans="1:2" ht="15" customHeight="1">
      <c r="A54" s="87">
        <v>43792</v>
      </c>
      <c r="B54" s="3">
        <v>0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7.8740000000000004E-2</v>
      </c>
    </row>
    <row r="60" spans="1:2" ht="15" customHeight="1">
      <c r="A60" s="87">
        <v>43798</v>
      </c>
      <c r="B60" s="3">
        <v>0.55118</v>
      </c>
    </row>
    <row r="61" spans="1:2" ht="15" customHeight="1">
      <c r="A61" s="87">
        <v>43799</v>
      </c>
      <c r="B61" s="3">
        <v>0</v>
      </c>
    </row>
    <row r="62" spans="1:2" ht="15" customHeight="1">
      <c r="A62" s="87">
        <v>43800</v>
      </c>
      <c r="B62" s="3">
        <v>0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0</v>
      </c>
    </row>
    <row r="66" spans="1:2" ht="15" customHeight="1">
      <c r="A66" s="87">
        <v>43804</v>
      </c>
      <c r="B66" s="3">
        <v>0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0.23622000000000001</v>
      </c>
    </row>
    <row r="69" spans="1:2" ht="15" customHeight="1">
      <c r="A69" s="87">
        <v>43807</v>
      </c>
      <c r="B69" s="3">
        <v>0.11811000000000001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0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3.9370000000000002E-2</v>
      </c>
    </row>
    <row r="85" spans="1:2" ht="15" customHeight="1">
      <c r="A85" s="87">
        <v>43823</v>
      </c>
      <c r="B85" s="3">
        <v>0.74802999999999997</v>
      </c>
    </row>
    <row r="86" spans="1:2" ht="15" customHeight="1">
      <c r="A86" s="87">
        <v>43824</v>
      </c>
      <c r="B86" s="3">
        <v>0.11811000000000001</v>
      </c>
    </row>
    <row r="87" spans="1:2" ht="15" customHeight="1">
      <c r="A87" s="87">
        <v>43825</v>
      </c>
      <c r="B87" s="3">
        <v>0</v>
      </c>
    </row>
    <row r="88" spans="1:2" ht="15" customHeight="1">
      <c r="A88" s="87">
        <v>43826</v>
      </c>
      <c r="B88" s="3">
        <v>0.62992000000000004</v>
      </c>
    </row>
    <row r="89" spans="1:2" ht="15" customHeight="1">
      <c r="A89" s="87">
        <v>43827</v>
      </c>
      <c r="B89" s="3">
        <v>0</v>
      </c>
    </row>
    <row r="90" spans="1:2" ht="15" customHeight="1">
      <c r="A90" s="87">
        <v>43828</v>
      </c>
      <c r="B90" s="3">
        <v>0</v>
      </c>
    </row>
    <row r="91" spans="1:2" ht="15" customHeight="1">
      <c r="A91" s="87">
        <v>43829</v>
      </c>
      <c r="B91" s="3">
        <v>0</v>
      </c>
    </row>
    <row r="92" spans="1:2" ht="15" customHeight="1">
      <c r="A92" s="87">
        <v>43830</v>
      </c>
      <c r="B92" s="3">
        <v>0</v>
      </c>
    </row>
    <row r="93" spans="1:2" ht="15" customHeight="1">
      <c r="A93" s="87">
        <v>43831</v>
      </c>
      <c r="B93" s="3">
        <v>0</v>
      </c>
    </row>
    <row r="94" spans="1:2" ht="15" customHeight="1">
      <c r="A94" s="87">
        <v>43832</v>
      </c>
      <c r="B94" s="3">
        <v>0</v>
      </c>
    </row>
    <row r="95" spans="1:2" ht="15" customHeight="1">
      <c r="A95" s="87">
        <v>43833</v>
      </c>
      <c r="B95" s="3">
        <v>0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0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0</v>
      </c>
    </row>
    <row r="114" spans="1:2" ht="15" customHeight="1">
      <c r="A114" s="87">
        <v>43852</v>
      </c>
      <c r="B114" s="3">
        <v>0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0.23622000000000001</v>
      </c>
    </row>
    <row r="134" spans="1:2" ht="15" customHeight="1">
      <c r="A134" s="87">
        <v>43872</v>
      </c>
      <c r="B134" s="3">
        <v>0.86614000000000002</v>
      </c>
    </row>
    <row r="135" spans="1:2" ht="15" customHeight="1">
      <c r="A135" s="87">
        <v>43873</v>
      </c>
      <c r="B135" s="3">
        <v>0</v>
      </c>
    </row>
    <row r="136" spans="1:2" ht="15" customHeight="1">
      <c r="A136" s="87">
        <v>43874</v>
      </c>
      <c r="B136" s="3">
        <v>0</v>
      </c>
    </row>
    <row r="137" spans="1:2" ht="15" customHeight="1">
      <c r="A137" s="87">
        <v>43875</v>
      </c>
      <c r="B137" s="3">
        <v>0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0.70865999999999996</v>
      </c>
    </row>
    <row r="146" spans="1:2" ht="15" customHeight="1">
      <c r="A146" s="87">
        <v>43884</v>
      </c>
      <c r="B146" s="3">
        <v>0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0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0.15748000000000001</v>
      </c>
    </row>
    <row r="163" spans="1:2" ht="15" customHeight="1">
      <c r="A163" s="87">
        <v>43901</v>
      </c>
      <c r="B163" s="3">
        <v>0.55118</v>
      </c>
    </row>
    <row r="164" spans="1:2" ht="15" customHeight="1">
      <c r="A164" s="87">
        <v>43902</v>
      </c>
      <c r="B164" s="3">
        <v>0.59055000000000002</v>
      </c>
    </row>
    <row r="165" spans="1:2" ht="15" customHeight="1">
      <c r="A165" s="87">
        <v>43903</v>
      </c>
      <c r="B165" s="3">
        <v>0.15748000000000001</v>
      </c>
    </row>
    <row r="166" spans="1:2" ht="15" customHeight="1">
      <c r="A166" s="87">
        <v>43904</v>
      </c>
      <c r="B166" s="3">
        <v>0</v>
      </c>
    </row>
    <row r="167" spans="1:2" ht="15" customHeight="1">
      <c r="A167" s="87">
        <v>43905</v>
      </c>
      <c r="B167" s="3">
        <v>0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0.66929000000000005</v>
      </c>
    </row>
    <row r="171" spans="1:2" ht="15" customHeight="1">
      <c r="A171" s="87">
        <v>43909</v>
      </c>
      <c r="B171" s="3">
        <v>0</v>
      </c>
    </row>
    <row r="172" spans="1:2" ht="15" customHeight="1">
      <c r="A172" s="87">
        <v>43910</v>
      </c>
      <c r="B172" s="3">
        <v>0</v>
      </c>
    </row>
    <row r="173" spans="1:2" ht="15" customHeight="1">
      <c r="A173" s="87">
        <v>43911</v>
      </c>
      <c r="B173" s="3">
        <v>0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0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0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</v>
      </c>
    </row>
    <row r="197" spans="1:2" ht="15" customHeight="1">
      <c r="A197" s="87">
        <v>43935</v>
      </c>
      <c r="B197" s="3">
        <v>0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0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0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0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7.8740000000000004E-2</v>
      </c>
    </row>
    <row r="298" spans="1:2" ht="15" customHeight="1">
      <c r="A298" s="87">
        <v>44036</v>
      </c>
      <c r="B298" s="3">
        <v>0</v>
      </c>
    </row>
    <row r="299" spans="1:2" ht="15" customHeight="1">
      <c r="A299" s="87">
        <v>44037</v>
      </c>
      <c r="B299" s="3">
        <v>0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0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7.8740000000000004E-2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0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7.8740000000000004E-2</v>
      </c>
    </row>
    <row r="335" spans="1:2" ht="15" customHeight="1">
      <c r="A335" s="87">
        <v>44073</v>
      </c>
      <c r="B335" s="3">
        <v>0.47244000000000003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0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8.85825</v>
      </c>
      <c r="C367" s="98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43374</v>
      </c>
      <c r="B1" s="3">
        <v>3.9370000000000002E-2</v>
      </c>
    </row>
    <row r="2" spans="1:2" ht="15" customHeight="1">
      <c r="A2" s="87">
        <v>43375</v>
      </c>
      <c r="B2" s="3">
        <v>1.85039</v>
      </c>
    </row>
    <row r="3" spans="1:2" ht="15" customHeight="1">
      <c r="A3" s="87">
        <v>43376</v>
      </c>
      <c r="B3" s="3">
        <v>3.9370000000000002E-2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</v>
      </c>
    </row>
    <row r="7" spans="1:2" ht="15" customHeight="1">
      <c r="A7" s="87">
        <v>43380</v>
      </c>
      <c r="B7" s="3">
        <v>0.51180999999999999</v>
      </c>
    </row>
    <row r="8" spans="1:2" ht="15" customHeight="1">
      <c r="A8" s="87">
        <v>43381</v>
      </c>
      <c r="B8" s="3">
        <v>0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0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0.55118</v>
      </c>
    </row>
    <row r="14" spans="1:2" ht="15" customHeight="1">
      <c r="A14" s="87">
        <v>43387</v>
      </c>
      <c r="B14" s="3">
        <v>0.27559</v>
      </c>
    </row>
    <row r="15" spans="1:2" ht="15" customHeight="1">
      <c r="A15" s="87">
        <v>43388</v>
      </c>
      <c r="B15" s="3">
        <v>0</v>
      </c>
    </row>
    <row r="16" spans="1:2" ht="15" customHeight="1">
      <c r="A16" s="87">
        <v>43389</v>
      </c>
      <c r="B16" s="3">
        <v>0</v>
      </c>
    </row>
    <row r="17" spans="1:2" ht="15" customHeight="1">
      <c r="A17" s="87">
        <v>43390</v>
      </c>
      <c r="B17" s="3">
        <v>0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0.19685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0.23622000000000001</v>
      </c>
    </row>
    <row r="61" spans="1:2" ht="15" customHeight="1">
      <c r="A61" s="87">
        <v>43434</v>
      </c>
      <c r="B61" s="3">
        <v>3.9370000000000002E-2</v>
      </c>
    </row>
    <row r="62" spans="1:2" ht="15" customHeight="1">
      <c r="A62" s="87">
        <v>43435</v>
      </c>
      <c r="B62" s="3">
        <v>0</v>
      </c>
    </row>
    <row r="63" spans="1:2" ht="15" customHeight="1">
      <c r="A63" s="87">
        <v>43436</v>
      </c>
      <c r="B63" s="3">
        <v>0</v>
      </c>
    </row>
    <row r="64" spans="1:2" ht="15" customHeight="1">
      <c r="A64" s="87">
        <v>43437</v>
      </c>
      <c r="B64" s="3">
        <v>0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7.8740000000000004E-2</v>
      </c>
    </row>
    <row r="68" spans="1:2" ht="15" customHeight="1">
      <c r="A68" s="87">
        <v>43441</v>
      </c>
      <c r="B68" s="3">
        <v>0.15748000000000001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7.8740000000000004E-2</v>
      </c>
    </row>
    <row r="93" spans="1:2" ht="15" customHeight="1">
      <c r="A93" s="87">
        <v>43466</v>
      </c>
      <c r="B93" s="3">
        <v>0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0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0.11811000000000001</v>
      </c>
    </row>
    <row r="98" spans="1:2" ht="15" customHeight="1">
      <c r="A98" s="87">
        <v>43471</v>
      </c>
      <c r="B98" s="3">
        <v>0.51180999999999999</v>
      </c>
    </row>
    <row r="99" spans="1:2" ht="15" customHeight="1">
      <c r="A99" s="87">
        <v>43472</v>
      </c>
      <c r="B99" s="3">
        <v>0</v>
      </c>
    </row>
    <row r="100" spans="1:2" ht="15" customHeight="1">
      <c r="A100" s="87">
        <v>43473</v>
      </c>
      <c r="B100" s="3">
        <v>0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3.9370000000000002E-2</v>
      </c>
    </row>
    <row r="105" spans="1:2" ht="15" customHeight="1">
      <c r="A105" s="87">
        <v>43478</v>
      </c>
      <c r="B105" s="3">
        <v>3.9370000000000002E-2</v>
      </c>
    </row>
    <row r="106" spans="1:2" ht="15" customHeight="1">
      <c r="A106" s="87">
        <v>43479</v>
      </c>
      <c r="B106" s="3">
        <v>7.8740000000000004E-2</v>
      </c>
    </row>
    <row r="107" spans="1:2" ht="15" customHeight="1">
      <c r="A107" s="87">
        <v>43480</v>
      </c>
      <c r="B107" s="3">
        <v>0.78739999999999999</v>
      </c>
    </row>
    <row r="108" spans="1:2" ht="15" customHeight="1">
      <c r="A108" s="87">
        <v>43481</v>
      </c>
      <c r="B108" s="3">
        <v>0</v>
      </c>
    </row>
    <row r="109" spans="1:2" ht="15" customHeight="1">
      <c r="A109" s="87">
        <v>43482</v>
      </c>
      <c r="B109" s="3">
        <v>0</v>
      </c>
    </row>
    <row r="110" spans="1:2" ht="15" customHeight="1">
      <c r="A110" s="87">
        <v>43483</v>
      </c>
      <c r="B110" s="3">
        <v>0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0</v>
      </c>
    </row>
    <row r="125" spans="1:2" ht="15" customHeight="1">
      <c r="A125" s="87">
        <v>43498</v>
      </c>
      <c r="B125" s="3">
        <v>0</v>
      </c>
    </row>
    <row r="126" spans="1:2" ht="15" customHeight="1">
      <c r="A126" s="87">
        <v>43499</v>
      </c>
      <c r="B126" s="3">
        <v>0.11811000000000001</v>
      </c>
    </row>
    <row r="127" spans="1:2" ht="15" customHeight="1">
      <c r="A127" s="87">
        <v>43500</v>
      </c>
      <c r="B127" s="3">
        <v>0</v>
      </c>
    </row>
    <row r="128" spans="1:2" ht="15" customHeight="1">
      <c r="A128" s="87">
        <v>43501</v>
      </c>
      <c r="B128" s="3">
        <v>0.35432999999999998</v>
      </c>
    </row>
    <row r="129" spans="1:2" ht="15" customHeight="1">
      <c r="A129" s="87">
        <v>43502</v>
      </c>
      <c r="B129" s="3">
        <v>3.9370000000000002E-2</v>
      </c>
    </row>
    <row r="130" spans="1:2" ht="15" customHeight="1">
      <c r="A130" s="87">
        <v>43503</v>
      </c>
      <c r="B130" s="3">
        <v>0</v>
      </c>
    </row>
    <row r="131" spans="1:2" ht="15" customHeight="1">
      <c r="A131" s="87">
        <v>43504</v>
      </c>
      <c r="B131" s="3">
        <v>0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0</v>
      </c>
    </row>
    <row r="134" spans="1:2" ht="15" customHeight="1">
      <c r="A134" s="87">
        <v>43507</v>
      </c>
      <c r="B134" s="3">
        <v>0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0.47244000000000003</v>
      </c>
    </row>
    <row r="138" spans="1:2" ht="15" customHeight="1">
      <c r="A138" s="87">
        <v>43511</v>
      </c>
      <c r="B138" s="3">
        <v>0</v>
      </c>
    </row>
    <row r="139" spans="1:2" ht="15" customHeight="1">
      <c r="A139" s="87">
        <v>43512</v>
      </c>
      <c r="B139" s="3">
        <v>0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3.9370000000000002E-2</v>
      </c>
    </row>
    <row r="142" spans="1:2" ht="15" customHeight="1">
      <c r="A142" s="87">
        <v>43515</v>
      </c>
      <c r="B142" s="3">
        <v>0</v>
      </c>
    </row>
    <row r="143" spans="1:2" ht="15" customHeight="1">
      <c r="A143" s="87">
        <v>43516</v>
      </c>
      <c r="B143" s="3">
        <v>0</v>
      </c>
    </row>
    <row r="144" spans="1:2" ht="15" customHeight="1">
      <c r="A144" s="87">
        <v>43517</v>
      </c>
      <c r="B144" s="3">
        <v>0.66929000000000005</v>
      </c>
    </row>
    <row r="145" spans="1:2" ht="15" customHeight="1">
      <c r="A145" s="87">
        <v>43518</v>
      </c>
      <c r="B145" s="3">
        <v>0.31496000000000002</v>
      </c>
    </row>
    <row r="146" spans="1:2" ht="15" customHeight="1">
      <c r="A146" s="87">
        <v>43519</v>
      </c>
      <c r="B146" s="3">
        <v>0</v>
      </c>
    </row>
    <row r="147" spans="1:2" ht="15" customHeight="1">
      <c r="A147" s="87">
        <v>43520</v>
      </c>
      <c r="B147" s="3">
        <v>0</v>
      </c>
    </row>
    <row r="148" spans="1:2" ht="15" customHeight="1">
      <c r="A148" s="87">
        <v>43521</v>
      </c>
      <c r="B148" s="3">
        <v>0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0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0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7.8740000000000004E-2</v>
      </c>
    </row>
    <row r="164" spans="1:2" ht="15" customHeight="1">
      <c r="A164" s="87">
        <v>43536</v>
      </c>
      <c r="B164" s="3">
        <v>0.39369999999999999</v>
      </c>
    </row>
    <row r="165" spans="1:2" ht="15" customHeight="1">
      <c r="A165" s="87">
        <v>43537</v>
      </c>
      <c r="B165" s="3">
        <v>7.8740000000000004E-2</v>
      </c>
    </row>
    <row r="166" spans="1:2" ht="15" customHeight="1">
      <c r="A166" s="87">
        <v>43538</v>
      </c>
      <c r="B166" s="3">
        <v>0</v>
      </c>
    </row>
    <row r="167" spans="1:2" ht="15" customHeight="1">
      <c r="A167" s="87">
        <v>43539</v>
      </c>
      <c r="B167" s="3">
        <v>0</v>
      </c>
    </row>
    <row r="168" spans="1:2" ht="15" customHeight="1">
      <c r="A168" s="87">
        <v>43540</v>
      </c>
      <c r="B168" s="3">
        <v>0</v>
      </c>
    </row>
    <row r="169" spans="1:2" ht="15" customHeight="1">
      <c r="A169" s="87">
        <v>43541</v>
      </c>
      <c r="B169" s="3">
        <v>0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0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0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0</v>
      </c>
    </row>
    <row r="200" spans="1:2" ht="15" customHeight="1">
      <c r="A200" s="87">
        <v>43572</v>
      </c>
      <c r="B200" s="3">
        <v>3.9370000000000002E-2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>
        <v>0</v>
      </c>
    </row>
    <row r="210" spans="1:2" ht="15" customHeight="1">
      <c r="A210" s="87">
        <v>43582</v>
      </c>
      <c r="B210" s="3">
        <v>0</v>
      </c>
    </row>
    <row r="211" spans="1:2" ht="15" customHeight="1">
      <c r="A211" s="87">
        <v>43583</v>
      </c>
      <c r="B211" s="3">
        <v>0</v>
      </c>
    </row>
    <row r="212" spans="1:2" ht="15" customHeight="1">
      <c r="A212" s="87">
        <v>43584</v>
      </c>
      <c r="B212" s="3">
        <v>7.8740000000000004E-2</v>
      </c>
    </row>
    <row r="213" spans="1:2" ht="15" customHeight="1">
      <c r="A213" s="87">
        <v>43585</v>
      </c>
      <c r="B213" s="3">
        <v>0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0.11811000000000001</v>
      </c>
    </row>
    <row r="221" spans="1:2" ht="15" customHeight="1">
      <c r="A221" s="87">
        <v>43593</v>
      </c>
      <c r="B221" s="3">
        <v>0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0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0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3.9370000000000002E-2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0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0.55118</v>
      </c>
    </row>
    <row r="297" spans="1:2" ht="15" customHeight="1">
      <c r="A297" s="87">
        <v>43669</v>
      </c>
      <c r="B297" s="3">
        <v>0</v>
      </c>
    </row>
    <row r="298" spans="1:2" ht="15" customHeight="1">
      <c r="A298" s="87">
        <v>43670</v>
      </c>
      <c r="B298" s="3">
        <v>7.8740000000000004E-2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0</v>
      </c>
    </row>
    <row r="305" spans="1:2" ht="15" customHeight="1">
      <c r="A305" s="87">
        <v>43677</v>
      </c>
      <c r="B305" s="3">
        <v>3.9370000000000002E-2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</v>
      </c>
    </row>
    <row r="308" spans="1:2" ht="15" customHeight="1">
      <c r="A308" s="87">
        <v>43680</v>
      </c>
      <c r="B308" s="3">
        <v>0</v>
      </c>
    </row>
    <row r="309" spans="1:2" ht="15" customHeight="1">
      <c r="A309" s="87">
        <v>43681</v>
      </c>
      <c r="B309" s="3">
        <v>3.9370000000000002E-2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0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0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0.19685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0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0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</v>
      </c>
    </row>
    <row r="351" spans="1:2" ht="15" customHeight="1">
      <c r="A351" s="87">
        <v>43723</v>
      </c>
      <c r="B351" s="3">
        <v>0</v>
      </c>
    </row>
    <row r="352" spans="1:2" ht="15" customHeight="1">
      <c r="A352" s="87">
        <v>43724</v>
      </c>
      <c r="B352" s="3">
        <v>7.8740000000000004E-2</v>
      </c>
    </row>
    <row r="353" spans="1:3" ht="15" customHeight="1">
      <c r="A353" s="87">
        <v>43725</v>
      </c>
      <c r="B353" s="3">
        <v>0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1.9684999999999999</v>
      </c>
    </row>
    <row r="360" spans="1:3" ht="15" customHeight="1">
      <c r="A360" s="87">
        <v>43732</v>
      </c>
      <c r="B360" s="3">
        <v>0.23622000000000001</v>
      </c>
    </row>
    <row r="361" spans="1:3" ht="15" customHeight="1">
      <c r="A361" s="87">
        <v>43733</v>
      </c>
      <c r="B361" s="3">
        <v>3.9370000000000002E-2</v>
      </c>
    </row>
    <row r="362" spans="1:3" ht="15" customHeight="1">
      <c r="A362" s="87">
        <v>43734</v>
      </c>
      <c r="B362" s="3">
        <v>3.9370000000000002E-2</v>
      </c>
    </row>
    <row r="363" spans="1:3" ht="15" customHeight="1">
      <c r="A363" s="87">
        <v>43735</v>
      </c>
      <c r="B363" s="3">
        <v>3.9370000000000002E-2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11.771629999999996</v>
      </c>
      <c r="C367" s="98">
        <f>SUM(B260:B366)</f>
        <v>3.3070799999999996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>
        <v>0</v>
      </c>
    </row>
    <row r="34" spans="1:2" ht="15" customHeight="1">
      <c r="A34" s="87">
        <v>43042</v>
      </c>
      <c r="B34" s="3">
        <v>0</v>
      </c>
    </row>
    <row r="35" spans="1:2" ht="15" customHeight="1">
      <c r="A35" s="87">
        <v>43043</v>
      </c>
      <c r="B35" s="3">
        <v>0</v>
      </c>
    </row>
    <row r="36" spans="1:2" ht="15" customHeight="1">
      <c r="A36" s="87">
        <v>43044</v>
      </c>
      <c r="B36" s="3">
        <v>0</v>
      </c>
    </row>
    <row r="37" spans="1:2" ht="15" customHeight="1">
      <c r="A37" s="87">
        <v>43045</v>
      </c>
      <c r="B37" s="3">
        <v>0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0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0.15748000000000001</v>
      </c>
    </row>
    <row r="102" spans="1:2" ht="15" customHeight="1">
      <c r="A102" s="87">
        <v>43110</v>
      </c>
      <c r="B102" s="3">
        <v>0.19685</v>
      </c>
    </row>
    <row r="103" spans="1:2" ht="15" customHeight="1">
      <c r="A103" s="87">
        <v>43111</v>
      </c>
      <c r="B103" s="3">
        <v>0</v>
      </c>
    </row>
    <row r="104" spans="1:2" ht="15" customHeight="1">
      <c r="A104" s="87">
        <v>43112</v>
      </c>
      <c r="B104" s="3">
        <v>0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</v>
      </c>
    </row>
    <row r="114" spans="1:2" ht="15" customHeight="1">
      <c r="A114" s="87">
        <v>43122</v>
      </c>
      <c r="B114" s="3">
        <v>0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</v>
      </c>
    </row>
    <row r="136" spans="1:2" ht="15" customHeight="1">
      <c r="A136" s="87">
        <v>43144</v>
      </c>
      <c r="B136" s="3">
        <v>0</v>
      </c>
    </row>
    <row r="137" spans="1:2" ht="15" customHeight="1">
      <c r="A137" s="87">
        <v>43145</v>
      </c>
      <c r="B137" s="3">
        <v>0.35432999999999998</v>
      </c>
    </row>
    <row r="138" spans="1:2" ht="15" customHeight="1">
      <c r="A138" s="87">
        <v>43146</v>
      </c>
      <c r="B138" s="3">
        <v>3.9370000000000002E-2</v>
      </c>
    </row>
    <row r="139" spans="1:2" ht="15" customHeight="1">
      <c r="A139" s="87">
        <v>43147</v>
      </c>
      <c r="B139" s="3">
        <v>0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0</v>
      </c>
    </row>
    <row r="143" spans="1:2" ht="15" customHeight="1">
      <c r="A143" s="87">
        <v>43151</v>
      </c>
      <c r="B143" s="3">
        <v>0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0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0.19685</v>
      </c>
    </row>
    <row r="151" spans="1:2" ht="15" customHeight="1">
      <c r="A151" s="87">
        <v>43159</v>
      </c>
      <c r="B151" s="3">
        <v>0</v>
      </c>
    </row>
    <row r="152" spans="1:2" ht="15" customHeight="1">
      <c r="A152" s="87"/>
    </row>
    <row r="153" spans="1:2" ht="15" customHeight="1">
      <c r="A153" s="87">
        <v>43160</v>
      </c>
      <c r="B153" s="3">
        <v>0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</v>
      </c>
    </row>
    <row r="163" spans="1:2" ht="15" customHeight="1">
      <c r="A163" s="87">
        <v>43170</v>
      </c>
      <c r="B163" s="3">
        <v>0.27559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</v>
      </c>
    </row>
    <row r="168" spans="1:2" ht="15" customHeight="1">
      <c r="A168" s="87">
        <v>43175</v>
      </c>
      <c r="B168" s="3">
        <v>0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0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0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0</v>
      </c>
    </row>
    <row r="215" spans="1:2" ht="15" customHeight="1">
      <c r="A215" s="87">
        <v>43222</v>
      </c>
      <c r="B215" s="3">
        <v>0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0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0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</v>
      </c>
    </row>
    <row r="283" spans="1:2" ht="15" customHeight="1">
      <c r="A283" s="87">
        <v>43290</v>
      </c>
      <c r="B283" s="3">
        <v>0.55118</v>
      </c>
    </row>
    <row r="284" spans="1:2" ht="15" customHeight="1">
      <c r="A284" s="87">
        <v>43291</v>
      </c>
      <c r="B284" s="3">
        <v>0</v>
      </c>
    </row>
    <row r="285" spans="1:2" ht="15" customHeight="1">
      <c r="A285" s="87">
        <v>43292</v>
      </c>
      <c r="B285" s="3">
        <v>0.11811000000000001</v>
      </c>
    </row>
    <row r="286" spans="1:2" ht="15" customHeight="1">
      <c r="A286" s="87">
        <v>43293</v>
      </c>
      <c r="B286" s="3">
        <v>0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0</v>
      </c>
    </row>
    <row r="289" spans="1:2" ht="15" customHeight="1">
      <c r="A289" s="87">
        <v>43296</v>
      </c>
      <c r="B289" s="3">
        <v>0</v>
      </c>
    </row>
    <row r="290" spans="1:2" ht="15" customHeight="1">
      <c r="A290" s="87">
        <v>43297</v>
      </c>
      <c r="B290" s="3">
        <v>0</v>
      </c>
    </row>
    <row r="291" spans="1:2" ht="15" customHeight="1">
      <c r="A291" s="87">
        <v>43298</v>
      </c>
      <c r="B291" s="3">
        <v>0</v>
      </c>
    </row>
    <row r="292" spans="1:2" ht="15" customHeight="1">
      <c r="A292" s="87">
        <v>43299</v>
      </c>
      <c r="B292" s="3">
        <v>0</v>
      </c>
    </row>
    <row r="293" spans="1:2" ht="15" customHeight="1">
      <c r="A293" s="87">
        <v>43300</v>
      </c>
      <c r="B293" s="3">
        <v>0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0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0</v>
      </c>
    </row>
    <row r="302" spans="1:2" ht="15" customHeight="1">
      <c r="A302" s="87">
        <v>43309</v>
      </c>
      <c r="B302" s="3">
        <v>0.47244000000000003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0.59055000000000002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0.23622000000000001</v>
      </c>
    </row>
    <row r="308" spans="1:2" ht="15" customHeight="1">
      <c r="A308" s="87">
        <v>43315</v>
      </c>
      <c r="B308" s="3">
        <v>0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</v>
      </c>
    </row>
    <row r="314" spans="1:2" ht="15" customHeight="1">
      <c r="A314" s="87">
        <v>43321</v>
      </c>
      <c r="B314" s="3">
        <v>0.78739999999999999</v>
      </c>
    </row>
    <row r="315" spans="1:2" ht="15" customHeight="1">
      <c r="A315" s="87">
        <v>43322</v>
      </c>
      <c r="B315" s="3">
        <v>0</v>
      </c>
    </row>
    <row r="316" spans="1:2" ht="15" customHeight="1">
      <c r="A316" s="87">
        <v>43323</v>
      </c>
      <c r="B316" s="3">
        <v>0.19685</v>
      </c>
    </row>
    <row r="317" spans="1:2" ht="15" customHeight="1">
      <c r="A317" s="87">
        <v>43324</v>
      </c>
      <c r="B317" s="3">
        <v>3.9370000000000002E-2</v>
      </c>
    </row>
    <row r="318" spans="1:2" ht="15" customHeight="1">
      <c r="A318" s="87">
        <v>43325</v>
      </c>
      <c r="B318" s="3">
        <v>0</v>
      </c>
    </row>
    <row r="319" spans="1:2" ht="15" customHeight="1">
      <c r="A319" s="87">
        <v>43326</v>
      </c>
      <c r="B319" s="3">
        <v>0.11811000000000001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0</v>
      </c>
    </row>
    <row r="322" spans="1:2" ht="15" customHeight="1">
      <c r="A322" s="87">
        <v>43329</v>
      </c>
      <c r="B322" s="3">
        <v>0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7.8740000000000004E-2</v>
      </c>
    </row>
    <row r="327" spans="1:2" ht="15" customHeight="1">
      <c r="A327" s="87">
        <v>43334</v>
      </c>
      <c r="B327" s="3">
        <v>0</v>
      </c>
    </row>
    <row r="328" spans="1:2" ht="15" customHeight="1">
      <c r="A328" s="87">
        <v>43335</v>
      </c>
      <c r="B328" s="3">
        <v>0</v>
      </c>
    </row>
    <row r="329" spans="1:2" ht="15" customHeight="1">
      <c r="A329" s="87">
        <v>43336</v>
      </c>
      <c r="B329" s="3">
        <v>0</v>
      </c>
    </row>
    <row r="330" spans="1:2" ht="15" customHeight="1">
      <c r="A330" s="87">
        <v>43337</v>
      </c>
      <c r="B330" s="3">
        <v>0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0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0</v>
      </c>
    </row>
    <row r="367" spans="1:3">
      <c r="A367" s="97"/>
      <c r="B367" s="98">
        <f>SUM(B1:B366)</f>
        <v>4.4094399999999991</v>
      </c>
      <c r="C367" s="98">
        <f>SUM(B259:B366)</f>
        <v>3.1889700000000003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0.35432999999999998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0.19685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0.23622000000000001</v>
      </c>
    </row>
    <row r="52" spans="1:2" ht="15" customHeight="1">
      <c r="A52" s="87">
        <v>42695</v>
      </c>
      <c r="B52" s="3">
        <v>0.19685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0.19685</v>
      </c>
    </row>
    <row r="59" spans="1:2" ht="15" customHeight="1">
      <c r="A59" s="87">
        <v>42702</v>
      </c>
      <c r="B59" s="3">
        <v>3.9370000000000002E-2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0</v>
      </c>
    </row>
    <row r="77" spans="1:2" ht="15" customHeight="1">
      <c r="A77" s="87">
        <v>42720</v>
      </c>
      <c r="B77" s="3">
        <v>7.8740000000000004E-2</v>
      </c>
    </row>
    <row r="78" spans="1:2" ht="15" customHeight="1">
      <c r="A78" s="87">
        <v>42721</v>
      </c>
      <c r="B78" s="3">
        <v>0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3.9370000000000002E-2</v>
      </c>
    </row>
    <row r="83" spans="1:2" ht="15" customHeight="1">
      <c r="A83" s="87">
        <v>42726</v>
      </c>
      <c r="B83" s="3">
        <v>0.86614000000000002</v>
      </c>
    </row>
    <row r="84" spans="1:2" ht="15" customHeight="1">
      <c r="A84" s="87">
        <v>42727</v>
      </c>
      <c r="B84" s="3">
        <v>0</v>
      </c>
    </row>
    <row r="85" spans="1:2" ht="15" customHeight="1">
      <c r="A85" s="87">
        <v>42728</v>
      </c>
      <c r="B85" s="3">
        <v>0.15748000000000001</v>
      </c>
    </row>
    <row r="86" spans="1:2" ht="15" customHeight="1">
      <c r="A86" s="87">
        <v>42729</v>
      </c>
      <c r="B86" s="3">
        <v>7.8740000000000004E-2</v>
      </c>
    </row>
    <row r="87" spans="1:2" ht="15" customHeight="1">
      <c r="A87" s="87">
        <v>42730</v>
      </c>
      <c r="B87" s="3">
        <v>0</v>
      </c>
    </row>
    <row r="88" spans="1:2" ht="15" customHeight="1">
      <c r="A88" s="87">
        <v>42731</v>
      </c>
      <c r="B88" s="3">
        <v>0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0.47244000000000003</v>
      </c>
    </row>
    <row r="92" spans="1:2" ht="15" customHeight="1">
      <c r="A92" s="87">
        <v>42735</v>
      </c>
      <c r="B92" s="3">
        <v>7.8740000000000004E-2</v>
      </c>
    </row>
    <row r="93" spans="1:2" ht="15" customHeight="1">
      <c r="A93" s="87">
        <v>42736</v>
      </c>
      <c r="B93" s="3">
        <v>0.47244000000000003</v>
      </c>
    </row>
    <row r="94" spans="1:2" ht="15" customHeight="1">
      <c r="A94" s="87">
        <v>42737</v>
      </c>
      <c r="B94" s="3">
        <v>0</v>
      </c>
    </row>
    <row r="95" spans="1:2" ht="15" customHeight="1">
      <c r="A95" s="87">
        <v>42738</v>
      </c>
      <c r="B95" s="3">
        <v>0</v>
      </c>
    </row>
    <row r="96" spans="1:2" ht="15" customHeight="1">
      <c r="A96" s="87">
        <v>42739</v>
      </c>
      <c r="B96" s="3">
        <v>0</v>
      </c>
    </row>
    <row r="97" spans="1:2" ht="15" customHeight="1">
      <c r="A97" s="87">
        <v>42740</v>
      </c>
      <c r="B97" s="3">
        <v>0</v>
      </c>
    </row>
    <row r="98" spans="1:2" ht="15" customHeight="1">
      <c r="A98" s="87">
        <v>42741</v>
      </c>
      <c r="B98" s="3">
        <v>0</v>
      </c>
    </row>
    <row r="99" spans="1:2" ht="15" customHeight="1">
      <c r="A99" s="87">
        <v>42742</v>
      </c>
      <c r="B99" s="3">
        <v>0</v>
      </c>
    </row>
    <row r="100" spans="1:2" ht="15" customHeight="1">
      <c r="A100" s="87">
        <v>42743</v>
      </c>
      <c r="B100" s="3">
        <v>0</v>
      </c>
    </row>
    <row r="101" spans="1:2" ht="15" customHeight="1">
      <c r="A101" s="87">
        <v>42744</v>
      </c>
      <c r="B101" s="3">
        <v>0</v>
      </c>
    </row>
    <row r="102" spans="1:2" ht="15" customHeight="1">
      <c r="A102" s="87">
        <v>42745</v>
      </c>
      <c r="B102" s="3">
        <v>0</v>
      </c>
    </row>
    <row r="103" spans="1:2" ht="15" customHeight="1">
      <c r="A103" s="87">
        <v>42746</v>
      </c>
      <c r="B103" s="3">
        <v>0</v>
      </c>
    </row>
    <row r="104" spans="1:2" ht="15" customHeight="1">
      <c r="A104" s="87">
        <v>42747</v>
      </c>
      <c r="B104" s="3">
        <v>0</v>
      </c>
    </row>
    <row r="105" spans="1:2" ht="15" customHeight="1">
      <c r="A105" s="87">
        <v>42748</v>
      </c>
      <c r="B105" s="3">
        <v>0</v>
      </c>
    </row>
    <row r="106" spans="1:2" ht="15" customHeight="1">
      <c r="A106" s="87">
        <v>42749</v>
      </c>
      <c r="B106" s="3">
        <v>3.9370000000000002E-2</v>
      </c>
    </row>
    <row r="107" spans="1:2" ht="15" customHeight="1">
      <c r="A107" s="87">
        <v>42750</v>
      </c>
      <c r="B107" s="3">
        <v>0</v>
      </c>
    </row>
    <row r="108" spans="1:2" ht="15" customHeight="1">
      <c r="A108" s="87">
        <v>42751</v>
      </c>
      <c r="B108" s="3">
        <v>0</v>
      </c>
    </row>
    <row r="109" spans="1:2" ht="15" customHeight="1">
      <c r="A109" s="87">
        <v>42752</v>
      </c>
      <c r="B109" s="3">
        <v>0</v>
      </c>
    </row>
    <row r="110" spans="1:2" ht="15" customHeight="1">
      <c r="A110" s="87">
        <v>42753</v>
      </c>
      <c r="B110" s="3">
        <v>0</v>
      </c>
    </row>
    <row r="111" spans="1:2" ht="15" customHeight="1">
      <c r="A111" s="87">
        <v>42754</v>
      </c>
      <c r="B111" s="3">
        <v>0</v>
      </c>
    </row>
    <row r="112" spans="1:2" ht="15" customHeight="1">
      <c r="A112" s="87">
        <v>42755</v>
      </c>
      <c r="B112" s="3">
        <v>0.94488000000000005</v>
      </c>
    </row>
    <row r="113" spans="1:2" ht="15" customHeight="1">
      <c r="A113" s="87">
        <v>42756</v>
      </c>
      <c r="B113" s="3">
        <v>0.11811000000000001</v>
      </c>
    </row>
    <row r="114" spans="1:2" ht="15" customHeight="1">
      <c r="A114" s="87">
        <v>42757</v>
      </c>
      <c r="B114" s="3">
        <v>0</v>
      </c>
    </row>
    <row r="115" spans="1:2" ht="15" customHeight="1">
      <c r="A115" s="87">
        <v>42758</v>
      </c>
      <c r="B115" s="3">
        <v>0</v>
      </c>
    </row>
    <row r="116" spans="1:2" ht="15" customHeight="1">
      <c r="A116" s="87">
        <v>42759</v>
      </c>
      <c r="B116" s="3">
        <v>3.9370000000000002E-2</v>
      </c>
    </row>
    <row r="117" spans="1:2" ht="15" customHeight="1">
      <c r="A117" s="87">
        <v>42760</v>
      </c>
      <c r="B117" s="3">
        <v>0</v>
      </c>
    </row>
    <row r="118" spans="1:2" ht="15" customHeight="1">
      <c r="A118" s="87">
        <v>42761</v>
      </c>
      <c r="B118" s="3">
        <v>0</v>
      </c>
    </row>
    <row r="119" spans="1:2" ht="15" customHeight="1">
      <c r="A119" s="87">
        <v>42762</v>
      </c>
      <c r="B119" s="3">
        <v>0</v>
      </c>
    </row>
    <row r="120" spans="1:2" ht="15" customHeight="1">
      <c r="A120" s="87">
        <v>42763</v>
      </c>
      <c r="B120" s="3">
        <v>0</v>
      </c>
    </row>
    <row r="121" spans="1:2" ht="15" customHeight="1">
      <c r="A121" s="87">
        <v>42764</v>
      </c>
      <c r="B121" s="3">
        <v>0</v>
      </c>
    </row>
    <row r="122" spans="1:2" ht="15" customHeight="1">
      <c r="A122" s="87">
        <v>42765</v>
      </c>
      <c r="B122" s="3">
        <v>0</v>
      </c>
    </row>
    <row r="123" spans="1:2" ht="15" customHeight="1">
      <c r="A123" s="87">
        <v>42766</v>
      </c>
      <c r="B123" s="3">
        <v>0</v>
      </c>
    </row>
    <row r="124" spans="1:2" ht="15" customHeight="1">
      <c r="A124" s="87">
        <v>42767</v>
      </c>
      <c r="B124" s="3">
        <v>0</v>
      </c>
    </row>
    <row r="125" spans="1:2" ht="15" customHeight="1">
      <c r="A125" s="87">
        <v>42768</v>
      </c>
      <c r="B125" s="3">
        <v>0</v>
      </c>
    </row>
    <row r="126" spans="1:2" ht="15" customHeight="1">
      <c r="A126" s="87">
        <v>42769</v>
      </c>
      <c r="B126" s="3">
        <v>0</v>
      </c>
    </row>
    <row r="127" spans="1:2" ht="15" customHeight="1">
      <c r="A127" s="87">
        <v>42770</v>
      </c>
      <c r="B127" s="3">
        <v>0</v>
      </c>
    </row>
    <row r="128" spans="1:2" ht="15" customHeight="1">
      <c r="A128" s="87">
        <v>42771</v>
      </c>
      <c r="B128" s="3">
        <v>0</v>
      </c>
    </row>
    <row r="129" spans="1:2" ht="15" customHeight="1">
      <c r="A129" s="87">
        <v>42772</v>
      </c>
      <c r="B129" s="3">
        <v>0</v>
      </c>
    </row>
    <row r="130" spans="1:2" ht="15" customHeight="1">
      <c r="A130" s="87">
        <v>42773</v>
      </c>
      <c r="B130" s="3">
        <v>0</v>
      </c>
    </row>
    <row r="131" spans="1:2" ht="15" customHeight="1">
      <c r="A131" s="87">
        <v>42774</v>
      </c>
      <c r="B131" s="3">
        <v>0</v>
      </c>
    </row>
    <row r="132" spans="1:2" ht="15" customHeight="1">
      <c r="A132" s="87">
        <v>42775</v>
      </c>
      <c r="B132" s="3">
        <v>0</v>
      </c>
    </row>
    <row r="133" spans="1:2" ht="15" customHeight="1">
      <c r="A133" s="87">
        <v>42776</v>
      </c>
      <c r="B133" s="3">
        <v>0</v>
      </c>
    </row>
    <row r="134" spans="1:2" ht="15" customHeight="1">
      <c r="A134" s="87">
        <v>42777</v>
      </c>
      <c r="B134" s="3">
        <v>0</v>
      </c>
    </row>
    <row r="135" spans="1:2" ht="15" customHeight="1">
      <c r="A135" s="87">
        <v>42778</v>
      </c>
      <c r="B135" s="3">
        <v>0</v>
      </c>
    </row>
    <row r="136" spans="1:2" ht="15" customHeight="1">
      <c r="A136" s="87">
        <v>42779</v>
      </c>
      <c r="B136" s="3">
        <v>0</v>
      </c>
    </row>
    <row r="137" spans="1:2" ht="15" customHeight="1">
      <c r="A137" s="87">
        <v>42780</v>
      </c>
      <c r="B137" s="3">
        <v>0</v>
      </c>
    </row>
    <row r="138" spans="1:2" ht="15" customHeight="1">
      <c r="A138" s="87">
        <v>42781</v>
      </c>
      <c r="B138" s="3">
        <v>0</v>
      </c>
    </row>
    <row r="139" spans="1:2" ht="15" customHeight="1">
      <c r="A139" s="87">
        <v>42782</v>
      </c>
      <c r="B139" s="3">
        <v>0</v>
      </c>
    </row>
    <row r="140" spans="1:2" ht="15" customHeight="1">
      <c r="A140" s="87">
        <v>42783</v>
      </c>
      <c r="B140" s="3">
        <v>0</v>
      </c>
    </row>
    <row r="141" spans="1:2" ht="15" customHeight="1">
      <c r="A141" s="87">
        <v>42784</v>
      </c>
      <c r="B141" s="3">
        <v>0.86614000000000002</v>
      </c>
    </row>
    <row r="142" spans="1:2" ht="15" customHeight="1">
      <c r="A142" s="87">
        <v>42785</v>
      </c>
      <c r="B142" s="3">
        <v>0.35432999999999998</v>
      </c>
    </row>
    <row r="143" spans="1:2" ht="15" customHeight="1">
      <c r="A143" s="87">
        <v>42786</v>
      </c>
      <c r="B143" s="3">
        <v>0</v>
      </c>
    </row>
    <row r="144" spans="1:2" ht="15" customHeight="1">
      <c r="A144" s="87">
        <v>42787</v>
      </c>
      <c r="B144" s="3">
        <v>0</v>
      </c>
    </row>
    <row r="145" spans="1:2" ht="15" customHeight="1">
      <c r="A145" s="87">
        <v>42788</v>
      </c>
      <c r="B145" s="3">
        <v>0</v>
      </c>
    </row>
    <row r="146" spans="1:2" ht="15" customHeight="1">
      <c r="A146" s="87">
        <v>42789</v>
      </c>
      <c r="B146" s="3">
        <v>0</v>
      </c>
    </row>
    <row r="147" spans="1:2" ht="15" customHeight="1">
      <c r="A147" s="87">
        <v>42790</v>
      </c>
      <c r="B147" s="3">
        <v>0</v>
      </c>
    </row>
    <row r="148" spans="1:2" ht="15" customHeight="1">
      <c r="A148" s="87">
        <v>42791</v>
      </c>
      <c r="B148" s="3">
        <v>0</v>
      </c>
    </row>
    <row r="149" spans="1:2" ht="15" customHeight="1">
      <c r="A149" s="87">
        <v>42792</v>
      </c>
      <c r="B149" s="3">
        <v>0</v>
      </c>
    </row>
    <row r="150" spans="1:2" ht="15" customHeight="1">
      <c r="A150" s="87">
        <v>42793</v>
      </c>
      <c r="B150" s="3">
        <v>0.86614000000000002</v>
      </c>
    </row>
    <row r="151" spans="1:2" ht="15" customHeight="1">
      <c r="A151" s="87">
        <v>42794</v>
      </c>
      <c r="B151" s="3">
        <v>0.82677</v>
      </c>
    </row>
    <row r="152" spans="1:2" ht="15" customHeight="1">
      <c r="A152" s="87"/>
    </row>
    <row r="153" spans="1:2" ht="15" customHeight="1">
      <c r="A153" s="87">
        <v>42795</v>
      </c>
      <c r="B153" s="3">
        <v>0</v>
      </c>
    </row>
    <row r="154" spans="1:2" ht="15" customHeight="1">
      <c r="A154" s="87">
        <v>42796</v>
      </c>
      <c r="B154" s="3">
        <v>0</v>
      </c>
    </row>
    <row r="155" spans="1:2" ht="15" customHeight="1">
      <c r="A155" s="87">
        <v>42797</v>
      </c>
      <c r="B155" s="3">
        <v>0</v>
      </c>
    </row>
    <row r="156" spans="1:2" ht="15" customHeight="1">
      <c r="A156" s="87">
        <v>42798</v>
      </c>
      <c r="B156" s="3">
        <v>0</v>
      </c>
    </row>
    <row r="157" spans="1:2" ht="15" customHeight="1">
      <c r="A157" s="87">
        <v>42799</v>
      </c>
      <c r="B157" s="3">
        <v>0</v>
      </c>
    </row>
    <row r="158" spans="1:2" ht="15" customHeight="1">
      <c r="A158" s="87">
        <v>42800</v>
      </c>
      <c r="B158" s="3">
        <v>0</v>
      </c>
    </row>
    <row r="159" spans="1:2" ht="15" customHeight="1">
      <c r="A159" s="87">
        <v>42801</v>
      </c>
      <c r="B159" s="3">
        <v>0</v>
      </c>
    </row>
    <row r="160" spans="1:2" ht="15" customHeight="1">
      <c r="A160" s="87">
        <v>42802</v>
      </c>
      <c r="B160" s="3">
        <v>0</v>
      </c>
    </row>
    <row r="161" spans="1:2" ht="15" customHeight="1">
      <c r="A161" s="87">
        <v>42803</v>
      </c>
      <c r="B161" s="3">
        <v>0</v>
      </c>
    </row>
    <row r="162" spans="1:2" ht="15" customHeight="1">
      <c r="A162" s="87">
        <v>42804</v>
      </c>
      <c r="B162" s="3">
        <v>0</v>
      </c>
    </row>
    <row r="163" spans="1:2" ht="15" customHeight="1">
      <c r="A163" s="87">
        <v>42805</v>
      </c>
      <c r="B163" s="3">
        <v>0</v>
      </c>
    </row>
    <row r="164" spans="1:2" ht="15" customHeight="1">
      <c r="A164" s="87">
        <v>42806</v>
      </c>
      <c r="B164" s="3">
        <v>0</v>
      </c>
    </row>
    <row r="165" spans="1:2" ht="15" customHeight="1">
      <c r="A165" s="87">
        <v>42807</v>
      </c>
      <c r="B165" s="3">
        <v>0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0</v>
      </c>
    </row>
    <row r="175" spans="1:2" ht="15" customHeight="1">
      <c r="A175" s="87">
        <v>42817</v>
      </c>
      <c r="B175" s="3">
        <v>3.9370000000000002E-2</v>
      </c>
    </row>
    <row r="176" spans="1:2" ht="15" customHeight="1">
      <c r="A176" s="87">
        <v>42818</v>
      </c>
      <c r="B176" s="3">
        <v>0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0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0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3.9370000000000002E-2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</v>
      </c>
    </row>
    <row r="284" spans="1:2" ht="15" customHeight="1">
      <c r="A284" s="87">
        <v>42926</v>
      </c>
      <c r="B284" s="3">
        <v>0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</v>
      </c>
    </row>
    <row r="287" spans="1:2" ht="15" customHeight="1">
      <c r="A287" s="87">
        <v>42929</v>
      </c>
      <c r="B287" s="3">
        <v>0</v>
      </c>
    </row>
    <row r="288" spans="1:2" ht="15" customHeight="1">
      <c r="A288" s="87">
        <v>42930</v>
      </c>
      <c r="B288" s="3">
        <v>0.19685</v>
      </c>
    </row>
    <row r="289" spans="1:2" ht="15" customHeight="1">
      <c r="A289" s="87">
        <v>42931</v>
      </c>
      <c r="B289" s="3">
        <v>0.31496000000000002</v>
      </c>
    </row>
    <row r="290" spans="1:2" ht="15" customHeight="1">
      <c r="A290" s="87">
        <v>42932</v>
      </c>
      <c r="B290" s="3">
        <v>0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0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0</v>
      </c>
    </row>
    <row r="295" spans="1:2" ht="15" customHeight="1">
      <c r="A295" s="87">
        <v>42937</v>
      </c>
      <c r="B295" s="3">
        <v>0</v>
      </c>
    </row>
    <row r="296" spans="1:2" ht="15" customHeight="1">
      <c r="A296" s="87">
        <v>42938</v>
      </c>
      <c r="B296" s="3">
        <v>0.19685</v>
      </c>
    </row>
    <row r="297" spans="1:2" ht="15" customHeight="1">
      <c r="A297" s="87">
        <v>42939</v>
      </c>
      <c r="B297" s="3">
        <v>0</v>
      </c>
    </row>
    <row r="298" spans="1:2" ht="15" customHeight="1">
      <c r="A298" s="87">
        <v>42940</v>
      </c>
      <c r="B298" s="3">
        <v>0.15748000000000001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0</v>
      </c>
    </row>
    <row r="303" spans="1:2" ht="15" customHeight="1">
      <c r="A303" s="87">
        <v>42945</v>
      </c>
      <c r="B303" s="3">
        <v>0</v>
      </c>
    </row>
    <row r="304" spans="1:2" ht="15" customHeight="1">
      <c r="A304" s="87">
        <v>42946</v>
      </c>
      <c r="B304" s="3">
        <v>0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0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</v>
      </c>
    </row>
    <row r="309" spans="1:2" ht="15" customHeight="1">
      <c r="A309" s="87">
        <v>42951</v>
      </c>
      <c r="B309" s="3">
        <v>0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0</v>
      </c>
    </row>
    <row r="316" spans="1:2" ht="15" customHeight="1">
      <c r="A316" s="87">
        <v>42958</v>
      </c>
      <c r="B316" s="3">
        <v>0</v>
      </c>
    </row>
    <row r="317" spans="1:2" ht="15" customHeight="1">
      <c r="A317" s="87">
        <v>42959</v>
      </c>
      <c r="B317" s="3">
        <v>0</v>
      </c>
    </row>
    <row r="318" spans="1:2" ht="15" customHeight="1">
      <c r="A318" s="87">
        <v>42960</v>
      </c>
      <c r="B318" s="3">
        <v>7.8740000000000004E-2</v>
      </c>
    </row>
    <row r="319" spans="1:2" ht="15" customHeight="1">
      <c r="A319" s="87">
        <v>42961</v>
      </c>
      <c r="B319" s="3">
        <v>0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3.9370000000000002E-2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0</v>
      </c>
    </row>
    <row r="332" spans="1:2" ht="15" customHeight="1">
      <c r="A332" s="87">
        <v>42974</v>
      </c>
      <c r="B332" s="3">
        <v>3.9370000000000002E-2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0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</v>
      </c>
    </row>
    <row r="341" spans="1:2" ht="15" customHeight="1">
      <c r="A341" s="87">
        <v>42983</v>
      </c>
      <c r="B341" s="3">
        <v>0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</v>
      </c>
    </row>
    <row r="344" spans="1:2" ht="15" customHeight="1">
      <c r="A344" s="87">
        <v>42986</v>
      </c>
      <c r="B344" s="3">
        <v>0</v>
      </c>
    </row>
    <row r="345" spans="1:2" ht="15" customHeight="1">
      <c r="A345" s="87">
        <v>42987</v>
      </c>
      <c r="B345" s="3">
        <v>0</v>
      </c>
    </row>
    <row r="346" spans="1:2" ht="15" customHeight="1">
      <c r="A346" s="87">
        <v>42988</v>
      </c>
      <c r="B346" s="3">
        <v>0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0</v>
      </c>
    </row>
    <row r="349" spans="1:2" ht="15" customHeight="1">
      <c r="A349" s="87">
        <v>42991</v>
      </c>
      <c r="B349" s="3">
        <v>0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8.622029999999997</v>
      </c>
      <c r="C367" s="98">
        <f>SUM(B260:B366)</f>
        <v>1.02362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3.9370000000000002E-2</v>
      </c>
    </row>
    <row r="5" spans="1:2" ht="15" customHeight="1">
      <c r="A5" s="87">
        <v>42282</v>
      </c>
      <c r="B5" s="3">
        <v>0</v>
      </c>
    </row>
    <row r="6" spans="1:2" ht="15" customHeight="1">
      <c r="A6" s="87">
        <v>42283</v>
      </c>
      <c r="B6" s="3">
        <v>0.66929000000000005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0.15748000000000001</v>
      </c>
    </row>
    <row r="17" spans="1:2" ht="15" customHeight="1">
      <c r="A17" s="87">
        <v>42294</v>
      </c>
      <c r="B17" s="3">
        <v>0</v>
      </c>
    </row>
    <row r="18" spans="1:2" ht="15" customHeight="1">
      <c r="A18" s="87">
        <v>42295</v>
      </c>
      <c r="B18" s="3">
        <v>3.9370000000000002E-2</v>
      </c>
    </row>
    <row r="19" spans="1:2" ht="15" customHeight="1">
      <c r="A19" s="87">
        <v>42296</v>
      </c>
      <c r="B19" s="3">
        <v>0</v>
      </c>
    </row>
    <row r="20" spans="1:2" ht="15" customHeight="1">
      <c r="A20" s="87">
        <v>42297</v>
      </c>
      <c r="B20" s="3">
        <v>0.66929000000000005</v>
      </c>
    </row>
    <row r="21" spans="1:2" ht="15" customHeight="1">
      <c r="A21" s="87">
        <v>42298</v>
      </c>
      <c r="B21" s="3">
        <v>7.8740000000000004E-2</v>
      </c>
    </row>
    <row r="22" spans="1:2" ht="15" customHeight="1">
      <c r="A22" s="87">
        <v>42299</v>
      </c>
      <c r="B22" s="3">
        <v>0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0.55118</v>
      </c>
    </row>
    <row r="30" spans="1:2" ht="15" customHeight="1">
      <c r="A30" s="87">
        <v>42307</v>
      </c>
      <c r="B30" s="3">
        <v>3.9370000000000002E-2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0</v>
      </c>
    </row>
    <row r="35" spans="1:2" ht="15" customHeight="1">
      <c r="A35" s="87">
        <v>42312</v>
      </c>
      <c r="B35" s="3">
        <v>0.19685</v>
      </c>
    </row>
    <row r="36" spans="1:2" ht="15" customHeight="1">
      <c r="A36" s="87">
        <v>42313</v>
      </c>
      <c r="B36" s="3">
        <v>0</v>
      </c>
    </row>
    <row r="37" spans="1:2" ht="15" customHeight="1">
      <c r="A37" s="87">
        <v>42314</v>
      </c>
      <c r="B37" s="3">
        <v>0</v>
      </c>
    </row>
    <row r="38" spans="1:2" ht="15" customHeight="1">
      <c r="A38" s="87">
        <v>42315</v>
      </c>
      <c r="B38" s="3">
        <v>0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0.70865999999999996</v>
      </c>
    </row>
    <row r="47" spans="1:2" ht="15" customHeight="1">
      <c r="A47" s="87">
        <v>42324</v>
      </c>
      <c r="B47" s="3">
        <v>3.9370000000000002E-2</v>
      </c>
    </row>
    <row r="48" spans="1:2" ht="15" customHeight="1">
      <c r="A48" s="87">
        <v>42325</v>
      </c>
      <c r="B48" s="3">
        <v>0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>
        <v>0</v>
      </c>
    </row>
    <row r="66" spans="1:2" ht="15" customHeight="1">
      <c r="A66" s="87">
        <v>42343</v>
      </c>
      <c r="B66" s="3">
        <v>0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0</v>
      </c>
    </row>
    <row r="73" spans="1:2" ht="15" customHeight="1">
      <c r="A73" s="87">
        <v>42350</v>
      </c>
      <c r="B73" s="3">
        <v>0</v>
      </c>
    </row>
    <row r="74" spans="1:2" ht="15" customHeight="1">
      <c r="A74" s="87">
        <v>42351</v>
      </c>
      <c r="B74" s="3">
        <v>0</v>
      </c>
    </row>
    <row r="75" spans="1:2" ht="15" customHeight="1">
      <c r="A75" s="87">
        <v>42352</v>
      </c>
      <c r="B75" s="3">
        <v>0.11811000000000001</v>
      </c>
    </row>
    <row r="76" spans="1:2" ht="15" customHeight="1">
      <c r="A76" s="87">
        <v>42353</v>
      </c>
      <c r="B76" s="3">
        <v>0</v>
      </c>
    </row>
    <row r="77" spans="1:2" ht="15" customHeight="1">
      <c r="A77" s="87">
        <v>42354</v>
      </c>
      <c r="B77" s="3">
        <v>0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0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0</v>
      </c>
    </row>
    <row r="84" spans="1:2" ht="15" customHeight="1">
      <c r="A84" s="87">
        <v>42361</v>
      </c>
      <c r="B84" s="3">
        <v>0</v>
      </c>
    </row>
    <row r="85" spans="1:2" ht="15" customHeight="1">
      <c r="A85" s="87">
        <v>42362</v>
      </c>
      <c r="B85" s="3">
        <v>0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>
        <v>0</v>
      </c>
    </row>
    <row r="93" spans="1:2" ht="15" customHeight="1">
      <c r="A93" s="87">
        <v>42370</v>
      </c>
      <c r="B93" s="3">
        <v>0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7.8740000000000004E-2</v>
      </c>
    </row>
    <row r="97" spans="1:2" ht="15" customHeight="1">
      <c r="A97" s="87">
        <v>42374</v>
      </c>
      <c r="B97" s="3">
        <v>0.51180999999999999</v>
      </c>
    </row>
    <row r="98" spans="1:2" ht="15" customHeight="1">
      <c r="A98" s="87">
        <v>42375</v>
      </c>
      <c r="B98" s="3">
        <v>0.59055000000000002</v>
      </c>
    </row>
    <row r="99" spans="1:2" ht="15" customHeight="1">
      <c r="A99" s="87">
        <v>42376</v>
      </c>
      <c r="B99" s="3">
        <v>0.39369999999999999</v>
      </c>
    </row>
    <row r="100" spans="1:2" ht="15" customHeight="1">
      <c r="A100" s="87">
        <v>42377</v>
      </c>
      <c r="B100" s="3">
        <v>3.9370000000000002E-2</v>
      </c>
    </row>
    <row r="101" spans="1:2" ht="15" customHeight="1">
      <c r="A101" s="87">
        <v>42378</v>
      </c>
      <c r="B101" s="3">
        <v>0</v>
      </c>
    </row>
    <row r="102" spans="1:2" ht="15" customHeight="1">
      <c r="A102" s="87">
        <v>42379</v>
      </c>
      <c r="B102" s="3">
        <v>0</v>
      </c>
    </row>
    <row r="103" spans="1:2" ht="15" customHeight="1">
      <c r="A103" s="87">
        <v>42380</v>
      </c>
      <c r="B103" s="3">
        <v>0</v>
      </c>
    </row>
    <row r="104" spans="1:2" ht="15" customHeight="1">
      <c r="A104" s="87">
        <v>42381</v>
      </c>
      <c r="B104" s="3">
        <v>0</v>
      </c>
    </row>
    <row r="105" spans="1:2" ht="15" customHeight="1">
      <c r="A105" s="87">
        <v>42382</v>
      </c>
      <c r="B105" s="3">
        <v>0</v>
      </c>
    </row>
    <row r="106" spans="1:2" ht="15" customHeight="1">
      <c r="A106" s="87">
        <v>42383</v>
      </c>
      <c r="B106" s="3">
        <v>0</v>
      </c>
    </row>
    <row r="107" spans="1:2" ht="15" customHeight="1">
      <c r="A107" s="87">
        <v>42384</v>
      </c>
      <c r="B107" s="3">
        <v>0</v>
      </c>
    </row>
    <row r="108" spans="1:2" ht="15" customHeight="1">
      <c r="A108" s="87">
        <v>42385</v>
      </c>
      <c r="B108" s="3">
        <v>0</v>
      </c>
    </row>
    <row r="109" spans="1:2" ht="15" customHeight="1">
      <c r="A109" s="87">
        <v>42386</v>
      </c>
      <c r="B109" s="3">
        <v>0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7.8740000000000004E-2</v>
      </c>
    </row>
    <row r="124" spans="1:2" ht="15" customHeight="1">
      <c r="A124" s="87">
        <v>42401</v>
      </c>
      <c r="B124" s="3">
        <v>3.9370000000000002E-2</v>
      </c>
    </row>
    <row r="125" spans="1:2" ht="15" customHeight="1">
      <c r="A125" s="87">
        <v>42402</v>
      </c>
      <c r="B125" s="3">
        <v>0</v>
      </c>
    </row>
    <row r="126" spans="1:2" ht="15" customHeight="1">
      <c r="A126" s="87">
        <v>42403</v>
      </c>
      <c r="B126" s="3">
        <v>0</v>
      </c>
    </row>
    <row r="127" spans="1:2" ht="15" customHeight="1">
      <c r="A127" s="87">
        <v>42404</v>
      </c>
      <c r="B127" s="3">
        <v>0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>
        <v>0</v>
      </c>
    </row>
    <row r="171" spans="1:2" ht="15" customHeight="1">
      <c r="A171" s="87">
        <v>42448</v>
      </c>
      <c r="B171" s="3">
        <v>0</v>
      </c>
    </row>
    <row r="172" spans="1:2" ht="15" customHeight="1">
      <c r="A172" s="87">
        <v>42449</v>
      </c>
      <c r="B172" s="3">
        <v>0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0.15748000000000001</v>
      </c>
    </row>
    <row r="192" spans="1:2" ht="15" customHeight="1">
      <c r="A192" s="87">
        <v>42469</v>
      </c>
      <c r="B192" s="3">
        <v>0</v>
      </c>
    </row>
    <row r="193" spans="1:2" ht="15" customHeight="1">
      <c r="A193" s="87">
        <v>42470</v>
      </c>
      <c r="B193" s="3">
        <v>0.31496000000000002</v>
      </c>
    </row>
    <row r="194" spans="1:2" ht="15" customHeight="1">
      <c r="A194" s="87">
        <v>42471</v>
      </c>
      <c r="B194" s="3">
        <v>0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0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0.11811000000000001</v>
      </c>
    </row>
    <row r="214" spans="1:2" ht="15" customHeight="1">
      <c r="A214" s="87">
        <v>42491</v>
      </c>
      <c r="B214" s="3">
        <v>0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0.43307000000000001</v>
      </c>
    </row>
    <row r="220" spans="1:2" ht="15" customHeight="1">
      <c r="A220" s="87">
        <v>42497</v>
      </c>
      <c r="B220" s="3">
        <v>3.9370000000000002E-2</v>
      </c>
    </row>
    <row r="221" spans="1:2" ht="15" customHeight="1">
      <c r="A221" s="87">
        <v>42498</v>
      </c>
      <c r="B221" s="3">
        <v>0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0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>
        <v>0</v>
      </c>
    </row>
    <row r="254" spans="1:2" ht="15" customHeight="1">
      <c r="A254" s="87">
        <v>42531</v>
      </c>
      <c r="B254" s="3">
        <v>0</v>
      </c>
    </row>
    <row r="255" spans="1:2" ht="15" customHeight="1">
      <c r="A255" s="87">
        <v>42532</v>
      </c>
      <c r="B255" s="3">
        <v>0</v>
      </c>
    </row>
    <row r="256" spans="1:2" ht="15" customHeight="1">
      <c r="A256" s="87">
        <v>42533</v>
      </c>
      <c r="B256" s="3">
        <v>0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0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</v>
      </c>
    </row>
    <row r="274" spans="1:2" ht="15" customHeight="1">
      <c r="A274" s="87">
        <v>42551</v>
      </c>
      <c r="B274" s="3">
        <v>0</v>
      </c>
    </row>
    <row r="275" spans="1:2" ht="15" customHeight="1">
      <c r="A275" s="87">
        <v>42552</v>
      </c>
      <c r="B275" s="3">
        <v>0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>
        <v>0</v>
      </c>
    </row>
    <row r="292" spans="1:2" ht="15" customHeight="1">
      <c r="A292" s="87">
        <v>42569</v>
      </c>
      <c r="B292" s="3">
        <v>0</v>
      </c>
    </row>
    <row r="293" spans="1:2" ht="15" customHeight="1">
      <c r="A293" s="87">
        <v>42570</v>
      </c>
      <c r="B293" s="3">
        <v>0</v>
      </c>
    </row>
    <row r="294" spans="1:2" ht="15" customHeight="1">
      <c r="A294" s="87">
        <v>42571</v>
      </c>
      <c r="B294" s="3">
        <v>0</v>
      </c>
    </row>
    <row r="295" spans="1:2" ht="15" customHeight="1">
      <c r="A295" s="87">
        <v>42572</v>
      </c>
      <c r="B295" s="3">
        <v>0</v>
      </c>
    </row>
    <row r="296" spans="1:2" ht="15" customHeight="1">
      <c r="A296" s="87">
        <v>42573</v>
      </c>
      <c r="B296" s="3">
        <v>0</v>
      </c>
    </row>
    <row r="297" spans="1:2" ht="15" customHeight="1">
      <c r="A297" s="87">
        <v>42574</v>
      </c>
      <c r="B297" s="3">
        <v>0</v>
      </c>
    </row>
    <row r="298" spans="1:2" ht="15" customHeight="1">
      <c r="A298" s="87">
        <v>42575</v>
      </c>
      <c r="B298" s="3">
        <v>0</v>
      </c>
    </row>
    <row r="299" spans="1:2" ht="15" customHeight="1">
      <c r="A299" s="87">
        <v>42576</v>
      </c>
      <c r="B299" s="3">
        <v>0</v>
      </c>
    </row>
    <row r="300" spans="1:2" ht="15" customHeight="1">
      <c r="A300" s="87">
        <v>42577</v>
      </c>
      <c r="B300" s="3">
        <v>0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</v>
      </c>
    </row>
    <row r="303" spans="1:2" ht="15" customHeight="1">
      <c r="A303" s="87">
        <v>42580</v>
      </c>
      <c r="B303" s="3">
        <v>7.8740000000000004E-2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0.27559</v>
      </c>
    </row>
    <row r="306" spans="1:2" ht="15" customHeight="1">
      <c r="A306" s="87">
        <v>42583</v>
      </c>
      <c r="B306" s="3">
        <v>0</v>
      </c>
    </row>
    <row r="307" spans="1:2" ht="15" customHeight="1">
      <c r="A307" s="87">
        <v>42584</v>
      </c>
      <c r="B307" s="3">
        <v>0.82677</v>
      </c>
    </row>
    <row r="308" spans="1:2" ht="15" customHeight="1">
      <c r="A308" s="87">
        <v>42585</v>
      </c>
      <c r="B308" s="3">
        <v>7.8740000000000004E-2</v>
      </c>
    </row>
    <row r="309" spans="1:2" ht="15" customHeight="1">
      <c r="A309" s="87">
        <v>42586</v>
      </c>
      <c r="B309" s="3">
        <v>0.39369999999999999</v>
      </c>
    </row>
    <row r="310" spans="1:2" ht="15" customHeight="1">
      <c r="A310" s="87">
        <v>42587</v>
      </c>
      <c r="B310" s="3">
        <v>3.9370000000000002E-2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</v>
      </c>
    </row>
    <row r="315" spans="1:2" ht="15" customHeight="1">
      <c r="A315" s="87">
        <v>42592</v>
      </c>
      <c r="B315" s="3">
        <v>3.9370000000000002E-2</v>
      </c>
    </row>
    <row r="316" spans="1:2" ht="15" customHeight="1">
      <c r="A316" s="87">
        <v>42593</v>
      </c>
      <c r="B316" s="3">
        <v>0</v>
      </c>
    </row>
    <row r="317" spans="1:2" ht="15" customHeight="1">
      <c r="A317" s="87">
        <v>42594</v>
      </c>
      <c r="B317" s="3">
        <v>7.8740000000000004E-2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0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</v>
      </c>
    </row>
    <row r="324" spans="1:2" ht="15" customHeight="1">
      <c r="A324" s="87">
        <v>42601</v>
      </c>
      <c r="B324" s="3">
        <v>0</v>
      </c>
    </row>
    <row r="325" spans="1:2" ht="15" customHeight="1">
      <c r="A325" s="87">
        <v>42602</v>
      </c>
      <c r="B325" s="3">
        <v>3.9370000000000002E-2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0</v>
      </c>
    </row>
    <row r="328" spans="1:2" ht="15" customHeight="1">
      <c r="A328" s="87">
        <v>42605</v>
      </c>
      <c r="B328" s="3">
        <v>0.31496000000000002</v>
      </c>
    </row>
    <row r="329" spans="1:2" ht="15" customHeight="1">
      <c r="A329" s="87">
        <v>42606</v>
      </c>
      <c r="B329" s="3">
        <v>0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0</v>
      </c>
    </row>
    <row r="332" spans="1:2" ht="15" customHeight="1">
      <c r="A332" s="87">
        <v>42609</v>
      </c>
      <c r="B332" s="3">
        <v>7.8740000000000004E-2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0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>
        <v>0</v>
      </c>
    </row>
    <row r="341" spans="1:2" ht="15" customHeight="1">
      <c r="A341" s="87">
        <v>42618</v>
      </c>
      <c r="B341" s="3">
        <v>0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0.11811000000000001</v>
      </c>
    </row>
    <row r="359" spans="1:3" ht="15" customHeight="1">
      <c r="A359" s="87">
        <v>42636</v>
      </c>
      <c r="B359" s="3">
        <v>0</v>
      </c>
    </row>
    <row r="360" spans="1:3" ht="15" customHeight="1">
      <c r="A360" s="87">
        <v>42637</v>
      </c>
      <c r="B360" s="3">
        <v>0</v>
      </c>
    </row>
    <row r="361" spans="1:3" ht="15" customHeight="1">
      <c r="A361" s="87">
        <v>42638</v>
      </c>
      <c r="B361" s="3">
        <v>0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0.47244000000000003</v>
      </c>
    </row>
    <row r="365" spans="1:3" ht="15" customHeight="1">
      <c r="A365" s="87">
        <v>42642</v>
      </c>
      <c r="B365" s="3">
        <v>3.9370000000000002E-2</v>
      </c>
    </row>
    <row r="366" spans="1:3" ht="15" customHeight="1">
      <c r="A366" s="87">
        <v>42643</v>
      </c>
      <c r="B366" s="3">
        <v>0</v>
      </c>
    </row>
    <row r="367" spans="1:3">
      <c r="A367" s="97"/>
      <c r="B367" s="98">
        <f>SUM(B1:B366)</f>
        <v>8.9763599999999979</v>
      </c>
      <c r="C367" s="98">
        <f>SUM(B259:B366)</f>
        <v>2.8740099999999997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0</v>
      </c>
    </row>
    <row r="9" spans="1:2" ht="15" customHeight="1">
      <c r="A9" s="87">
        <v>41921</v>
      </c>
      <c r="B9" s="3">
        <v>0.39369999999999999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0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0</v>
      </c>
    </row>
    <row r="64" spans="1:2" ht="15" customHeight="1">
      <c r="A64" s="87">
        <v>41976</v>
      </c>
      <c r="B64" s="3">
        <v>3.9370000000000002E-2</v>
      </c>
    </row>
    <row r="65" spans="1:2" ht="15" customHeight="1">
      <c r="A65" s="87">
        <v>41977</v>
      </c>
      <c r="B65" s="3">
        <v>0.86614000000000002</v>
      </c>
    </row>
    <row r="66" spans="1:2" ht="15" customHeight="1">
      <c r="A66" s="87">
        <v>41978</v>
      </c>
      <c r="B66" s="3">
        <v>0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0.27559</v>
      </c>
    </row>
    <row r="75" spans="1:2" ht="15" customHeight="1">
      <c r="A75" s="87">
        <v>41987</v>
      </c>
      <c r="B75" s="3">
        <v>0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0.15748000000000001</v>
      </c>
    </row>
    <row r="79" spans="1:2" ht="15" customHeight="1">
      <c r="A79" s="87">
        <v>41991</v>
      </c>
      <c r="B79" s="3">
        <v>0.11811000000000001</v>
      </c>
    </row>
    <row r="80" spans="1:2" ht="15" customHeight="1">
      <c r="A80" s="87">
        <v>41992</v>
      </c>
      <c r="B80" s="3">
        <v>0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0</v>
      </c>
    </row>
    <row r="93" spans="1:2" ht="15" customHeight="1">
      <c r="A93" s="87">
        <v>42005</v>
      </c>
      <c r="B93" s="3">
        <v>0</v>
      </c>
    </row>
    <row r="94" spans="1:2" ht="15" customHeight="1">
      <c r="A94" s="87">
        <v>42006</v>
      </c>
      <c r="B94" s="3">
        <v>3.9370000000000002E-2</v>
      </c>
    </row>
    <row r="95" spans="1:2" ht="15" customHeight="1">
      <c r="A95" s="87">
        <v>42007</v>
      </c>
      <c r="B95" s="3">
        <v>0</v>
      </c>
    </row>
    <row r="96" spans="1:2" ht="15" customHeight="1">
      <c r="A96" s="87">
        <v>42008</v>
      </c>
      <c r="B96" s="3">
        <v>0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0</v>
      </c>
    </row>
    <row r="103" spans="1:2" ht="15" customHeight="1">
      <c r="A103" s="87">
        <v>42015</v>
      </c>
      <c r="B103" s="3">
        <v>3.9370000000000002E-2</v>
      </c>
    </row>
    <row r="104" spans="1:2" ht="15" customHeight="1">
      <c r="A104" s="87">
        <v>42016</v>
      </c>
      <c r="B104" s="3">
        <v>3.9370000000000002E-2</v>
      </c>
    </row>
    <row r="105" spans="1:2" ht="15" customHeight="1">
      <c r="A105" s="87">
        <v>42017</v>
      </c>
      <c r="B105" s="3">
        <v>0.11811000000000001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>
        <v>0</v>
      </c>
    </row>
    <row r="110" spans="1:2" ht="15" customHeight="1">
      <c r="A110" s="87">
        <v>42022</v>
      </c>
      <c r="B110" s="3">
        <v>0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3.9370000000000002E-2</v>
      </c>
    </row>
    <row r="119" spans="1:2" ht="15" customHeight="1">
      <c r="A119" s="87">
        <v>42031</v>
      </c>
      <c r="B119" s="3">
        <v>3.9370000000000002E-2</v>
      </c>
    </row>
    <row r="120" spans="1:2" ht="15" customHeight="1">
      <c r="A120" s="87">
        <v>42032</v>
      </c>
      <c r="B120" s="3">
        <v>0</v>
      </c>
    </row>
    <row r="121" spans="1:2" ht="15" customHeight="1">
      <c r="A121" s="87">
        <v>42033</v>
      </c>
      <c r="B121" s="3">
        <v>7.8740000000000004E-2</v>
      </c>
    </row>
    <row r="122" spans="1:2" ht="15" customHeight="1">
      <c r="A122" s="87">
        <v>42034</v>
      </c>
      <c r="B122" s="3">
        <v>0.78739999999999999</v>
      </c>
    </row>
    <row r="123" spans="1:2" ht="15" customHeight="1">
      <c r="A123" s="87">
        <v>42035</v>
      </c>
      <c r="B123" s="3">
        <v>7.8740000000000004E-2</v>
      </c>
    </row>
    <row r="124" spans="1:2" ht="15" customHeight="1">
      <c r="A124" s="87">
        <v>42036</v>
      </c>
      <c r="B124" s="3">
        <v>0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>
        <v>0</v>
      </c>
    </row>
    <row r="144" spans="1:2" ht="15" customHeight="1">
      <c r="A144" s="87">
        <v>42056</v>
      </c>
      <c r="B144" s="3">
        <v>0</v>
      </c>
    </row>
    <row r="145" spans="1:2" ht="15" customHeight="1">
      <c r="A145" s="87">
        <v>42057</v>
      </c>
      <c r="B145" s="3">
        <v>0</v>
      </c>
    </row>
    <row r="146" spans="1:2" ht="15" customHeight="1">
      <c r="A146" s="87">
        <v>42058</v>
      </c>
      <c r="B146" s="3">
        <v>0</v>
      </c>
    </row>
    <row r="147" spans="1:2" ht="15" customHeight="1">
      <c r="A147" s="87">
        <v>42059</v>
      </c>
      <c r="B147" s="3">
        <v>7.8740000000000004E-2</v>
      </c>
    </row>
    <row r="148" spans="1:2" ht="15" customHeight="1">
      <c r="A148" s="87">
        <v>42060</v>
      </c>
      <c r="B148" s="3">
        <v>0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3.9370000000000002E-2</v>
      </c>
    </row>
    <row r="152" spans="1:2" ht="15" customHeight="1">
      <c r="A152" s="87"/>
    </row>
    <row r="153" spans="1:2" ht="15" customHeight="1">
      <c r="A153" s="87">
        <v>42064</v>
      </c>
      <c r="B153" s="3">
        <v>0</v>
      </c>
    </row>
    <row r="154" spans="1:2" ht="15" customHeight="1">
      <c r="A154" s="87">
        <v>42065</v>
      </c>
      <c r="B154" s="3">
        <v>0.59055000000000002</v>
      </c>
    </row>
    <row r="155" spans="1:2" ht="15" customHeight="1">
      <c r="A155" s="87">
        <v>42066</v>
      </c>
      <c r="B155" s="3">
        <v>0</v>
      </c>
    </row>
    <row r="156" spans="1:2" ht="15" customHeight="1">
      <c r="A156" s="87">
        <v>42067</v>
      </c>
      <c r="B156" s="3">
        <v>0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0</v>
      </c>
    </row>
    <row r="171" spans="1:2" ht="15" customHeight="1">
      <c r="A171" s="87">
        <v>42082</v>
      </c>
      <c r="B171" s="3">
        <v>0.31496000000000002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3.9370000000000002E-2</v>
      </c>
    </row>
    <row r="208" spans="1:2" ht="15" customHeight="1">
      <c r="A208" s="87">
        <v>42119</v>
      </c>
      <c r="B208" s="3">
        <v>0</v>
      </c>
    </row>
    <row r="209" spans="1:2" ht="15" customHeight="1">
      <c r="A209" s="87">
        <v>42120</v>
      </c>
      <c r="B209" s="3">
        <v>0.23622000000000001</v>
      </c>
    </row>
    <row r="210" spans="1:2" ht="15" customHeight="1">
      <c r="A210" s="87">
        <v>42121</v>
      </c>
      <c r="B210" s="3">
        <v>0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0</v>
      </c>
    </row>
    <row r="217" spans="1:2" ht="15" customHeight="1">
      <c r="A217" s="87">
        <v>42128</v>
      </c>
      <c r="B217" s="3">
        <v>0.15748000000000001</v>
      </c>
    </row>
    <row r="218" spans="1:2" ht="15" customHeight="1">
      <c r="A218" s="87">
        <v>42129</v>
      </c>
      <c r="B218" s="3">
        <v>3.9370000000000002E-2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0</v>
      </c>
    </row>
    <row r="222" spans="1:2" ht="15" customHeight="1">
      <c r="A222" s="87">
        <v>42133</v>
      </c>
      <c r="B222" s="3">
        <v>0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0</v>
      </c>
    </row>
    <row r="228" spans="1:2" ht="15" customHeight="1">
      <c r="A228" s="87">
        <v>42139</v>
      </c>
      <c r="B228" s="3">
        <v>0.51180999999999999</v>
      </c>
    </row>
    <row r="229" spans="1:2" ht="15" customHeight="1">
      <c r="A229" s="87">
        <v>42140</v>
      </c>
      <c r="B229" s="3">
        <v>3.9370000000000002E-2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3.9370000000000002E-2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3.9370000000000002E-2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0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0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3.9370000000000002E-2</v>
      </c>
    </row>
    <row r="280" spans="1:2" ht="15" customHeight="1">
      <c r="A280" s="87">
        <v>42191</v>
      </c>
      <c r="B280" s="3">
        <v>0</v>
      </c>
    </row>
    <row r="281" spans="1:2" ht="15" customHeight="1">
      <c r="A281" s="87">
        <v>42192</v>
      </c>
      <c r="B281" s="3">
        <v>0</v>
      </c>
    </row>
    <row r="282" spans="1:2" ht="15" customHeight="1">
      <c r="A282" s="87">
        <v>42193</v>
      </c>
      <c r="B282" s="3">
        <v>0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0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3.9370000000000002E-2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0</v>
      </c>
    </row>
    <row r="293" spans="1:2" ht="15" customHeight="1">
      <c r="A293" s="87">
        <v>42204</v>
      </c>
      <c r="B293" s="3">
        <v>0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0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0</v>
      </c>
    </row>
    <row r="306" spans="1:2" ht="15" customHeight="1">
      <c r="A306" s="87">
        <v>42217</v>
      </c>
      <c r="B306" s="3">
        <v>0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0.43307000000000001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0</v>
      </c>
    </row>
    <row r="317" spans="1:2" ht="15" customHeight="1">
      <c r="A317" s="87">
        <v>42228</v>
      </c>
      <c r="B317" s="3">
        <v>0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0</v>
      </c>
    </row>
    <row r="329" spans="1:2" ht="15" customHeight="1">
      <c r="A329" s="87">
        <v>42240</v>
      </c>
      <c r="B329" s="3">
        <v>0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3.9370000000000002E-2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0.19685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0</v>
      </c>
    </row>
    <row r="343" spans="1:2" ht="15" customHeight="1">
      <c r="A343" s="87">
        <v>42254</v>
      </c>
      <c r="B343" s="3">
        <v>0</v>
      </c>
    </row>
    <row r="344" spans="1:2" ht="15" customHeight="1">
      <c r="A344" s="87">
        <v>42255</v>
      </c>
      <c r="B344" s="3">
        <v>0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</v>
      </c>
    </row>
    <row r="349" spans="1:2" ht="15" customHeight="1">
      <c r="A349" s="87">
        <v>42260</v>
      </c>
      <c r="B349" s="3">
        <v>0</v>
      </c>
    </row>
    <row r="350" spans="1:2" ht="15" customHeight="1">
      <c r="A350" s="87">
        <v>42261</v>
      </c>
      <c r="B350" s="3">
        <v>7.8740000000000004E-2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</v>
      </c>
    </row>
    <row r="359" spans="1:3" ht="15" customHeight="1">
      <c r="A359" s="87">
        <v>42270</v>
      </c>
      <c r="B359" s="3">
        <v>0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87">
        <v>42277</v>
      </c>
      <c r="B366" s="3">
        <v>0</v>
      </c>
    </row>
    <row r="367" spans="1:3">
      <c r="A367" s="97"/>
      <c r="B367" s="98">
        <f>SUM(B1:B366)</f>
        <v>6.0629799999999978</v>
      </c>
      <c r="C367" s="98">
        <f>SUM(B259:B366)</f>
        <v>0.82677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0.11811000000000001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7.8740000000000004E-2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1.02362</v>
      </c>
    </row>
    <row r="54" spans="1:2">
      <c r="A54" s="10">
        <v>41601</v>
      </c>
      <c r="B54" s="3">
        <v>0.47244000000000003</v>
      </c>
    </row>
    <row r="55" spans="1:2">
      <c r="A55" s="10">
        <v>41602</v>
      </c>
      <c r="B55" s="3">
        <v>0.15748000000000001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0.11811000000000001</v>
      </c>
    </row>
    <row r="81" spans="1:2">
      <c r="A81" s="10">
        <v>41628</v>
      </c>
      <c r="B81" s="3">
        <v>0.23622000000000001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1.10236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3.9370000000000002E-2</v>
      </c>
    </row>
    <row r="283" spans="1:2">
      <c r="A283" s="10">
        <v>41829</v>
      </c>
      <c r="B283" s="3">
        <v>7.8740000000000004E-2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0.11811000000000001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0.11811000000000001</v>
      </c>
    </row>
    <row r="301" spans="1:2">
      <c r="A301" s="10">
        <v>41847</v>
      </c>
      <c r="B301" s="3">
        <v>7.8740000000000004E-2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0.47244000000000003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0.39369999999999999</v>
      </c>
    </row>
    <row r="318" spans="1:2">
      <c r="A318" s="10">
        <v>41864</v>
      </c>
      <c r="B318" s="3">
        <v>3.9370000000000002E-2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3.30708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2.7165300000000001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0.23622000000000001</v>
      </c>
    </row>
    <row r="364" spans="1:3">
      <c r="A364" s="10">
        <v>41910</v>
      </c>
      <c r="B364" s="3">
        <v>0.15748000000000001</v>
      </c>
    </row>
    <row r="365" spans="1:3">
      <c r="A365" s="10">
        <v>41911</v>
      </c>
      <c r="B365" s="3">
        <v>0</v>
      </c>
    </row>
    <row r="366" spans="1:3">
      <c r="A366" s="102">
        <v>41912</v>
      </c>
      <c r="B366" s="3">
        <v>0</v>
      </c>
    </row>
    <row r="367" spans="1:3">
      <c r="A367" s="99"/>
      <c r="B367" s="98">
        <f>SUM(B1:B366)</f>
        <v>11.22045</v>
      </c>
      <c r="C367" s="98">
        <f>SUM(B259:B366)</f>
        <v>7.75589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87">
        <v>41183</v>
      </c>
      <c r="B1">
        <v>0</v>
      </c>
    </row>
    <row r="2" spans="1:2">
      <c r="A2" s="87">
        <v>41184</v>
      </c>
      <c r="B2">
        <v>0</v>
      </c>
    </row>
    <row r="3" spans="1:2">
      <c r="A3" s="87">
        <v>41185</v>
      </c>
      <c r="B3">
        <v>0</v>
      </c>
    </row>
    <row r="4" spans="1:2">
      <c r="A4" s="87">
        <v>41186</v>
      </c>
      <c r="B4">
        <v>0</v>
      </c>
    </row>
    <row r="5" spans="1:2">
      <c r="A5" s="87">
        <v>41187</v>
      </c>
      <c r="B5">
        <v>0</v>
      </c>
    </row>
    <row r="6" spans="1:2">
      <c r="A6" s="87">
        <v>41188</v>
      </c>
      <c r="B6">
        <v>0</v>
      </c>
    </row>
    <row r="7" spans="1:2">
      <c r="A7" s="87">
        <v>41189</v>
      </c>
      <c r="B7">
        <v>0</v>
      </c>
    </row>
    <row r="8" spans="1:2">
      <c r="A8" s="87">
        <v>41190</v>
      </c>
      <c r="B8">
        <v>0</v>
      </c>
    </row>
    <row r="9" spans="1:2">
      <c r="A9" s="87">
        <v>41191</v>
      </c>
      <c r="B9">
        <v>0</v>
      </c>
    </row>
    <row r="10" spans="1:2">
      <c r="A10" s="87">
        <v>41192</v>
      </c>
      <c r="B10">
        <v>0</v>
      </c>
    </row>
    <row r="11" spans="1:2">
      <c r="A11" s="87">
        <v>41193</v>
      </c>
      <c r="B11">
        <v>0</v>
      </c>
    </row>
    <row r="12" spans="1:2">
      <c r="A12" s="87">
        <v>41194</v>
      </c>
      <c r="B12">
        <v>3.9370000000000002E-2</v>
      </c>
    </row>
    <row r="13" spans="1:2">
      <c r="A13" s="87">
        <v>41195</v>
      </c>
      <c r="B13">
        <v>0</v>
      </c>
    </row>
    <row r="14" spans="1:2">
      <c r="A14" s="87">
        <v>41196</v>
      </c>
      <c r="B14">
        <v>0</v>
      </c>
    </row>
    <row r="15" spans="1:2">
      <c r="A15" s="87">
        <v>41197</v>
      </c>
      <c r="B15">
        <v>0</v>
      </c>
    </row>
    <row r="16" spans="1:2">
      <c r="A16" s="87">
        <v>41198</v>
      </c>
      <c r="B16">
        <v>0</v>
      </c>
    </row>
    <row r="17" spans="1:2">
      <c r="A17" s="87">
        <v>41199</v>
      </c>
      <c r="B17">
        <v>0</v>
      </c>
    </row>
    <row r="18" spans="1:2">
      <c r="A18" s="87">
        <v>41200</v>
      </c>
      <c r="B18">
        <v>0</v>
      </c>
    </row>
    <row r="19" spans="1:2">
      <c r="A19" s="87">
        <v>41201</v>
      </c>
      <c r="B19">
        <v>0</v>
      </c>
    </row>
    <row r="20" spans="1:2">
      <c r="A20" s="87">
        <v>41202</v>
      </c>
      <c r="B20">
        <v>0</v>
      </c>
    </row>
    <row r="21" spans="1:2">
      <c r="A21" s="87">
        <v>41203</v>
      </c>
      <c r="B21">
        <v>0</v>
      </c>
    </row>
    <row r="22" spans="1:2">
      <c r="A22" s="87">
        <v>41204</v>
      </c>
      <c r="B22">
        <v>0</v>
      </c>
    </row>
    <row r="23" spans="1:2">
      <c r="A23" s="87">
        <v>41205</v>
      </c>
      <c r="B23">
        <v>0</v>
      </c>
    </row>
    <row r="24" spans="1:2">
      <c r="A24" s="87">
        <v>41206</v>
      </c>
      <c r="B24">
        <v>0</v>
      </c>
    </row>
    <row r="25" spans="1:2">
      <c r="A25" s="87">
        <v>41207</v>
      </c>
      <c r="B25">
        <v>0</v>
      </c>
    </row>
    <row r="26" spans="1:2">
      <c r="A26" s="87">
        <v>41208</v>
      </c>
      <c r="B26">
        <v>0</v>
      </c>
    </row>
    <row r="27" spans="1:2">
      <c r="A27" s="87">
        <v>41209</v>
      </c>
      <c r="B27">
        <v>0</v>
      </c>
    </row>
    <row r="28" spans="1:2">
      <c r="A28" s="87">
        <v>41210</v>
      </c>
      <c r="B28">
        <v>0</v>
      </c>
    </row>
    <row r="29" spans="1:2">
      <c r="A29" s="87">
        <v>41211</v>
      </c>
      <c r="B29">
        <v>0</v>
      </c>
    </row>
    <row r="30" spans="1:2">
      <c r="A30" s="87">
        <v>41212</v>
      </c>
      <c r="B30">
        <v>0</v>
      </c>
    </row>
    <row r="31" spans="1:2">
      <c r="A31" s="87">
        <v>41213</v>
      </c>
      <c r="B31">
        <v>0</v>
      </c>
    </row>
    <row r="32" spans="1:2">
      <c r="A32" s="87">
        <v>41214</v>
      </c>
      <c r="B32">
        <v>0</v>
      </c>
    </row>
    <row r="33" spans="1:2">
      <c r="A33" s="87">
        <v>41215</v>
      </c>
      <c r="B33">
        <v>0</v>
      </c>
    </row>
    <row r="34" spans="1:2">
      <c r="A34" s="87">
        <v>41216</v>
      </c>
      <c r="B34">
        <v>0</v>
      </c>
    </row>
    <row r="35" spans="1:2">
      <c r="A35" s="87">
        <v>41217</v>
      </c>
      <c r="B35">
        <v>0</v>
      </c>
    </row>
    <row r="36" spans="1:2">
      <c r="A36" s="87">
        <v>41218</v>
      </c>
      <c r="B36">
        <v>0</v>
      </c>
    </row>
    <row r="37" spans="1:2">
      <c r="A37" s="87">
        <v>41219</v>
      </c>
      <c r="B37">
        <v>0</v>
      </c>
    </row>
    <row r="38" spans="1:2">
      <c r="A38" s="87">
        <v>41220</v>
      </c>
      <c r="B38">
        <v>0</v>
      </c>
    </row>
    <row r="39" spans="1:2">
      <c r="A39" s="87">
        <v>41221</v>
      </c>
      <c r="B39">
        <v>0</v>
      </c>
    </row>
    <row r="40" spans="1:2">
      <c r="A40" s="87">
        <v>41222</v>
      </c>
      <c r="B40">
        <v>0.11811000000000001</v>
      </c>
    </row>
    <row r="41" spans="1:2">
      <c r="A41" s="87">
        <v>41223</v>
      </c>
      <c r="B41">
        <v>0</v>
      </c>
    </row>
    <row r="42" spans="1:2">
      <c r="A42" s="87">
        <v>41224</v>
      </c>
      <c r="B42">
        <v>0</v>
      </c>
    </row>
    <row r="43" spans="1:2">
      <c r="A43" s="87">
        <v>41225</v>
      </c>
      <c r="B43">
        <v>0</v>
      </c>
    </row>
    <row r="44" spans="1:2">
      <c r="A44" s="87">
        <v>41226</v>
      </c>
      <c r="B44">
        <v>0</v>
      </c>
    </row>
    <row r="45" spans="1:2">
      <c r="A45" s="87">
        <v>41227</v>
      </c>
      <c r="B45">
        <v>0</v>
      </c>
    </row>
    <row r="46" spans="1:2">
      <c r="A46" s="87">
        <v>41228</v>
      </c>
      <c r="B46">
        <v>0</v>
      </c>
    </row>
    <row r="47" spans="1:2">
      <c r="A47" s="87">
        <v>41229</v>
      </c>
      <c r="B47">
        <v>0</v>
      </c>
    </row>
    <row r="48" spans="1:2">
      <c r="A48" s="87">
        <v>41230</v>
      </c>
      <c r="B48">
        <v>0</v>
      </c>
    </row>
    <row r="49" spans="1:2">
      <c r="A49" s="87">
        <v>41231</v>
      </c>
      <c r="B49">
        <v>0</v>
      </c>
    </row>
    <row r="50" spans="1:2">
      <c r="A50" s="87">
        <v>41232</v>
      </c>
      <c r="B50">
        <v>0</v>
      </c>
    </row>
    <row r="51" spans="1:2">
      <c r="A51" s="87">
        <v>41233</v>
      </c>
      <c r="B51">
        <v>0</v>
      </c>
    </row>
    <row r="52" spans="1:2">
      <c r="A52" s="87">
        <v>41234</v>
      </c>
      <c r="B52">
        <v>0</v>
      </c>
    </row>
    <row r="53" spans="1:2">
      <c r="A53" s="87">
        <v>41235</v>
      </c>
      <c r="B53">
        <v>0</v>
      </c>
    </row>
    <row r="54" spans="1:2">
      <c r="A54" s="87">
        <v>41236</v>
      </c>
      <c r="B54">
        <v>0</v>
      </c>
    </row>
    <row r="55" spans="1:2">
      <c r="A55" s="87">
        <v>41237</v>
      </c>
      <c r="B55">
        <v>0</v>
      </c>
    </row>
    <row r="56" spans="1:2">
      <c r="A56" s="87">
        <v>41238</v>
      </c>
      <c r="B56">
        <v>0</v>
      </c>
    </row>
    <row r="57" spans="1:2">
      <c r="A57" s="87">
        <v>41239</v>
      </c>
      <c r="B57">
        <v>0</v>
      </c>
    </row>
    <row r="58" spans="1:2">
      <c r="A58" s="87">
        <v>41240</v>
      </c>
      <c r="B58">
        <v>0</v>
      </c>
    </row>
    <row r="59" spans="1:2">
      <c r="A59" s="87">
        <v>41241</v>
      </c>
      <c r="B59">
        <v>0</v>
      </c>
    </row>
    <row r="60" spans="1:2">
      <c r="A60" s="87">
        <v>41242</v>
      </c>
      <c r="B60">
        <v>0</v>
      </c>
    </row>
    <row r="61" spans="1:2">
      <c r="A61" s="87">
        <v>41243</v>
      </c>
      <c r="B61">
        <v>0</v>
      </c>
    </row>
    <row r="62" spans="1:2">
      <c r="A62" s="87">
        <v>41244</v>
      </c>
      <c r="B62">
        <v>0</v>
      </c>
    </row>
    <row r="63" spans="1:2">
      <c r="A63" s="87">
        <v>41245</v>
      </c>
      <c r="B63">
        <v>0</v>
      </c>
    </row>
    <row r="64" spans="1:2">
      <c r="A64" s="87">
        <v>41246</v>
      </c>
      <c r="B64">
        <v>0</v>
      </c>
    </row>
    <row r="65" spans="1:2">
      <c r="A65" s="87">
        <v>41247</v>
      </c>
      <c r="B65">
        <v>0</v>
      </c>
    </row>
    <row r="66" spans="1:2">
      <c r="A66" s="87">
        <v>41248</v>
      </c>
      <c r="B66">
        <v>0</v>
      </c>
    </row>
    <row r="67" spans="1:2">
      <c r="A67" s="87">
        <v>41249</v>
      </c>
      <c r="B67">
        <v>0</v>
      </c>
    </row>
    <row r="68" spans="1:2">
      <c r="A68" s="87">
        <v>41250</v>
      </c>
      <c r="B68">
        <v>0</v>
      </c>
    </row>
    <row r="69" spans="1:2">
      <c r="A69" s="87">
        <v>41251</v>
      </c>
      <c r="B69">
        <v>0</v>
      </c>
    </row>
    <row r="70" spans="1:2">
      <c r="A70" s="87">
        <v>41252</v>
      </c>
      <c r="B70">
        <v>0</v>
      </c>
    </row>
    <row r="71" spans="1:2">
      <c r="A71" s="87">
        <v>41253</v>
      </c>
      <c r="B71">
        <v>0</v>
      </c>
    </row>
    <row r="72" spans="1:2">
      <c r="A72" s="87">
        <v>41254</v>
      </c>
      <c r="B72">
        <v>0</v>
      </c>
    </row>
    <row r="73" spans="1:2">
      <c r="A73" s="87">
        <v>41255</v>
      </c>
      <c r="B73">
        <v>0</v>
      </c>
    </row>
    <row r="74" spans="1:2">
      <c r="A74" s="87">
        <v>41256</v>
      </c>
      <c r="B74">
        <v>0.15748000000000001</v>
      </c>
    </row>
    <row r="75" spans="1:2">
      <c r="A75" s="87">
        <v>41257</v>
      </c>
      <c r="B75">
        <v>0.35432999999999998</v>
      </c>
    </row>
    <row r="76" spans="1:2">
      <c r="A76" s="87">
        <v>41258</v>
      </c>
      <c r="B76">
        <v>0.62992000000000004</v>
      </c>
    </row>
    <row r="77" spans="1:2">
      <c r="A77" s="87">
        <v>41259</v>
      </c>
      <c r="B77">
        <v>0</v>
      </c>
    </row>
    <row r="78" spans="1:2">
      <c r="A78" s="87">
        <v>41260</v>
      </c>
      <c r="B78">
        <v>0</v>
      </c>
    </row>
    <row r="79" spans="1:2">
      <c r="A79" s="87">
        <v>41261</v>
      </c>
      <c r="B79">
        <v>0.15748000000000001</v>
      </c>
    </row>
    <row r="80" spans="1:2">
      <c r="A80" s="87">
        <v>41262</v>
      </c>
      <c r="B80">
        <v>0</v>
      </c>
    </row>
    <row r="81" spans="1:2">
      <c r="A81" s="87">
        <v>41263</v>
      </c>
      <c r="B81">
        <v>0</v>
      </c>
    </row>
    <row r="82" spans="1:2">
      <c r="A82" s="87">
        <v>41264</v>
      </c>
      <c r="B82">
        <v>0</v>
      </c>
    </row>
    <row r="83" spans="1:2">
      <c r="A83" s="87">
        <v>41265</v>
      </c>
      <c r="B83">
        <v>0</v>
      </c>
    </row>
    <row r="84" spans="1:2">
      <c r="A84" s="87">
        <v>41266</v>
      </c>
      <c r="B84">
        <v>0</v>
      </c>
    </row>
    <row r="85" spans="1:2">
      <c r="A85" s="87">
        <v>41267</v>
      </c>
      <c r="B85">
        <v>0</v>
      </c>
    </row>
    <row r="86" spans="1:2">
      <c r="A86" s="87">
        <v>41268</v>
      </c>
      <c r="B86">
        <v>0</v>
      </c>
    </row>
    <row r="87" spans="1:2">
      <c r="A87" s="87">
        <v>41269</v>
      </c>
      <c r="B87">
        <v>0</v>
      </c>
    </row>
    <row r="88" spans="1:2">
      <c r="A88" s="87">
        <v>41270</v>
      </c>
      <c r="B88">
        <v>0</v>
      </c>
    </row>
    <row r="89" spans="1:2">
      <c r="A89" s="87">
        <v>41271</v>
      </c>
      <c r="B89">
        <v>0</v>
      </c>
    </row>
    <row r="90" spans="1:2">
      <c r="A90" s="87">
        <v>41272</v>
      </c>
      <c r="B90">
        <v>0</v>
      </c>
    </row>
    <row r="91" spans="1:2">
      <c r="A91" s="87">
        <v>41273</v>
      </c>
      <c r="B91">
        <v>0</v>
      </c>
    </row>
    <row r="92" spans="1:2">
      <c r="A92" s="87">
        <v>41274</v>
      </c>
      <c r="B92">
        <v>0</v>
      </c>
    </row>
    <row r="93" spans="1:2">
      <c r="A93" s="87">
        <v>41275</v>
      </c>
      <c r="B93">
        <v>0</v>
      </c>
    </row>
    <row r="94" spans="1:2">
      <c r="A94" s="87">
        <v>41276</v>
      </c>
      <c r="B94">
        <v>0</v>
      </c>
    </row>
    <row r="95" spans="1:2">
      <c r="A95" s="87">
        <v>41277</v>
      </c>
      <c r="B95">
        <v>0</v>
      </c>
    </row>
    <row r="96" spans="1:2">
      <c r="A96" s="87">
        <v>41278</v>
      </c>
      <c r="B96">
        <v>0</v>
      </c>
    </row>
    <row r="97" spans="1:2">
      <c r="A97" s="87">
        <v>41279</v>
      </c>
      <c r="B97">
        <v>0</v>
      </c>
    </row>
    <row r="98" spans="1:2">
      <c r="A98" s="87">
        <v>41280</v>
      </c>
      <c r="B98">
        <v>0</v>
      </c>
    </row>
    <row r="99" spans="1:2">
      <c r="A99" s="87">
        <v>41281</v>
      </c>
      <c r="B99">
        <v>0</v>
      </c>
    </row>
    <row r="100" spans="1:2">
      <c r="A100" s="87">
        <v>41282</v>
      </c>
      <c r="B100">
        <v>0</v>
      </c>
    </row>
    <row r="101" spans="1:2">
      <c r="A101" s="87">
        <v>41283</v>
      </c>
      <c r="B101">
        <v>0</v>
      </c>
    </row>
    <row r="102" spans="1:2">
      <c r="A102" s="87">
        <v>41284</v>
      </c>
      <c r="B102">
        <v>0</v>
      </c>
    </row>
    <row r="103" spans="1:2">
      <c r="A103" s="87">
        <v>41285</v>
      </c>
      <c r="B103">
        <v>0</v>
      </c>
    </row>
    <row r="104" spans="1:2">
      <c r="A104" s="87">
        <v>41286</v>
      </c>
      <c r="B104">
        <v>0</v>
      </c>
    </row>
    <row r="105" spans="1:2">
      <c r="A105" s="87">
        <v>41287</v>
      </c>
      <c r="B105">
        <v>0</v>
      </c>
    </row>
    <row r="106" spans="1:2">
      <c r="A106" s="87">
        <v>41288</v>
      </c>
      <c r="B106">
        <v>0</v>
      </c>
    </row>
    <row r="107" spans="1:2">
      <c r="A107" s="87">
        <v>41289</v>
      </c>
      <c r="B107">
        <v>0</v>
      </c>
    </row>
    <row r="108" spans="1:2">
      <c r="A108" s="87">
        <v>41290</v>
      </c>
      <c r="B108">
        <v>0</v>
      </c>
    </row>
    <row r="109" spans="1:2">
      <c r="A109" s="87">
        <v>41291</v>
      </c>
      <c r="B109">
        <v>0</v>
      </c>
    </row>
    <row r="110" spans="1:2">
      <c r="A110" s="87">
        <v>41292</v>
      </c>
      <c r="B110">
        <v>0</v>
      </c>
    </row>
    <row r="111" spans="1:2">
      <c r="A111" s="87">
        <v>41293</v>
      </c>
      <c r="B111">
        <v>0</v>
      </c>
    </row>
    <row r="112" spans="1:2">
      <c r="A112" s="87">
        <v>41294</v>
      </c>
      <c r="B112">
        <v>0</v>
      </c>
    </row>
    <row r="113" spans="1:2">
      <c r="A113" s="87">
        <v>41295</v>
      </c>
      <c r="B113">
        <v>0</v>
      </c>
    </row>
    <row r="114" spans="1:2">
      <c r="A114" s="87">
        <v>41296</v>
      </c>
      <c r="B114">
        <v>0</v>
      </c>
    </row>
    <row r="115" spans="1:2">
      <c r="A115" s="87">
        <v>41297</v>
      </c>
      <c r="B115">
        <v>0</v>
      </c>
    </row>
    <row r="116" spans="1:2">
      <c r="A116" s="87">
        <v>41298</v>
      </c>
      <c r="B116">
        <v>0</v>
      </c>
    </row>
    <row r="117" spans="1:2">
      <c r="A117" s="87">
        <v>41299</v>
      </c>
      <c r="B117">
        <v>0</v>
      </c>
    </row>
    <row r="118" spans="1:2">
      <c r="A118" s="87">
        <v>41300</v>
      </c>
      <c r="B118">
        <v>1.73228</v>
      </c>
    </row>
    <row r="119" spans="1:2">
      <c r="A119" s="87">
        <v>41301</v>
      </c>
      <c r="B119">
        <v>0.70865999999999996</v>
      </c>
    </row>
    <row r="120" spans="1:2">
      <c r="A120" s="87">
        <v>41302</v>
      </c>
      <c r="B120">
        <v>0.27559</v>
      </c>
    </row>
    <row r="121" spans="1:2">
      <c r="A121" s="87">
        <v>41303</v>
      </c>
      <c r="B121">
        <v>0</v>
      </c>
    </row>
    <row r="122" spans="1:2">
      <c r="A122" s="87">
        <v>41304</v>
      </c>
      <c r="B122">
        <v>0</v>
      </c>
    </row>
    <row r="123" spans="1:2">
      <c r="A123" s="87">
        <v>41305</v>
      </c>
      <c r="B123">
        <v>0</v>
      </c>
    </row>
    <row r="124" spans="1:2">
      <c r="A124" s="87">
        <v>41306</v>
      </c>
      <c r="B124">
        <v>0</v>
      </c>
    </row>
    <row r="125" spans="1:2">
      <c r="A125" s="87">
        <v>41307</v>
      </c>
      <c r="B125">
        <v>0</v>
      </c>
    </row>
    <row r="126" spans="1:2">
      <c r="A126" s="87">
        <v>41308</v>
      </c>
      <c r="B126">
        <v>0</v>
      </c>
    </row>
    <row r="127" spans="1:2">
      <c r="A127" s="87">
        <v>41309</v>
      </c>
      <c r="B127">
        <v>0</v>
      </c>
    </row>
    <row r="128" spans="1:2">
      <c r="A128" s="87">
        <v>41310</v>
      </c>
      <c r="B128">
        <v>0</v>
      </c>
    </row>
    <row r="129" spans="1:2">
      <c r="A129" s="87">
        <v>41311</v>
      </c>
      <c r="B129">
        <v>0</v>
      </c>
    </row>
    <row r="130" spans="1:2">
      <c r="A130" s="87">
        <v>41312</v>
      </c>
      <c r="B130">
        <v>0</v>
      </c>
    </row>
    <row r="131" spans="1:2">
      <c r="A131" s="87">
        <v>41313</v>
      </c>
      <c r="B131">
        <v>0</v>
      </c>
    </row>
    <row r="132" spans="1:2">
      <c r="A132" s="87">
        <v>41314</v>
      </c>
      <c r="B132">
        <v>0</v>
      </c>
    </row>
    <row r="133" spans="1:2">
      <c r="A133" s="87">
        <v>41315</v>
      </c>
      <c r="B133">
        <v>0</v>
      </c>
    </row>
    <row r="134" spans="1:2">
      <c r="A134" s="87">
        <v>41316</v>
      </c>
      <c r="B134">
        <v>0</v>
      </c>
    </row>
    <row r="135" spans="1:2">
      <c r="A135" s="87">
        <v>41317</v>
      </c>
      <c r="B135">
        <v>0</v>
      </c>
    </row>
    <row r="136" spans="1:2">
      <c r="A136" s="87">
        <v>41318</v>
      </c>
      <c r="B136">
        <v>0</v>
      </c>
    </row>
    <row r="137" spans="1:2">
      <c r="A137" s="87">
        <v>41319</v>
      </c>
      <c r="B137">
        <v>0</v>
      </c>
    </row>
    <row r="138" spans="1:2">
      <c r="A138" s="87">
        <v>41320</v>
      </c>
      <c r="B138">
        <v>0</v>
      </c>
    </row>
    <row r="139" spans="1:2">
      <c r="A139" s="87">
        <v>41321</v>
      </c>
      <c r="B139">
        <v>0</v>
      </c>
    </row>
    <row r="140" spans="1:2">
      <c r="A140" s="87">
        <v>41322</v>
      </c>
      <c r="B140">
        <v>0</v>
      </c>
    </row>
    <row r="141" spans="1:2">
      <c r="A141" s="87">
        <v>41323</v>
      </c>
      <c r="B141">
        <v>0</v>
      </c>
    </row>
    <row r="142" spans="1:2">
      <c r="A142" s="87">
        <v>41324</v>
      </c>
      <c r="B142">
        <v>0</v>
      </c>
    </row>
    <row r="143" spans="1:2">
      <c r="A143" s="87">
        <v>41325</v>
      </c>
      <c r="B143">
        <v>0.31496000000000002</v>
      </c>
    </row>
    <row r="144" spans="1:2">
      <c r="A144" s="87">
        <v>41326</v>
      </c>
      <c r="B144">
        <v>0</v>
      </c>
    </row>
    <row r="145" spans="1:2">
      <c r="A145" s="87">
        <v>41327</v>
      </c>
      <c r="B145">
        <v>0</v>
      </c>
    </row>
    <row r="146" spans="1:2">
      <c r="A146" s="87">
        <v>41328</v>
      </c>
      <c r="B146">
        <v>0</v>
      </c>
    </row>
    <row r="147" spans="1:2">
      <c r="A147" s="87">
        <v>41329</v>
      </c>
      <c r="B147">
        <v>0</v>
      </c>
    </row>
    <row r="148" spans="1:2">
      <c r="A148" s="87">
        <v>41330</v>
      </c>
      <c r="B148">
        <v>0</v>
      </c>
    </row>
    <row r="149" spans="1:2">
      <c r="A149" s="87">
        <v>41331</v>
      </c>
      <c r="B149">
        <v>0</v>
      </c>
    </row>
    <row r="150" spans="1:2">
      <c r="A150" s="87">
        <v>41332</v>
      </c>
      <c r="B150">
        <v>0</v>
      </c>
    </row>
    <row r="151" spans="1:2">
      <c r="A151" s="87">
        <v>41333</v>
      </c>
      <c r="B151">
        <v>0</v>
      </c>
    </row>
    <row r="152" spans="1:2">
      <c r="A152" s="87"/>
    </row>
    <row r="153" spans="1:2">
      <c r="A153" s="87">
        <v>41334</v>
      </c>
      <c r="B153">
        <v>0</v>
      </c>
    </row>
    <row r="154" spans="1:2">
      <c r="A154" s="87">
        <v>41335</v>
      </c>
      <c r="B154">
        <v>0</v>
      </c>
    </row>
    <row r="155" spans="1:2">
      <c r="A155" s="87">
        <v>41336</v>
      </c>
      <c r="B155">
        <v>0</v>
      </c>
    </row>
    <row r="156" spans="1:2">
      <c r="A156" s="87">
        <v>41337</v>
      </c>
      <c r="B156">
        <v>0</v>
      </c>
    </row>
    <row r="157" spans="1:2">
      <c r="A157" s="87">
        <v>41338</v>
      </c>
      <c r="B157">
        <v>0</v>
      </c>
    </row>
    <row r="158" spans="1:2">
      <c r="A158" s="87">
        <v>41339</v>
      </c>
      <c r="B158">
        <v>0</v>
      </c>
    </row>
    <row r="159" spans="1:2">
      <c r="A159" s="87">
        <v>41340</v>
      </c>
      <c r="B159">
        <v>0</v>
      </c>
    </row>
    <row r="160" spans="1:2">
      <c r="A160" s="87">
        <v>41341</v>
      </c>
      <c r="B160">
        <v>0.74802999999999997</v>
      </c>
    </row>
    <row r="161" spans="1:2">
      <c r="A161" s="87">
        <v>41342</v>
      </c>
      <c r="B161">
        <v>7.8740000000000004E-2</v>
      </c>
    </row>
    <row r="162" spans="1:2">
      <c r="A162" s="87">
        <v>41343</v>
      </c>
      <c r="B162">
        <v>0</v>
      </c>
    </row>
    <row r="163" spans="1:2">
      <c r="A163" s="87">
        <v>41344</v>
      </c>
      <c r="B163">
        <v>0</v>
      </c>
    </row>
    <row r="164" spans="1:2">
      <c r="A164" s="87">
        <v>41345</v>
      </c>
      <c r="B164">
        <v>0</v>
      </c>
    </row>
    <row r="165" spans="1:2">
      <c r="A165" s="87">
        <v>41346</v>
      </c>
      <c r="B165">
        <v>0</v>
      </c>
    </row>
    <row r="166" spans="1:2">
      <c r="A166" s="87">
        <v>41347</v>
      </c>
      <c r="B166">
        <v>0</v>
      </c>
    </row>
    <row r="167" spans="1:2">
      <c r="A167" s="87">
        <v>41348</v>
      </c>
      <c r="B167">
        <v>0</v>
      </c>
    </row>
    <row r="168" spans="1:2">
      <c r="A168" s="87">
        <v>41349</v>
      </c>
      <c r="B168">
        <v>0</v>
      </c>
    </row>
    <row r="169" spans="1:2">
      <c r="A169" s="87">
        <v>41350</v>
      </c>
      <c r="B169">
        <v>0</v>
      </c>
    </row>
    <row r="170" spans="1:2">
      <c r="A170" s="87">
        <v>41351</v>
      </c>
      <c r="B170">
        <v>0</v>
      </c>
    </row>
    <row r="171" spans="1:2">
      <c r="A171" s="87">
        <v>41352</v>
      </c>
      <c r="B171">
        <v>0</v>
      </c>
    </row>
    <row r="172" spans="1:2">
      <c r="A172" s="87">
        <v>41353</v>
      </c>
      <c r="B172">
        <v>0</v>
      </c>
    </row>
    <row r="173" spans="1:2">
      <c r="A173" s="87">
        <v>41354</v>
      </c>
      <c r="B173">
        <v>0</v>
      </c>
    </row>
    <row r="174" spans="1:2">
      <c r="A174" s="87">
        <v>41355</v>
      </c>
      <c r="B174">
        <v>0</v>
      </c>
    </row>
    <row r="175" spans="1:2">
      <c r="A175" s="87">
        <v>41356</v>
      </c>
      <c r="B175">
        <v>0</v>
      </c>
    </row>
    <row r="176" spans="1:2">
      <c r="A176" s="87">
        <v>41357</v>
      </c>
      <c r="B176">
        <v>0</v>
      </c>
    </row>
    <row r="177" spans="1:2">
      <c r="A177" s="87">
        <v>41358</v>
      </c>
      <c r="B177">
        <v>0</v>
      </c>
    </row>
    <row r="178" spans="1:2">
      <c r="A178" s="87">
        <v>41359</v>
      </c>
      <c r="B178">
        <v>0</v>
      </c>
    </row>
    <row r="179" spans="1:2">
      <c r="A179" s="87">
        <v>41360</v>
      </c>
      <c r="B179">
        <v>0</v>
      </c>
    </row>
    <row r="180" spans="1:2">
      <c r="A180" s="87">
        <v>41361</v>
      </c>
      <c r="B180">
        <v>0</v>
      </c>
    </row>
    <row r="181" spans="1:2">
      <c r="A181" s="87">
        <v>41362</v>
      </c>
      <c r="B181">
        <v>0</v>
      </c>
    </row>
    <row r="182" spans="1:2">
      <c r="A182" s="87">
        <v>41363</v>
      </c>
      <c r="B182">
        <v>0</v>
      </c>
    </row>
    <row r="183" spans="1:2">
      <c r="A183" s="87">
        <v>41364</v>
      </c>
      <c r="B183">
        <v>0</v>
      </c>
    </row>
    <row r="184" spans="1:2">
      <c r="A184" s="87">
        <v>41365</v>
      </c>
      <c r="B184">
        <v>0</v>
      </c>
    </row>
    <row r="185" spans="1:2">
      <c r="A185" s="87">
        <v>41366</v>
      </c>
      <c r="B185">
        <v>0</v>
      </c>
    </row>
    <row r="186" spans="1:2">
      <c r="A186" s="87">
        <v>41367</v>
      </c>
      <c r="B186">
        <v>0</v>
      </c>
    </row>
    <row r="187" spans="1:2">
      <c r="A187" s="87">
        <v>41368</v>
      </c>
      <c r="B187">
        <v>0</v>
      </c>
    </row>
    <row r="188" spans="1:2">
      <c r="A188" s="87">
        <v>41369</v>
      </c>
      <c r="B188">
        <v>0</v>
      </c>
    </row>
    <row r="189" spans="1:2">
      <c r="A189" s="87">
        <v>41370</v>
      </c>
      <c r="B189">
        <v>0</v>
      </c>
    </row>
    <row r="190" spans="1:2">
      <c r="A190" s="87">
        <v>41371</v>
      </c>
      <c r="B190">
        <v>0</v>
      </c>
    </row>
    <row r="191" spans="1:2">
      <c r="A191" s="87">
        <v>41372</v>
      </c>
      <c r="B191">
        <v>0.15748000000000001</v>
      </c>
    </row>
    <row r="192" spans="1:2">
      <c r="A192" s="87">
        <v>41373</v>
      </c>
      <c r="B192">
        <v>0</v>
      </c>
    </row>
    <row r="193" spans="1:2">
      <c r="A193" s="87">
        <v>41374</v>
      </c>
      <c r="B193">
        <v>0</v>
      </c>
    </row>
    <row r="194" spans="1:2">
      <c r="A194" s="87">
        <v>41375</v>
      </c>
      <c r="B194">
        <v>0</v>
      </c>
    </row>
    <row r="195" spans="1:2">
      <c r="A195" s="87">
        <v>41376</v>
      </c>
      <c r="B195">
        <v>0</v>
      </c>
    </row>
    <row r="196" spans="1:2">
      <c r="A196" s="87">
        <v>41377</v>
      </c>
      <c r="B196">
        <v>0</v>
      </c>
    </row>
    <row r="197" spans="1:2">
      <c r="A197" s="87">
        <v>41378</v>
      </c>
      <c r="B197">
        <v>0</v>
      </c>
    </row>
    <row r="198" spans="1:2">
      <c r="A198" s="87">
        <v>41379</v>
      </c>
      <c r="B198">
        <v>0</v>
      </c>
    </row>
    <row r="199" spans="1:2">
      <c r="A199" s="87">
        <v>41380</v>
      </c>
      <c r="B199">
        <v>0</v>
      </c>
    </row>
    <row r="200" spans="1:2">
      <c r="A200" s="87">
        <v>41381</v>
      </c>
      <c r="B200">
        <v>0</v>
      </c>
    </row>
    <row r="201" spans="1:2">
      <c r="A201" s="87">
        <v>41382</v>
      </c>
      <c r="B201">
        <v>0</v>
      </c>
    </row>
    <row r="202" spans="1:2">
      <c r="A202" s="87">
        <v>41383</v>
      </c>
      <c r="B202">
        <v>0</v>
      </c>
    </row>
    <row r="203" spans="1:2">
      <c r="A203" s="87">
        <v>41384</v>
      </c>
      <c r="B203">
        <v>0</v>
      </c>
    </row>
    <row r="204" spans="1:2">
      <c r="A204" s="87">
        <v>41385</v>
      </c>
      <c r="B204">
        <v>0</v>
      </c>
    </row>
    <row r="205" spans="1:2">
      <c r="A205" s="87">
        <v>41386</v>
      </c>
      <c r="B205">
        <v>0</v>
      </c>
    </row>
    <row r="206" spans="1:2">
      <c r="A206" s="87">
        <v>41387</v>
      </c>
      <c r="B206">
        <v>0</v>
      </c>
    </row>
    <row r="207" spans="1:2">
      <c r="A207" s="87">
        <v>41388</v>
      </c>
      <c r="B207">
        <v>0</v>
      </c>
    </row>
    <row r="208" spans="1:2">
      <c r="A208" s="87">
        <v>41389</v>
      </c>
      <c r="B208">
        <v>0</v>
      </c>
    </row>
    <row r="209" spans="1:2">
      <c r="A209" s="87">
        <v>41390</v>
      </c>
      <c r="B209">
        <v>0</v>
      </c>
    </row>
    <row r="210" spans="1:2">
      <c r="A210" s="87">
        <v>41391</v>
      </c>
      <c r="B210">
        <v>0</v>
      </c>
    </row>
    <row r="211" spans="1:2">
      <c r="A211" s="87">
        <v>41392</v>
      </c>
      <c r="B211">
        <v>0</v>
      </c>
    </row>
    <row r="212" spans="1:2">
      <c r="A212" s="87">
        <v>41393</v>
      </c>
      <c r="B212">
        <v>0</v>
      </c>
    </row>
    <row r="213" spans="1:2">
      <c r="A213" s="87">
        <v>41394</v>
      </c>
      <c r="B213">
        <v>0</v>
      </c>
    </row>
    <row r="214" spans="1:2">
      <c r="A214" s="87">
        <v>41395</v>
      </c>
      <c r="B214">
        <v>0</v>
      </c>
    </row>
    <row r="215" spans="1:2">
      <c r="A215" s="87">
        <v>41396</v>
      </c>
      <c r="B215">
        <v>0</v>
      </c>
    </row>
    <row r="216" spans="1:2">
      <c r="A216" s="87">
        <v>41397</v>
      </c>
      <c r="B216">
        <v>0</v>
      </c>
    </row>
    <row r="217" spans="1:2">
      <c r="A217" s="87">
        <v>41398</v>
      </c>
      <c r="B217">
        <v>0</v>
      </c>
    </row>
    <row r="218" spans="1:2">
      <c r="A218" s="87">
        <v>41399</v>
      </c>
      <c r="B218">
        <v>0</v>
      </c>
    </row>
    <row r="219" spans="1:2">
      <c r="A219" s="87">
        <v>41400</v>
      </c>
      <c r="B219">
        <v>0</v>
      </c>
    </row>
    <row r="220" spans="1:2">
      <c r="A220" s="87">
        <v>41401</v>
      </c>
      <c r="B220">
        <v>0</v>
      </c>
    </row>
    <row r="221" spans="1:2">
      <c r="A221" s="87">
        <v>41402</v>
      </c>
      <c r="B221">
        <v>0</v>
      </c>
    </row>
    <row r="222" spans="1:2">
      <c r="A222" s="87">
        <v>41403</v>
      </c>
      <c r="B222">
        <v>0</v>
      </c>
    </row>
    <row r="223" spans="1:2">
      <c r="A223" s="87">
        <v>41404</v>
      </c>
      <c r="B223">
        <v>0</v>
      </c>
    </row>
    <row r="224" spans="1:2">
      <c r="A224" s="87">
        <v>41405</v>
      </c>
      <c r="B224">
        <v>0</v>
      </c>
    </row>
    <row r="225" spans="1:2">
      <c r="A225" s="87">
        <v>41406</v>
      </c>
      <c r="B225">
        <v>0</v>
      </c>
    </row>
    <row r="226" spans="1:2">
      <c r="A226" s="87">
        <v>41407</v>
      </c>
      <c r="B226">
        <v>0</v>
      </c>
    </row>
    <row r="227" spans="1:2">
      <c r="A227" s="87">
        <v>41408</v>
      </c>
      <c r="B227">
        <v>0</v>
      </c>
    </row>
    <row r="228" spans="1:2">
      <c r="A228" s="87">
        <v>41409</v>
      </c>
      <c r="B228">
        <v>0</v>
      </c>
    </row>
    <row r="229" spans="1:2">
      <c r="A229" s="87">
        <v>41410</v>
      </c>
      <c r="B229">
        <v>0</v>
      </c>
    </row>
    <row r="230" spans="1:2">
      <c r="A230" s="87">
        <v>41411</v>
      </c>
      <c r="B230">
        <v>0</v>
      </c>
    </row>
    <row r="231" spans="1:2">
      <c r="A231" s="87">
        <v>41412</v>
      </c>
      <c r="B231">
        <v>0</v>
      </c>
    </row>
    <row r="232" spans="1:2">
      <c r="A232" s="87">
        <v>41413</v>
      </c>
      <c r="B232">
        <v>0</v>
      </c>
    </row>
    <row r="233" spans="1:2">
      <c r="A233" s="87">
        <v>41414</v>
      </c>
      <c r="B233">
        <v>0</v>
      </c>
    </row>
    <row r="234" spans="1:2">
      <c r="A234" s="87">
        <v>41415</v>
      </c>
      <c r="B234">
        <v>0</v>
      </c>
    </row>
    <row r="235" spans="1:2">
      <c r="A235" s="87">
        <v>41416</v>
      </c>
      <c r="B235">
        <v>0</v>
      </c>
    </row>
    <row r="236" spans="1:2">
      <c r="A236" s="87">
        <v>41417</v>
      </c>
      <c r="B236">
        <v>0</v>
      </c>
    </row>
    <row r="237" spans="1:2">
      <c r="A237" s="87">
        <v>41418</v>
      </c>
      <c r="B237">
        <v>0</v>
      </c>
    </row>
    <row r="238" spans="1:2">
      <c r="A238" s="87">
        <v>41419</v>
      </c>
      <c r="B238">
        <v>0</v>
      </c>
    </row>
    <row r="239" spans="1:2">
      <c r="A239" s="87">
        <v>41420</v>
      </c>
      <c r="B239">
        <v>0</v>
      </c>
    </row>
    <row r="240" spans="1:2">
      <c r="A240" s="87">
        <v>41421</v>
      </c>
      <c r="B240">
        <v>0</v>
      </c>
    </row>
    <row r="241" spans="1:2">
      <c r="A241" s="87">
        <v>41422</v>
      </c>
      <c r="B241">
        <v>0</v>
      </c>
    </row>
    <row r="242" spans="1:2">
      <c r="A242" s="87">
        <v>41423</v>
      </c>
      <c r="B242">
        <v>0</v>
      </c>
    </row>
    <row r="243" spans="1:2">
      <c r="A243" s="87">
        <v>41424</v>
      </c>
      <c r="B243">
        <v>0</v>
      </c>
    </row>
    <row r="244" spans="1:2">
      <c r="A244" s="87">
        <v>41425</v>
      </c>
      <c r="B244">
        <v>0</v>
      </c>
    </row>
    <row r="245" spans="1:2">
      <c r="A245" s="87">
        <v>41426</v>
      </c>
      <c r="B245">
        <v>0</v>
      </c>
    </row>
    <row r="246" spans="1:2">
      <c r="A246" s="87">
        <v>41427</v>
      </c>
      <c r="B246">
        <v>0</v>
      </c>
    </row>
    <row r="247" spans="1:2">
      <c r="A247" s="87">
        <v>41428</v>
      </c>
      <c r="B247">
        <v>0</v>
      </c>
    </row>
    <row r="248" spans="1:2">
      <c r="A248" s="87">
        <v>41429</v>
      </c>
      <c r="B248">
        <v>0</v>
      </c>
    </row>
    <row r="249" spans="1:2">
      <c r="A249" s="87">
        <v>41430</v>
      </c>
      <c r="B249">
        <v>0</v>
      </c>
    </row>
    <row r="250" spans="1:2">
      <c r="A250" s="87">
        <v>41431</v>
      </c>
      <c r="B250">
        <v>0</v>
      </c>
    </row>
    <row r="251" spans="1:2">
      <c r="A251" s="87">
        <v>41432</v>
      </c>
      <c r="B251">
        <v>0</v>
      </c>
    </row>
    <row r="252" spans="1:2">
      <c r="A252" s="87">
        <v>41433</v>
      </c>
      <c r="B252">
        <v>0</v>
      </c>
    </row>
    <row r="253" spans="1:2">
      <c r="A253" s="87">
        <v>41434</v>
      </c>
      <c r="B253">
        <v>0</v>
      </c>
    </row>
    <row r="254" spans="1:2">
      <c r="A254" s="87">
        <v>41435</v>
      </c>
      <c r="B254">
        <v>0</v>
      </c>
    </row>
    <row r="255" spans="1:2">
      <c r="A255" s="87">
        <v>41436</v>
      </c>
      <c r="B255">
        <v>0</v>
      </c>
    </row>
    <row r="256" spans="1:2">
      <c r="A256" s="87">
        <v>41437</v>
      </c>
      <c r="B256">
        <v>0</v>
      </c>
    </row>
    <row r="257" spans="1:2">
      <c r="A257" s="87">
        <v>41438</v>
      </c>
      <c r="B257">
        <v>0</v>
      </c>
    </row>
    <row r="258" spans="1:2">
      <c r="A258" s="87">
        <v>41439</v>
      </c>
      <c r="B258">
        <v>0</v>
      </c>
    </row>
    <row r="259" spans="1:2">
      <c r="A259" s="87">
        <v>41440</v>
      </c>
      <c r="B259">
        <v>0</v>
      </c>
    </row>
    <row r="260" spans="1:2">
      <c r="A260" s="87">
        <v>41441</v>
      </c>
      <c r="B260">
        <v>0</v>
      </c>
    </row>
    <row r="261" spans="1:2">
      <c r="A261" s="87">
        <v>41442</v>
      </c>
      <c r="B261">
        <v>0</v>
      </c>
    </row>
    <row r="262" spans="1:2">
      <c r="A262" s="87">
        <v>41443</v>
      </c>
      <c r="B262">
        <v>0</v>
      </c>
    </row>
    <row r="263" spans="1:2">
      <c r="A263" s="87">
        <v>41444</v>
      </c>
      <c r="B263">
        <v>0</v>
      </c>
    </row>
    <row r="264" spans="1:2">
      <c r="A264" s="87">
        <v>41445</v>
      </c>
      <c r="B264">
        <v>0</v>
      </c>
    </row>
    <row r="265" spans="1:2">
      <c r="A265" s="87">
        <v>41446</v>
      </c>
      <c r="B265">
        <v>0</v>
      </c>
    </row>
    <row r="266" spans="1:2">
      <c r="A266" s="87">
        <v>41447</v>
      </c>
      <c r="B266">
        <v>0</v>
      </c>
    </row>
    <row r="267" spans="1:2">
      <c r="A267" s="87">
        <v>41448</v>
      </c>
      <c r="B267">
        <v>0</v>
      </c>
    </row>
    <row r="268" spans="1:2">
      <c r="A268" s="87">
        <v>41449</v>
      </c>
      <c r="B268">
        <v>0</v>
      </c>
    </row>
    <row r="269" spans="1:2">
      <c r="A269" s="87">
        <v>41450</v>
      </c>
      <c r="B269">
        <v>0</v>
      </c>
    </row>
    <row r="270" spans="1:2">
      <c r="A270" s="87">
        <v>41451</v>
      </c>
      <c r="B270">
        <v>0</v>
      </c>
    </row>
    <row r="271" spans="1:2">
      <c r="A271" s="87">
        <v>41452</v>
      </c>
      <c r="B271">
        <v>0</v>
      </c>
    </row>
    <row r="272" spans="1:2">
      <c r="A272" s="87">
        <v>41453</v>
      </c>
      <c r="B272">
        <v>0</v>
      </c>
    </row>
    <row r="273" spans="1:2">
      <c r="A273" s="87">
        <v>41454</v>
      </c>
      <c r="B273">
        <v>0</v>
      </c>
    </row>
    <row r="274" spans="1:2">
      <c r="A274" s="87">
        <v>41455</v>
      </c>
      <c r="B274">
        <v>0</v>
      </c>
    </row>
    <row r="275" spans="1:2">
      <c r="A275" s="87">
        <v>41456</v>
      </c>
      <c r="B275">
        <v>0</v>
      </c>
    </row>
    <row r="276" spans="1:2">
      <c r="A276" s="87">
        <v>41457</v>
      </c>
      <c r="B276">
        <v>0</v>
      </c>
    </row>
    <row r="277" spans="1:2">
      <c r="A277" s="87">
        <v>41458</v>
      </c>
      <c r="B277">
        <v>0</v>
      </c>
    </row>
    <row r="278" spans="1:2">
      <c r="A278" s="87">
        <v>41459</v>
      </c>
      <c r="B278">
        <v>0</v>
      </c>
    </row>
    <row r="279" spans="1:2">
      <c r="A279" s="87">
        <v>41460</v>
      </c>
      <c r="B279">
        <v>0</v>
      </c>
    </row>
    <row r="280" spans="1:2">
      <c r="A280" s="87">
        <v>41461</v>
      </c>
      <c r="B280">
        <v>0</v>
      </c>
    </row>
    <row r="281" spans="1:2">
      <c r="A281" s="87">
        <v>41462</v>
      </c>
      <c r="B281">
        <v>0</v>
      </c>
    </row>
    <row r="282" spans="1:2">
      <c r="A282" s="87">
        <v>41463</v>
      </c>
      <c r="B282">
        <v>0</v>
      </c>
    </row>
    <row r="283" spans="1:2">
      <c r="A283" s="87">
        <v>41464</v>
      </c>
      <c r="B283">
        <v>0</v>
      </c>
    </row>
    <row r="284" spans="1:2">
      <c r="A284" s="87">
        <v>41465</v>
      </c>
      <c r="B284">
        <v>0</v>
      </c>
    </row>
    <row r="285" spans="1:2">
      <c r="A285" s="87">
        <v>41466</v>
      </c>
      <c r="B285">
        <v>0</v>
      </c>
    </row>
    <row r="286" spans="1:2">
      <c r="A286" s="87">
        <v>41467</v>
      </c>
      <c r="B286">
        <v>0</v>
      </c>
    </row>
    <row r="287" spans="1:2">
      <c r="A287" s="87">
        <v>41468</v>
      </c>
      <c r="B287">
        <v>0</v>
      </c>
    </row>
    <row r="288" spans="1:2">
      <c r="A288" s="87">
        <v>41469</v>
      </c>
      <c r="B288">
        <v>0</v>
      </c>
    </row>
    <row r="289" spans="1:2">
      <c r="A289" s="87">
        <v>41470</v>
      </c>
      <c r="B289">
        <v>0</v>
      </c>
    </row>
    <row r="290" spans="1:2">
      <c r="A290" s="87">
        <v>41471</v>
      </c>
      <c r="B290">
        <v>0.11811000000000001</v>
      </c>
    </row>
    <row r="291" spans="1:2">
      <c r="A291" s="87">
        <v>41472</v>
      </c>
      <c r="B291">
        <v>0</v>
      </c>
    </row>
    <row r="292" spans="1:2">
      <c r="A292" s="87">
        <v>41473</v>
      </c>
      <c r="B292">
        <v>0</v>
      </c>
    </row>
    <row r="293" spans="1:2">
      <c r="A293" s="87">
        <v>41474</v>
      </c>
      <c r="B293">
        <v>0</v>
      </c>
    </row>
    <row r="294" spans="1:2">
      <c r="A294" s="87">
        <v>41475</v>
      </c>
      <c r="B294">
        <v>0</v>
      </c>
    </row>
    <row r="295" spans="1:2">
      <c r="A295" s="87">
        <v>41476</v>
      </c>
      <c r="B295">
        <v>3.9370000000000002E-2</v>
      </c>
    </row>
    <row r="296" spans="1:2">
      <c r="A296" s="87">
        <v>41477</v>
      </c>
      <c r="B296">
        <v>0</v>
      </c>
    </row>
    <row r="297" spans="1:2">
      <c r="A297" s="87">
        <v>41478</v>
      </c>
      <c r="B297">
        <v>0</v>
      </c>
    </row>
    <row r="298" spans="1:2">
      <c r="A298" s="87">
        <v>41479</v>
      </c>
      <c r="B298">
        <v>0</v>
      </c>
    </row>
    <row r="299" spans="1:2">
      <c r="A299" s="87">
        <v>41480</v>
      </c>
      <c r="B299">
        <v>0</v>
      </c>
    </row>
    <row r="300" spans="1:2">
      <c r="A300" s="87">
        <v>41481</v>
      </c>
      <c r="B300">
        <v>7.8740000000000004E-2</v>
      </c>
    </row>
    <row r="301" spans="1:2">
      <c r="A301" s="87">
        <v>41482</v>
      </c>
      <c r="B301">
        <v>0</v>
      </c>
    </row>
    <row r="302" spans="1:2">
      <c r="A302" s="87">
        <v>41483</v>
      </c>
      <c r="B302">
        <v>0</v>
      </c>
    </row>
    <row r="303" spans="1:2">
      <c r="A303" s="87">
        <v>41484</v>
      </c>
      <c r="B303">
        <v>0</v>
      </c>
    </row>
    <row r="304" spans="1:2">
      <c r="A304" s="87">
        <v>41485</v>
      </c>
      <c r="B304">
        <v>0</v>
      </c>
    </row>
    <row r="305" spans="1:2">
      <c r="A305" s="87">
        <v>41486</v>
      </c>
      <c r="B305">
        <v>0</v>
      </c>
    </row>
    <row r="306" spans="1:2">
      <c r="A306" s="87">
        <v>41487</v>
      </c>
      <c r="B306">
        <v>0</v>
      </c>
    </row>
    <row r="307" spans="1:2">
      <c r="A307" s="87">
        <v>41488</v>
      </c>
      <c r="B307">
        <v>0</v>
      </c>
    </row>
    <row r="308" spans="1:2">
      <c r="A308" s="87">
        <v>41489</v>
      </c>
      <c r="B308">
        <v>0</v>
      </c>
    </row>
    <row r="309" spans="1:2">
      <c r="A309" s="87">
        <v>41490</v>
      </c>
      <c r="B309">
        <v>0</v>
      </c>
    </row>
    <row r="310" spans="1:2">
      <c r="A310" s="87">
        <v>41491</v>
      </c>
      <c r="B310">
        <v>0</v>
      </c>
    </row>
    <row r="311" spans="1:2">
      <c r="A311" s="87">
        <v>41492</v>
      </c>
      <c r="B311">
        <v>0</v>
      </c>
    </row>
    <row r="312" spans="1:2">
      <c r="A312" s="87">
        <v>41493</v>
      </c>
      <c r="B312">
        <v>0</v>
      </c>
    </row>
    <row r="313" spans="1:2">
      <c r="A313" s="87">
        <v>41494</v>
      </c>
      <c r="B313">
        <v>0</v>
      </c>
    </row>
    <row r="314" spans="1:2">
      <c r="A314" s="87">
        <v>41495</v>
      </c>
      <c r="B314">
        <v>0</v>
      </c>
    </row>
    <row r="315" spans="1:2">
      <c r="A315" s="87">
        <v>41496</v>
      </c>
      <c r="B315">
        <v>0</v>
      </c>
    </row>
    <row r="316" spans="1:2">
      <c r="A316" s="87">
        <v>41497</v>
      </c>
      <c r="B316">
        <v>0</v>
      </c>
    </row>
    <row r="317" spans="1:2">
      <c r="A317" s="87">
        <v>41498</v>
      </c>
      <c r="B317">
        <v>0</v>
      </c>
    </row>
    <row r="318" spans="1:2">
      <c r="A318" s="87">
        <v>41499</v>
      </c>
      <c r="B318">
        <v>0</v>
      </c>
    </row>
    <row r="319" spans="1:2">
      <c r="A319" s="87">
        <v>41500</v>
      </c>
      <c r="B319">
        <v>0</v>
      </c>
    </row>
    <row r="320" spans="1:2">
      <c r="A320" s="87">
        <v>41501</v>
      </c>
      <c r="B320">
        <v>0</v>
      </c>
    </row>
    <row r="321" spans="1:2">
      <c r="A321" s="87">
        <v>41502</v>
      </c>
      <c r="B321">
        <v>0</v>
      </c>
    </row>
    <row r="322" spans="1:2">
      <c r="A322" s="87">
        <v>41503</v>
      </c>
      <c r="B322">
        <v>0</v>
      </c>
    </row>
    <row r="323" spans="1:2">
      <c r="A323" s="87">
        <v>41504</v>
      </c>
      <c r="B323">
        <v>0</v>
      </c>
    </row>
    <row r="324" spans="1:2">
      <c r="A324" s="87">
        <v>41505</v>
      </c>
      <c r="B324">
        <v>0</v>
      </c>
    </row>
    <row r="325" spans="1:2">
      <c r="A325" s="87">
        <v>41506</v>
      </c>
      <c r="B325">
        <v>0</v>
      </c>
    </row>
    <row r="326" spans="1:2">
      <c r="A326" s="87">
        <v>41507</v>
      </c>
      <c r="B326">
        <v>0</v>
      </c>
    </row>
    <row r="327" spans="1:2">
      <c r="A327" s="87">
        <v>41508</v>
      </c>
      <c r="B327">
        <v>0</v>
      </c>
    </row>
    <row r="328" spans="1:2">
      <c r="A328" s="87">
        <v>41509</v>
      </c>
      <c r="B328">
        <v>0</v>
      </c>
    </row>
    <row r="329" spans="1:2">
      <c r="A329" s="87">
        <v>41510</v>
      </c>
      <c r="B329">
        <v>0.66929000000000005</v>
      </c>
    </row>
    <row r="330" spans="1:2">
      <c r="A330" s="87">
        <v>41511</v>
      </c>
      <c r="B330">
        <v>7.8740000000000004E-2</v>
      </c>
    </row>
    <row r="331" spans="1:2">
      <c r="A331" s="87">
        <v>41512</v>
      </c>
      <c r="B331">
        <v>0.35432999999999998</v>
      </c>
    </row>
    <row r="332" spans="1:2">
      <c r="A332" s="87">
        <v>41513</v>
      </c>
      <c r="B332">
        <v>3.9370000000000002E-2</v>
      </c>
    </row>
    <row r="333" spans="1:2">
      <c r="A333" s="87">
        <v>41514</v>
      </c>
      <c r="B333">
        <v>0</v>
      </c>
    </row>
    <row r="334" spans="1:2">
      <c r="A334" s="87">
        <v>41515</v>
      </c>
      <c r="B334">
        <v>0</v>
      </c>
    </row>
    <row r="335" spans="1:2">
      <c r="A335" s="87">
        <v>41516</v>
      </c>
      <c r="B335">
        <v>0.27559</v>
      </c>
    </row>
    <row r="336" spans="1:2">
      <c r="A336" s="87">
        <v>41517</v>
      </c>
      <c r="B336">
        <v>0.59055000000000002</v>
      </c>
    </row>
    <row r="337" spans="1:2">
      <c r="A337" s="87">
        <v>41518</v>
      </c>
      <c r="B337">
        <v>0</v>
      </c>
    </row>
    <row r="338" spans="1:2">
      <c r="A338" s="87">
        <v>41519</v>
      </c>
      <c r="B338">
        <v>0</v>
      </c>
    </row>
    <row r="339" spans="1:2">
      <c r="A339" s="87">
        <v>41520</v>
      </c>
      <c r="B339">
        <v>0</v>
      </c>
    </row>
    <row r="340" spans="1:2">
      <c r="A340" s="87">
        <v>41521</v>
      </c>
      <c r="B340">
        <v>0</v>
      </c>
    </row>
    <row r="341" spans="1:2">
      <c r="A341" s="87">
        <v>41522</v>
      </c>
      <c r="B341">
        <v>0</v>
      </c>
    </row>
    <row r="342" spans="1:2">
      <c r="A342" s="87">
        <v>41523</v>
      </c>
      <c r="B342">
        <v>7.8740000000000004E-2</v>
      </c>
    </row>
    <row r="343" spans="1:2">
      <c r="A343" s="87">
        <v>41524</v>
      </c>
      <c r="B343">
        <v>0</v>
      </c>
    </row>
    <row r="344" spans="1:2">
      <c r="A344" s="87">
        <v>41525</v>
      </c>
      <c r="B344">
        <v>0.51180999999999999</v>
      </c>
    </row>
    <row r="345" spans="1:2">
      <c r="A345" s="87">
        <v>41526</v>
      </c>
      <c r="B345">
        <v>0.31496000000000002</v>
      </c>
    </row>
    <row r="346" spans="1:2">
      <c r="A346" s="87">
        <v>41527</v>
      </c>
      <c r="B346">
        <v>3.9370000000000002E-2</v>
      </c>
    </row>
    <row r="347" spans="1:2">
      <c r="A347" s="87">
        <v>41528</v>
      </c>
      <c r="B347">
        <v>0</v>
      </c>
    </row>
    <row r="348" spans="1:2">
      <c r="A348" s="87">
        <v>41529</v>
      </c>
      <c r="B348">
        <v>0</v>
      </c>
    </row>
    <row r="349" spans="1:2">
      <c r="A349" s="87">
        <v>41530</v>
      </c>
      <c r="B349">
        <v>0</v>
      </c>
    </row>
    <row r="350" spans="1:2">
      <c r="A350" s="87">
        <v>41531</v>
      </c>
      <c r="B350">
        <v>0</v>
      </c>
    </row>
    <row r="351" spans="1:2">
      <c r="A351" s="87">
        <v>41532</v>
      </c>
      <c r="B351">
        <v>0</v>
      </c>
    </row>
    <row r="352" spans="1:2">
      <c r="A352" s="87">
        <v>41533</v>
      </c>
      <c r="B352">
        <v>0</v>
      </c>
    </row>
    <row r="353" spans="1:3">
      <c r="A353" s="87">
        <v>41534</v>
      </c>
      <c r="B353">
        <v>0</v>
      </c>
    </row>
    <row r="354" spans="1:3">
      <c r="A354" s="87">
        <v>41535</v>
      </c>
      <c r="B354">
        <v>0</v>
      </c>
    </row>
    <row r="355" spans="1:3">
      <c r="A355" s="87">
        <v>41536</v>
      </c>
      <c r="B355">
        <v>0</v>
      </c>
    </row>
    <row r="356" spans="1:3">
      <c r="A356" s="87">
        <v>41537</v>
      </c>
      <c r="B356">
        <v>0</v>
      </c>
    </row>
    <row r="357" spans="1:3">
      <c r="A357" s="87">
        <v>41538</v>
      </c>
      <c r="B357">
        <v>0</v>
      </c>
    </row>
    <row r="358" spans="1:3">
      <c r="A358" s="87">
        <v>41539</v>
      </c>
      <c r="B358">
        <v>0</v>
      </c>
    </row>
    <row r="359" spans="1:3">
      <c r="A359" s="87">
        <v>41540</v>
      </c>
      <c r="B359">
        <v>0</v>
      </c>
    </row>
    <row r="360" spans="1:3">
      <c r="A360" s="87">
        <v>41541</v>
      </c>
      <c r="B360">
        <v>0</v>
      </c>
    </row>
    <row r="361" spans="1:3">
      <c r="A361" s="87">
        <v>41542</v>
      </c>
      <c r="B361">
        <v>0</v>
      </c>
    </row>
    <row r="362" spans="1:3">
      <c r="A362" s="87">
        <v>41543</v>
      </c>
      <c r="B362">
        <v>0</v>
      </c>
    </row>
    <row r="363" spans="1:3">
      <c r="A363" s="87">
        <v>41544</v>
      </c>
      <c r="B363">
        <v>0</v>
      </c>
    </row>
    <row r="364" spans="1:3">
      <c r="A364" s="87">
        <v>41545</v>
      </c>
      <c r="B364">
        <v>0</v>
      </c>
    </row>
    <row r="365" spans="1:3">
      <c r="A365" s="87">
        <v>41546</v>
      </c>
      <c r="B365">
        <v>0</v>
      </c>
    </row>
    <row r="366" spans="1:3">
      <c r="A366" s="87">
        <v>41547</v>
      </c>
      <c r="B366">
        <v>0</v>
      </c>
    </row>
    <row r="367" spans="1:3">
      <c r="A367" s="99"/>
      <c r="B367" s="100">
        <f>SUM(B1:B366)</f>
        <v>8.6613999999999987</v>
      </c>
      <c r="C367" s="100">
        <f>SUM(B259:B366)</f>
        <v>3.1889699999999999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0.70865999999999996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3.9370000000000002E-2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0.11811000000000001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0.19685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0.11811000000000001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0.51180999999999999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0.39369999999999999</v>
      </c>
    </row>
    <row r="74" spans="1:2">
      <c r="A74" s="10">
        <v>40890</v>
      </c>
      <c r="B74">
        <v>0.78739999999999999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0.11811000000000001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3.9370000000000002E-2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0.78739999999999999</v>
      </c>
    </row>
    <row r="171" spans="1:2">
      <c r="A171" s="10">
        <v>40987</v>
      </c>
      <c r="B171">
        <v>3.9370000000000002E-2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3.9370000000000002E-2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0.19685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0.90551000000000004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0.19685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0.11811000000000001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3.9370000000000002E-2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0.11811000000000001</v>
      </c>
    </row>
    <row r="326" spans="1:2">
      <c r="A326" s="10">
        <v>41142</v>
      </c>
      <c r="B326">
        <v>0.23622000000000001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0.66929000000000005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0.27559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3.9370000000000002E-2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3.9370000000000002E-2</v>
      </c>
    </row>
    <row r="348" spans="1:2">
      <c r="A348" s="10">
        <v>41164</v>
      </c>
      <c r="B348">
        <v>0.27559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3">
        <v>41182</v>
      </c>
      <c r="B366" s="104">
        <v>0</v>
      </c>
    </row>
    <row r="367" spans="1:3">
      <c r="A367" s="100"/>
      <c r="B367" s="100">
        <f>SUM(B1:B366)</f>
        <v>7.4015599999999999</v>
      </c>
      <c r="C367" s="100">
        <f>SUM(B259:B366)</f>
        <v>3.2677100000000001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3.9370000000000002E-2</v>
      </c>
    </row>
    <row r="5" spans="1:2">
      <c r="A5" s="10">
        <v>40456</v>
      </c>
      <c r="B5">
        <v>0.11811000000000001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0.15748000000000001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3.9370000000000002E-2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3.9370000000000002E-2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</v>
      </c>
    </row>
    <row r="83" spans="1:2">
      <c r="A83" s="10">
        <v>40534</v>
      </c>
      <c r="B83">
        <v>0.98424999999999996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1.02362</v>
      </c>
    </row>
    <row r="91" spans="1:2">
      <c r="A91" s="10">
        <v>40542</v>
      </c>
      <c r="B91">
        <v>0.51180999999999999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0.19685</v>
      </c>
    </row>
    <row r="143" spans="1:2">
      <c r="A143" s="10">
        <v>40594</v>
      </c>
      <c r="B143">
        <v>0.27559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0.19685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0.39369999999999999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0.19685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3.9370000000000002E-2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3.9370000000000002E-2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7.8740000000000004E-2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7.8740000000000004E-2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7.8740000000000004E-2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3.9370000000000002E-2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0.31496000000000002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5.15747</v>
      </c>
      <c r="C367" s="100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3.9370000000000002E-2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1.29921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1.29921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4.0157400000000001</v>
      </c>
    </row>
    <row r="114" spans="1:2">
      <c r="A114" s="10">
        <v>40200</v>
      </c>
      <c r="B114">
        <v>0.23622000000000001</v>
      </c>
    </row>
    <row r="115" spans="1:2">
      <c r="A115" s="10">
        <v>40201</v>
      </c>
      <c r="B115">
        <v>0.15748000000000001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3.9370000000000002E-2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3.9370000000000002E-2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3.9370000000000002E-2</v>
      </c>
    </row>
    <row r="130" spans="1:2">
      <c r="A130" s="10">
        <v>40216</v>
      </c>
      <c r="B130">
        <v>0.39369999999999999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0.11811000000000001</v>
      </c>
    </row>
    <row r="144" spans="1:2">
      <c r="A144" s="10">
        <v>40230</v>
      </c>
      <c r="B144">
        <v>0.23622000000000001</v>
      </c>
    </row>
    <row r="145" spans="1:2">
      <c r="A145" s="10">
        <v>40231</v>
      </c>
      <c r="B145">
        <v>3.9370000000000002E-2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0.78739999999999999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3.9370000000000002E-2</v>
      </c>
    </row>
    <row r="159" spans="1:2">
      <c r="A159" s="10">
        <v>40244</v>
      </c>
      <c r="B159">
        <v>0.90551000000000004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0.23622000000000001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3.9370000000000002E-2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0.15748000000000001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1.5748</v>
      </c>
    </row>
    <row r="306" spans="1:2">
      <c r="A306" s="10">
        <v>40391</v>
      </c>
      <c r="B306">
        <v>0.66929000000000005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0.15748000000000001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0.23622000000000001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7.8740000000000004E-2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13.070839999999997</v>
      </c>
      <c r="C367" s="100">
        <f>SUM(B259:B366)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 t="s">
        <v>80</v>
      </c>
    </row>
    <row r="2" spans="1:2">
      <c r="A2" s="1">
        <v>39723</v>
      </c>
      <c r="B2" t="s">
        <v>80</v>
      </c>
    </row>
    <row r="3" spans="1:2">
      <c r="A3" s="1">
        <v>39724</v>
      </c>
      <c r="B3" t="s">
        <v>80</v>
      </c>
    </row>
    <row r="4" spans="1:2">
      <c r="A4" s="1">
        <v>39725</v>
      </c>
      <c r="B4" t="s">
        <v>80</v>
      </c>
    </row>
    <row r="5" spans="1:2">
      <c r="A5" s="1">
        <v>39726</v>
      </c>
      <c r="B5" t="s">
        <v>80</v>
      </c>
    </row>
    <row r="6" spans="1:2">
      <c r="A6" s="1">
        <v>39727</v>
      </c>
      <c r="B6" t="s">
        <v>80</v>
      </c>
    </row>
    <row r="7" spans="1:2">
      <c r="A7" s="1">
        <v>39728</v>
      </c>
      <c r="B7" t="s">
        <v>80</v>
      </c>
    </row>
    <row r="8" spans="1:2">
      <c r="A8" s="1">
        <v>39729</v>
      </c>
      <c r="B8" t="s">
        <v>80</v>
      </c>
    </row>
    <row r="9" spans="1:2">
      <c r="A9" s="1">
        <v>39730</v>
      </c>
      <c r="B9" t="s">
        <v>80</v>
      </c>
    </row>
    <row r="10" spans="1:2">
      <c r="A10" s="1">
        <v>39731</v>
      </c>
      <c r="B10" t="s">
        <v>80</v>
      </c>
    </row>
    <row r="11" spans="1:2">
      <c r="A11" s="1">
        <v>39732</v>
      </c>
      <c r="B11" t="s">
        <v>80</v>
      </c>
    </row>
    <row r="12" spans="1:2">
      <c r="A12" s="1">
        <v>39733</v>
      </c>
      <c r="B12" t="s">
        <v>80</v>
      </c>
    </row>
    <row r="13" spans="1:2">
      <c r="A13" s="1">
        <v>39734</v>
      </c>
      <c r="B13" t="s">
        <v>80</v>
      </c>
    </row>
    <row r="14" spans="1:2">
      <c r="A14" s="1">
        <v>39735</v>
      </c>
      <c r="B14" t="s">
        <v>80</v>
      </c>
    </row>
    <row r="15" spans="1:2">
      <c r="A15" s="1">
        <v>39736</v>
      </c>
      <c r="B15" t="s">
        <v>80</v>
      </c>
    </row>
    <row r="16" spans="1:2">
      <c r="A16" s="1">
        <v>39737</v>
      </c>
      <c r="B16" t="s">
        <v>80</v>
      </c>
    </row>
    <row r="17" spans="1:2">
      <c r="A17" s="1">
        <v>39738</v>
      </c>
      <c r="B17" t="s">
        <v>80</v>
      </c>
    </row>
    <row r="18" spans="1:2">
      <c r="A18" s="1">
        <v>39739</v>
      </c>
      <c r="B18" t="s">
        <v>80</v>
      </c>
    </row>
    <row r="19" spans="1:2">
      <c r="A19" s="1">
        <v>39740</v>
      </c>
      <c r="B19" t="s">
        <v>80</v>
      </c>
    </row>
    <row r="20" spans="1:2">
      <c r="A20" s="1">
        <v>39741</v>
      </c>
      <c r="B20" t="s">
        <v>80</v>
      </c>
    </row>
    <row r="21" spans="1:2">
      <c r="A21" s="1">
        <v>39742</v>
      </c>
      <c r="B21" t="s">
        <v>80</v>
      </c>
    </row>
    <row r="22" spans="1:2">
      <c r="A22" s="1">
        <v>39743</v>
      </c>
      <c r="B22" t="s">
        <v>80</v>
      </c>
    </row>
    <row r="23" spans="1:2">
      <c r="A23" s="1">
        <v>39744</v>
      </c>
      <c r="B23" t="s">
        <v>80</v>
      </c>
    </row>
    <row r="24" spans="1:2">
      <c r="A24" s="1">
        <v>39745</v>
      </c>
      <c r="B24" t="s">
        <v>80</v>
      </c>
    </row>
    <row r="25" spans="1:2">
      <c r="A25" s="1">
        <v>39746</v>
      </c>
      <c r="B25" t="s">
        <v>80</v>
      </c>
    </row>
    <row r="26" spans="1:2">
      <c r="A26" s="1">
        <v>39747</v>
      </c>
      <c r="B26" t="s">
        <v>80</v>
      </c>
    </row>
    <row r="27" spans="1:2">
      <c r="A27" s="1">
        <v>39748</v>
      </c>
      <c r="B27" t="s">
        <v>80</v>
      </c>
    </row>
    <row r="28" spans="1:2">
      <c r="A28" s="1">
        <v>39749</v>
      </c>
      <c r="B28" t="s">
        <v>80</v>
      </c>
    </row>
    <row r="29" spans="1:2">
      <c r="A29" s="1">
        <v>39750</v>
      </c>
      <c r="B29" t="s">
        <v>80</v>
      </c>
    </row>
    <row r="30" spans="1:2">
      <c r="A30" s="1">
        <v>39751</v>
      </c>
      <c r="B30" t="s">
        <v>80</v>
      </c>
    </row>
    <row r="31" spans="1:2">
      <c r="A31" s="1">
        <v>39752</v>
      </c>
      <c r="B31" t="s">
        <v>80</v>
      </c>
    </row>
    <row r="32" spans="1:2">
      <c r="A32" s="1">
        <v>39753</v>
      </c>
      <c r="B32" t="s">
        <v>80</v>
      </c>
    </row>
    <row r="33" spans="1:2">
      <c r="A33" s="1">
        <v>39754</v>
      </c>
      <c r="B33" t="s">
        <v>80</v>
      </c>
    </row>
    <row r="34" spans="1:2">
      <c r="A34" s="1">
        <v>39755</v>
      </c>
      <c r="B34" t="s">
        <v>80</v>
      </c>
    </row>
    <row r="35" spans="1:2">
      <c r="A35" s="1">
        <v>39756</v>
      </c>
      <c r="B35" t="s">
        <v>80</v>
      </c>
    </row>
    <row r="36" spans="1:2">
      <c r="A36" s="1">
        <v>39757</v>
      </c>
      <c r="B36" t="s">
        <v>80</v>
      </c>
    </row>
    <row r="37" spans="1:2">
      <c r="A37" s="1">
        <v>39758</v>
      </c>
      <c r="B37" t="s">
        <v>80</v>
      </c>
    </row>
    <row r="38" spans="1:2">
      <c r="A38" s="1">
        <v>39759</v>
      </c>
      <c r="B38" t="s">
        <v>80</v>
      </c>
    </row>
    <row r="39" spans="1:2">
      <c r="A39" s="1">
        <v>39760</v>
      </c>
      <c r="B39" t="s">
        <v>80</v>
      </c>
    </row>
    <row r="40" spans="1:2">
      <c r="A40" s="1">
        <v>39761</v>
      </c>
      <c r="B40" t="s">
        <v>80</v>
      </c>
    </row>
    <row r="41" spans="1:2">
      <c r="A41" s="1">
        <v>39762</v>
      </c>
      <c r="B41" t="s">
        <v>80</v>
      </c>
    </row>
    <row r="42" spans="1:2">
      <c r="A42" s="1">
        <v>39763</v>
      </c>
      <c r="B42" t="s">
        <v>80</v>
      </c>
    </row>
    <row r="43" spans="1:2">
      <c r="A43" s="1">
        <v>39764</v>
      </c>
      <c r="B43" t="s">
        <v>80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0.31496000000000002</v>
      </c>
    </row>
    <row r="58" spans="1:2">
      <c r="A58" s="1">
        <v>39779</v>
      </c>
      <c r="B58">
        <v>0.59055000000000002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0.86614000000000002</v>
      </c>
    </row>
    <row r="78" spans="1:2">
      <c r="A78" s="1">
        <v>39799</v>
      </c>
      <c r="B78">
        <v>0.35432999999999998</v>
      </c>
    </row>
    <row r="79" spans="1:2">
      <c r="A79" s="1">
        <v>39800</v>
      </c>
      <c r="B79">
        <v>7.8740000000000004E-2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7.8740000000000004E-2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0.35432999999999998</v>
      </c>
    </row>
    <row r="87" spans="1:2">
      <c r="A87" s="1">
        <v>39808</v>
      </c>
      <c r="B87">
        <v>0.11811000000000001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0.31496000000000002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0.19685</v>
      </c>
    </row>
    <row r="131" spans="1:2">
      <c r="A131" s="1">
        <v>39852</v>
      </c>
      <c r="B131">
        <v>0.35432999999999998</v>
      </c>
    </row>
    <row r="132" spans="1:2">
      <c r="A132" s="1">
        <v>39853</v>
      </c>
      <c r="B132">
        <v>0.55118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7.8740000000000004E-2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3.9370000000000002E-2</v>
      </c>
    </row>
    <row r="194" spans="1:2">
      <c r="A194" s="1">
        <v>39914</v>
      </c>
      <c r="B194">
        <v>0.86614000000000002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0.15748000000000001</v>
      </c>
    </row>
    <row r="235" spans="1:2">
      <c r="A235" s="1">
        <v>39955</v>
      </c>
      <c r="B235">
        <v>0.35432999999999998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7.8740000000000004E-2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0.35432999999999998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3.9370000000000002E-2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0.19685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6.4173099999999996</v>
      </c>
      <c r="C367" s="100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2026-01-02T22:00:55Z</dcterms:modified>
</cp:coreProperties>
</file>