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FB42773-446E-444D-AF38-4F998AB9A568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8" i="1"/>
  <c r="P38" i="1"/>
  <c r="D35" i="6"/>
  <c r="D36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20" i="21"/>
  <c r="F2" i="21"/>
  <c r="C367" i="55"/>
  <c r="B367" i="55"/>
  <c r="Q37" i="1"/>
  <c r="P37" i="1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4"/>
  <c r="B367" i="54"/>
  <c r="Q36" i="1"/>
  <c r="P36" i="1"/>
  <c r="D34" i="6" l="1"/>
  <c r="C367" i="53"/>
  <c r="B367" i="53"/>
  <c r="Q35" i="1"/>
  <c r="P35" i="1"/>
  <c r="D33" i="6"/>
  <c r="C367" i="52"/>
  <c r="B367" i="52"/>
  <c r="Q34" i="1"/>
  <c r="P34" i="1"/>
  <c r="D32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1" i="6"/>
  <c r="C367" i="50"/>
  <c r="Q33" i="1" s="1"/>
  <c r="B367" i="50"/>
  <c r="P33" i="1" s="1"/>
  <c r="D30" i="6" l="1"/>
  <c r="C367" i="49"/>
  <c r="Q32" i="1" s="1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29" i="6"/>
  <c r="D28" i="6"/>
  <c r="C367" i="47"/>
  <c r="Q31" i="1" s="1"/>
  <c r="B367" i="47"/>
  <c r="P31" i="1" s="1"/>
  <c r="Q30" i="1" l="1"/>
  <c r="C367" i="46"/>
  <c r="B367" i="46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9" i="21" l="1"/>
  <c r="B367" i="23" l="1"/>
  <c r="D27" i="6" l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8" i="1"/>
  <c r="Q7" i="1"/>
  <c r="Q6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22" i="21" s="1"/>
  <c r="F22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B367" i="25"/>
  <c r="P11" i="1" s="1"/>
  <c r="B367" i="24"/>
  <c r="P12" i="1" s="1"/>
  <c r="P13" i="1" l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B12" i="3"/>
  <c r="M33" i="3"/>
  <c r="B20" i="3"/>
  <c r="B25" i="3"/>
  <c r="E21" i="3"/>
  <c r="G33" i="3"/>
  <c r="C9" i="3"/>
  <c r="C17" i="3"/>
  <c r="K15" i="3"/>
  <c r="G6" i="3"/>
  <c r="D9" i="3"/>
  <c r="G26" i="3"/>
  <c r="C22" i="3"/>
  <c r="J6" i="3"/>
  <c r="D7" i="3"/>
  <c r="I6" i="3"/>
  <c r="B4" i="3"/>
  <c r="C21" i="3"/>
  <c r="B27" i="3"/>
  <c r="D28" i="3"/>
  <c r="E34" i="3"/>
  <c r="G13" i="3"/>
  <c r="M14" i="3"/>
  <c r="G32" i="3"/>
  <c r="D32" i="3"/>
  <c r="I25" i="3"/>
  <c r="I10" i="3"/>
  <c r="H32" i="3"/>
  <c r="M26" i="3"/>
  <c r="J8" i="3"/>
  <c r="H18" i="3"/>
  <c r="I21" i="3"/>
  <c r="K6" i="3"/>
  <c r="M18" i="3"/>
  <c r="G27" i="3"/>
  <c r="D4" i="3"/>
  <c r="L32" i="3"/>
  <c r="H17" i="3"/>
  <c r="G7" i="3"/>
  <c r="D22" i="3"/>
  <c r="M30" i="3"/>
  <c r="K8" i="3"/>
  <c r="B31" i="3"/>
  <c r="C29" i="3"/>
  <c r="I13" i="3"/>
  <c r="K13" i="3"/>
  <c r="J26" i="3"/>
  <c r="M32" i="3"/>
  <c r="H29" i="3"/>
  <c r="E8" i="3"/>
  <c r="K25" i="3"/>
  <c r="M23" i="3"/>
  <c r="E10" i="3"/>
  <c r="H8" i="3"/>
  <c r="G17" i="3"/>
  <c r="I28" i="3"/>
  <c r="E13" i="3"/>
  <c r="I5" i="3"/>
  <c r="C20" i="3"/>
  <c r="L34" i="3"/>
  <c r="I15" i="3"/>
  <c r="G22" i="3"/>
  <c r="L8" i="3"/>
  <c r="K12" i="3"/>
  <c r="E19" i="3"/>
  <c r="M4" i="3"/>
  <c r="F28" i="3"/>
  <c r="E29" i="3"/>
  <c r="C26" i="3"/>
  <c r="B13" i="3"/>
  <c r="F20" i="3"/>
  <c r="G15" i="3"/>
  <c r="F24" i="3"/>
  <c r="D25" i="3"/>
  <c r="C12" i="3"/>
  <c r="B6" i="3"/>
  <c r="L14" i="3"/>
  <c r="I33" i="3"/>
  <c r="L13" i="3"/>
  <c r="F13" i="3"/>
  <c r="E25" i="3"/>
  <c r="J11" i="3"/>
  <c r="L25" i="3"/>
  <c r="B9" i="3"/>
  <c r="H21" i="3"/>
  <c r="G18" i="3"/>
  <c r="D19" i="3"/>
  <c r="J16" i="3"/>
  <c r="F19" i="3"/>
  <c r="E4" i="3"/>
  <c r="B14" i="3"/>
  <c r="D20" i="3"/>
  <c r="M20" i="3"/>
  <c r="D8" i="3"/>
  <c r="C16" i="3"/>
  <c r="K14" i="3"/>
  <c r="J27" i="3"/>
  <c r="J19" i="3"/>
  <c r="G25" i="3"/>
  <c r="G8" i="3"/>
  <c r="H12" i="3"/>
  <c r="H7" i="3"/>
  <c r="B17" i="3"/>
  <c r="C24" i="3"/>
  <c r="B22" i="3"/>
  <c r="L20" i="3"/>
  <c r="B21" i="3"/>
  <c r="H25" i="3"/>
  <c r="I27" i="3"/>
  <c r="E30" i="3"/>
  <c r="L12" i="3"/>
  <c r="E23" i="3"/>
  <c r="I17" i="3"/>
  <c r="H20" i="3"/>
  <c r="M19" i="3"/>
  <c r="J21" i="3"/>
  <c r="J17" i="3"/>
  <c r="B8" i="3"/>
  <c r="K19" i="3"/>
  <c r="G31" i="3"/>
  <c r="F5" i="3"/>
  <c r="C13" i="3"/>
  <c r="L33" i="3"/>
  <c r="M8" i="3"/>
  <c r="D5" i="3"/>
  <c r="C10" i="3"/>
  <c r="E33" i="3"/>
  <c r="H6" i="3"/>
  <c r="K23" i="3"/>
  <c r="L5" i="3"/>
  <c r="M29" i="3"/>
  <c r="F7" i="3"/>
  <c r="M24" i="3"/>
  <c r="E5" i="3"/>
  <c r="G14" i="3"/>
  <c r="B33" i="3"/>
  <c r="K30" i="3"/>
  <c r="J10" i="3"/>
  <c r="I12" i="3"/>
  <c r="G30" i="3"/>
  <c r="F15" i="3"/>
  <c r="F23" i="3"/>
  <c r="H27" i="3"/>
  <c r="H10" i="3"/>
  <c r="M9" i="3"/>
  <c r="I14" i="3"/>
  <c r="K28" i="3"/>
  <c r="B26" i="3"/>
  <c r="C19" i="3"/>
  <c r="G19" i="3"/>
  <c r="M13" i="3"/>
  <c r="D6" i="3"/>
  <c r="D29" i="3"/>
  <c r="D26" i="3"/>
  <c r="D33" i="3"/>
  <c r="E12" i="3"/>
  <c r="M7" i="3"/>
  <c r="I16" i="3"/>
  <c r="J18" i="3"/>
  <c r="H26" i="3"/>
  <c r="G11" i="3"/>
  <c r="F27" i="3"/>
  <c r="C4" i="3"/>
  <c r="E16" i="3"/>
  <c r="K17" i="3"/>
  <c r="H13" i="3"/>
  <c r="C23" i="3"/>
  <c r="G20" i="3"/>
  <c r="G10" i="3"/>
  <c r="C18" i="3"/>
  <c r="E20" i="3"/>
  <c r="M10" i="3"/>
  <c r="F12" i="3"/>
  <c r="G16" i="3"/>
  <c r="L4" i="3"/>
  <c r="I26" i="3"/>
  <c r="F11" i="3"/>
  <c r="C8" i="3"/>
  <c r="H9" i="3"/>
  <c r="D12" i="3"/>
  <c r="H31" i="3"/>
  <c r="L17" i="3"/>
  <c r="E27" i="3"/>
  <c r="F17" i="3"/>
  <c r="L28" i="3"/>
  <c r="M12" i="3"/>
  <c r="F32" i="3"/>
  <c r="B16" i="3"/>
  <c r="J15" i="3"/>
  <c r="H11" i="3"/>
  <c r="J31" i="3"/>
  <c r="H30" i="3"/>
  <c r="E6" i="3"/>
  <c r="B10" i="3"/>
  <c r="J7" i="3"/>
  <c r="B24" i="3"/>
  <c r="J4" i="3"/>
  <c r="L16" i="3"/>
  <c r="K31" i="3"/>
  <c r="E18" i="3"/>
  <c r="B29" i="3"/>
  <c r="D15" i="3"/>
  <c r="L6" i="3"/>
  <c r="F21" i="3"/>
  <c r="I23" i="3"/>
  <c r="J28" i="3"/>
  <c r="J20" i="3"/>
  <c r="L24" i="3"/>
  <c r="M11" i="3"/>
  <c r="K9" i="3"/>
  <c r="L30" i="3"/>
  <c r="C28" i="3"/>
  <c r="L19" i="3"/>
  <c r="B23" i="3"/>
  <c r="C6" i="3"/>
  <c r="E26" i="3"/>
  <c r="I22" i="3"/>
  <c r="I24" i="3"/>
  <c r="K22" i="3"/>
  <c r="C30" i="3"/>
  <c r="G34" i="3"/>
  <c r="B15" i="3"/>
  <c r="B7" i="3"/>
  <c r="K32" i="3"/>
  <c r="I4" i="3"/>
  <c r="I11" i="3"/>
  <c r="J5" i="3"/>
  <c r="J29" i="3"/>
  <c r="M31" i="3"/>
  <c r="I29" i="3"/>
  <c r="G4" i="3"/>
  <c r="C15" i="3"/>
  <c r="M27" i="3"/>
  <c r="C31" i="3"/>
  <c r="D17" i="3"/>
  <c r="D11" i="3"/>
  <c r="B11" i="3"/>
  <c r="I30" i="3"/>
  <c r="M22" i="3"/>
  <c r="B19" i="3"/>
  <c r="E31" i="3"/>
  <c r="I20" i="3"/>
  <c r="F30" i="3"/>
  <c r="M6" i="3"/>
  <c r="L22" i="3"/>
  <c r="B32" i="3"/>
  <c r="H15" i="3"/>
  <c r="G29" i="3"/>
  <c r="K4" i="3"/>
  <c r="E9" i="3"/>
  <c r="G24" i="3"/>
  <c r="D27" i="3"/>
  <c r="B34" i="3"/>
  <c r="L26" i="3"/>
  <c r="F8" i="3"/>
  <c r="F26" i="3"/>
  <c r="C11" i="3"/>
  <c r="M5" i="3"/>
  <c r="I34" i="3"/>
  <c r="K33" i="3"/>
  <c r="B5" i="3"/>
  <c r="K34" i="3"/>
  <c r="C14" i="3"/>
  <c r="E15" i="3"/>
  <c r="H23" i="3"/>
  <c r="E28" i="3"/>
  <c r="J12" i="3"/>
  <c r="L31" i="3"/>
  <c r="L29" i="3"/>
  <c r="K18" i="3"/>
  <c r="H5" i="3"/>
  <c r="H28" i="3"/>
  <c r="D18" i="3"/>
  <c r="I8" i="3"/>
  <c r="F25" i="3"/>
  <c r="E7" i="3"/>
  <c r="J30" i="3"/>
  <c r="D23" i="3"/>
  <c r="L18" i="3"/>
  <c r="I7" i="3"/>
  <c r="H4" i="3"/>
  <c r="J23" i="3"/>
  <c r="K10" i="3"/>
  <c r="D13" i="3"/>
  <c r="E14" i="3"/>
  <c r="K16" i="3"/>
  <c r="J33" i="3"/>
  <c r="G5" i="3"/>
  <c r="D31" i="3"/>
  <c r="C25" i="3"/>
  <c r="K27" i="3"/>
  <c r="F31" i="3"/>
  <c r="K5" i="3"/>
  <c r="E32" i="3"/>
  <c r="D21" i="3"/>
  <c r="G21" i="3"/>
  <c r="B28" i="3"/>
  <c r="M15" i="3"/>
  <c r="H33" i="3"/>
  <c r="D30" i="3"/>
  <c r="M25" i="3"/>
  <c r="I9" i="3"/>
  <c r="K26" i="3"/>
  <c r="F29" i="3"/>
  <c r="M28" i="3"/>
  <c r="M16" i="3"/>
  <c r="F9" i="3"/>
  <c r="D10" i="3"/>
  <c r="H19" i="3"/>
  <c r="H24" i="3"/>
  <c r="J25" i="3"/>
  <c r="M21" i="3"/>
  <c r="F22" i="3"/>
  <c r="C7" i="3"/>
  <c r="L7" i="3"/>
  <c r="J22" i="3"/>
  <c r="J24" i="3"/>
  <c r="F10" i="3"/>
  <c r="L23" i="3"/>
  <c r="G9" i="3"/>
  <c r="G28" i="3"/>
  <c r="F14" i="3"/>
  <c r="K11" i="3"/>
  <c r="G12" i="3"/>
  <c r="K21" i="3"/>
  <c r="G23" i="3"/>
  <c r="H22" i="3"/>
  <c r="D34" i="3"/>
  <c r="D16" i="3"/>
  <c r="F4" i="3"/>
  <c r="K24" i="3"/>
  <c r="D24" i="3"/>
  <c r="E17" i="3"/>
  <c r="F18" i="3"/>
  <c r="J14" i="3"/>
  <c r="L11" i="3"/>
  <c r="I32" i="3"/>
  <c r="C32" i="3"/>
  <c r="B18" i="3"/>
  <c r="H14" i="3"/>
  <c r="I19" i="3"/>
  <c r="C5" i="3"/>
  <c r="L10" i="3"/>
  <c r="F16" i="3"/>
  <c r="J13" i="3"/>
  <c r="F6" i="3"/>
  <c r="L21" i="3"/>
  <c r="B30" i="3"/>
  <c r="E22" i="3"/>
  <c r="L15" i="3"/>
  <c r="I18" i="3"/>
  <c r="L27" i="3"/>
  <c r="H16" i="3"/>
  <c r="L9" i="3"/>
  <c r="K7" i="3"/>
  <c r="K29" i="3"/>
  <c r="D14" i="3"/>
  <c r="I31" i="3"/>
  <c r="E24" i="3"/>
  <c r="C33" i="3"/>
  <c r="K20" i="3"/>
  <c r="C27" i="3"/>
  <c r="E11" i="3"/>
  <c r="M17" i="3"/>
  <c r="J9" i="3"/>
  <c r="J32" i="3"/>
  <c r="G38" i="3" l="1"/>
  <c r="G37" i="3"/>
  <c r="G35" i="3"/>
  <c r="H35" i="3"/>
  <c r="H38" i="3"/>
  <c r="H37" i="3"/>
  <c r="L35" i="3"/>
  <c r="L38" i="3"/>
  <c r="L37" i="3"/>
  <c r="D42" i="3"/>
  <c r="I38" i="3"/>
  <c r="I37" i="3"/>
  <c r="I35" i="3"/>
  <c r="K37" i="3"/>
  <c r="K35" i="3"/>
  <c r="K38" i="3"/>
  <c r="F37" i="3"/>
  <c r="F38" i="3"/>
  <c r="F35" i="3"/>
  <c r="C38" i="3"/>
  <c r="C35" i="3"/>
  <c r="C37" i="3"/>
  <c r="J35" i="3"/>
  <c r="J37" i="3"/>
  <c r="J38" i="3"/>
  <c r="B38" i="3"/>
  <c r="B37" i="3"/>
  <c r="D40" i="3"/>
  <c r="B35" i="3"/>
  <c r="D38" i="3"/>
  <c r="D37" i="3"/>
  <c r="D35" i="3"/>
  <c r="E38" i="3"/>
  <c r="E35" i="3"/>
  <c r="E37" i="3"/>
  <c r="M37" i="3"/>
  <c r="M38" i="3"/>
  <c r="M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<sst xmlns="http://schemas.openxmlformats.org/spreadsheetml/2006/main" count="479" uniqueCount="125">
  <si>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</si>
  <si>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</si>
  <si>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</si>
  <si>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</si>
  <si>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</si>
  <si>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</si>
  <si>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</si>
  <si>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</si>
  <si>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</si>
  <si>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</si>
  <si>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</si>
  <si>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</si>
  <si>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</si>
  <si>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</si>
  <si>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</si>
  <si>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</si>
  <si>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</si>
  <si>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</si>
  <si>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</si>
  <si>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</si>
  <si>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</si>
  <si>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</si>
  <si>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</si>
  <si>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</si>
  <si>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</si>
  <si>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</si>
  <si>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</si>
  <si>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</si>
  <si>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</si>
  <si>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</si>
  <si>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</si>
  <si>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</si>
  <si>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</si>
  <si>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</si>
  <si>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</si>
  <si>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</si>
  <si>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</si>
  <si>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</si>
  <si>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</si>
  <si>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</si>
  <si>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</si>
  <si>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</si>
  <si>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</si>
  <si>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</si>
  <si>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</si>
  <si>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</si>
  <si>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</si>
  <si>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</si>
  <si>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</si>
  <si>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</si>
  <si>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</si>
  <si>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</si>
  <si>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</si>
  <si>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</si>
  <si>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</si>
  <si>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</si>
  <si>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</si>
  <si>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</si>
  <si>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</si>
  <si>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</si>
  <si>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</si>
  <si>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</si>
  <si>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</si>
  <si>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</si>
  <si>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</si>
  <si>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</si>
  <si>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</si>
  <si>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</si>
  <si>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</si>
  <si>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</si>
  <si>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</si>
  <si>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</si>
  <si>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</si>
  <si>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</si>
  <si>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</si>
  <si>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</si>
  <si>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</si>
  <si>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Cave Creek @ Cactus Rd.</t>
  </si>
  <si>
    <t>Rain / Stream</t>
  </si>
  <si>
    <t>Phoenix</t>
  </si>
  <si>
    <r>
      <t>33</t>
    </r>
    <r>
      <rPr>
        <sz val="11"/>
        <color theme="1"/>
        <rFont val="Calibri"/>
        <family val="2"/>
      </rPr>
      <t>° 35’ 58.9”</t>
    </r>
  </si>
  <si>
    <r>
      <t>112</t>
    </r>
    <r>
      <rPr>
        <sz val="11"/>
        <color theme="1"/>
        <rFont val="Calibri"/>
        <family val="2"/>
      </rPr>
      <t>° 06’ 43.2”</t>
    </r>
  </si>
  <si>
    <t>1/4 mi. ENE of I-17 &amp; Cactus Rd.</t>
  </si>
  <si>
    <t>Unknown</t>
  </si>
  <si>
    <t>No rain fell</t>
  </si>
  <si>
    <t>Data collision</t>
  </si>
  <si>
    <t>Not documented</t>
  </si>
  <si>
    <t>Programming error</t>
  </si>
  <si>
    <t>Battery</t>
  </si>
  <si>
    <t>Transmitter</t>
  </si>
  <si>
    <t>Radio</t>
  </si>
  <si>
    <t>Assume rainfall event missed</t>
  </si>
  <si>
    <t>_____</t>
  </si>
  <si>
    <t>09/97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</si>
  <si>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</si>
  <si>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</si>
  <si>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</si>
  <si>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</si>
  <si>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</si>
  <si>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</si>
  <si>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</si>
  <si>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</si>
  <si>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</si>
  <si>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</si>
  <si>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Cave Creek @ Cactus Rd.  # 11800</t>
  </si>
  <si>
    <t>Gage ID # History:</t>
  </si>
  <si>
    <r>
      <rPr>
        <b/>
        <sz val="11"/>
        <color theme="1"/>
        <rFont val="Calibri"/>
        <family val="2"/>
        <scheme val="minor"/>
      </rPr>
      <t>11800</t>
    </r>
    <r>
      <rPr>
        <sz val="11"/>
        <color theme="1"/>
        <rFont val="Calibri"/>
        <family val="2"/>
        <scheme val="minor"/>
      </rPr>
      <t>; 4830 prior to 3/1/2018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</si>
  <si>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</si>
  <si>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</si>
  <si>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</si>
  <si>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</si>
  <si>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</si>
  <si>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</si>
  <si>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</si>
  <si>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</si>
  <si>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</si>
  <si>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</si>
  <si>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</si>
  <si>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1,275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</si>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</sst>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24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3" borderId="0" xfId="0" quotePrefix="1" applyFill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Meta_Stats!$O$5:$O$38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Meta_Stats!$P$5:$P$38</c:f>
              <c:numCache>
                <c:formatCode>0.00</c:formatCode>
                <c:ptCount val="34"/>
                <c:pt idx="0">
                  <c:v>16.614139999999995</c:v>
                </c:pt>
                <c:pt idx="1">
                  <c:v>12.007849999999998</c:v>
                </c:pt>
                <c:pt idx="2">
                  <c:v>8.2676999999999996</c:v>
                </c:pt>
                <c:pt idx="3">
                  <c:v>9.763759999999996</c:v>
                </c:pt>
                <c:pt idx="4">
                  <c:v>5.7480199999999995</c:v>
                </c:pt>
                <c:pt idx="6">
                  <c:v>10.118089999999997</c:v>
                </c:pt>
                <c:pt idx="7">
                  <c:v>6.1023499999999995</c:v>
                </c:pt>
                <c:pt idx="8">
                  <c:v>3.1496</c:v>
                </c:pt>
                <c:pt idx="9">
                  <c:v>6.4566799999999986</c:v>
                </c:pt>
                <c:pt idx="10">
                  <c:v>3.4645599999999996</c:v>
                </c:pt>
                <c:pt idx="11">
                  <c:v>7.71652</c:v>
                </c:pt>
                <c:pt idx="12">
                  <c:v>6.0236099999999988</c:v>
                </c:pt>
                <c:pt idx="13">
                  <c:v>11.692889999999995</c:v>
                </c:pt>
                <c:pt idx="14">
                  <c:v>6.4173099999999996</c:v>
                </c:pt>
                <c:pt idx="15">
                  <c:v>3.4645599999999996</c:v>
                </c:pt>
                <c:pt idx="16">
                  <c:v>7.7165199999999992</c:v>
                </c:pt>
                <c:pt idx="17">
                  <c:v>4.0157399999999983</c:v>
                </c:pt>
                <c:pt idx="18">
                  <c:v>6.9291199999999993</c:v>
                </c:pt>
                <c:pt idx="19">
                  <c:v>6.0236099999999997</c:v>
                </c:pt>
                <c:pt idx="20">
                  <c:v>3.5039299999999995</c:v>
                </c:pt>
                <c:pt idx="21">
                  <c:v>4.6850300000000002</c:v>
                </c:pt>
                <c:pt idx="22">
                  <c:v>9.2913200000000007</c:v>
                </c:pt>
                <c:pt idx="23">
                  <c:v>5.5905399999999981</c:v>
                </c:pt>
                <c:pt idx="24">
                  <c:v>5.3936899999999985</c:v>
                </c:pt>
                <c:pt idx="25">
                  <c:v>6.5354199999999993</c:v>
                </c:pt>
                <c:pt idx="26">
                  <c:v>2.7165300000000001</c:v>
                </c:pt>
                <c:pt idx="27">
                  <c:v>10.078719999999997</c:v>
                </c:pt>
                <c:pt idx="28">
                  <c:v>8.1889599999999998</c:v>
                </c:pt>
                <c:pt idx="29">
                  <c:v>6.3779399999999997</c:v>
                </c:pt>
                <c:pt idx="30">
                  <c:v>6.6928999999999981</c:v>
                </c:pt>
                <c:pt idx="31">
                  <c:v>6.0236099999999988</c:v>
                </c:pt>
                <c:pt idx="32">
                  <c:v>5.8267599999999993</c:v>
                </c:pt>
                <c:pt idx="33">
                  <c:v>5.1574699999999991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C9-47BC-B6AB-19EA440A934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Meta_Stats!$O$5:$O$38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Meta_Stats!$Q$5:$Q$38</c:f>
              <c:numCache>
                <c:formatCode>0.00</c:formatCode>
                <c:ptCount val="34"/>
                <c:pt idx="0">
                  <c:v>5.1968399999999999</c:v>
                </c:pt>
                <c:pt idx="1">
                  <c:v>0.7874000000000001</c:v>
                </c:pt>
                <c:pt idx="2">
                  <c:v>3.0708599999999997</c:v>
                </c:pt>
                <c:pt idx="3">
                  <c:v>3.0314899999999998</c:v>
                </c:pt>
                <c:pt idx="4">
                  <c:v>2.8346400000000003</c:v>
                </c:pt>
                <c:pt idx="6">
                  <c:v>2.6771600000000002</c:v>
                </c:pt>
                <c:pt idx="7">
                  <c:v>3.7007799999999995</c:v>
                </c:pt>
                <c:pt idx="8">
                  <c:v>0.90551000000000004</c:v>
                </c:pt>
                <c:pt idx="9">
                  <c:v>1.02362</c:v>
                </c:pt>
                <c:pt idx="10">
                  <c:v>2.40157</c:v>
                </c:pt>
                <c:pt idx="11">
                  <c:v>1.2598400000000001</c:v>
                </c:pt>
                <c:pt idx="12">
                  <c:v>1.5748000000000002</c:v>
                </c:pt>
                <c:pt idx="13">
                  <c:v>2.59842</c:v>
                </c:pt>
                <c:pt idx="14">
                  <c:v>4.3700700000000001</c:v>
                </c:pt>
                <c:pt idx="15">
                  <c:v>1.0629899999999999</c:v>
                </c:pt>
                <c:pt idx="16">
                  <c:v>3.5039299999999995</c:v>
                </c:pt>
                <c:pt idx="17">
                  <c:v>0.59055000000000013</c:v>
                </c:pt>
                <c:pt idx="18">
                  <c:v>1.7322799999999998</c:v>
                </c:pt>
                <c:pt idx="19">
                  <c:v>1.4960600000000002</c:v>
                </c:pt>
                <c:pt idx="20">
                  <c:v>1.8110199999999999</c:v>
                </c:pt>
                <c:pt idx="21">
                  <c:v>2.20472</c:v>
                </c:pt>
                <c:pt idx="22">
                  <c:v>6.2204599999999992</c:v>
                </c:pt>
                <c:pt idx="23">
                  <c:v>1.1811</c:v>
                </c:pt>
                <c:pt idx="24">
                  <c:v>1.4960599999999999</c:v>
                </c:pt>
                <c:pt idx="25">
                  <c:v>0.66929000000000005</c:v>
                </c:pt>
                <c:pt idx="26">
                  <c:v>1.65354</c:v>
                </c:pt>
                <c:pt idx="27">
                  <c:v>2.5196799999999997</c:v>
                </c:pt>
                <c:pt idx="28">
                  <c:v>0.23622000000000001</c:v>
                </c:pt>
                <c:pt idx="29">
                  <c:v>4.80314</c:v>
                </c:pt>
                <c:pt idx="30">
                  <c:v>4.0157399999999992</c:v>
                </c:pt>
                <c:pt idx="31">
                  <c:v>0.55118</c:v>
                </c:pt>
                <c:pt idx="32">
                  <c:v>1.02362</c:v>
                </c:pt>
                <c:pt idx="33">
                  <c:v>3.5039300000000004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C9-47BC-B6AB-19EA440A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117288"/>
        <c:axId val="599080224"/>
      </c:barChart>
      <c:catAx>
        <c:axId val="695117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080224"/>
        <c:crosses val="autoZero"/>
        <c:auto val="1"/>
        <c:lblAlgn val="ctr"/>
        <c:lblOffset val="100"/>
        <c:noMultiLvlLbl val="0"/>
      </c:catAx>
      <c:valAx>
        <c:axId val="599080224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1172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Cave Creek @ Cactus Rd. - 1,280 ft.</a:t>
            </a:r>
            <a:r>
              <a:rPr lang="en-US" sz="1400" b="1" i="0" u="none" strike="noStrike" baseline="0"/>
              <a:t>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F424AB7-8831-409B-B0D2-C5F998E4D7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0CE-446C-B83E-D7B40629D44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CCA3517-A3A3-46F7-9025-4B155DD92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0CE-446C-B83E-D7B40629D44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2FC2E9-FCFE-4590-AF09-DE89C40A8A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0CE-446C-B83E-D7B40629D44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2826C88-4ABD-4DEF-83A9-117CE6EE8B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0CE-446C-B83E-D7B40629D44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79E7A65-D9BB-4125-8181-66E5A18EC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0CE-446C-B83E-D7B40629D44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AC25C90-BC1D-4169-8560-507613538E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0CE-446C-B83E-D7B40629D44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1.57</c:v>
                </c:pt>
                <c:pt idx="2">
                  <c:v>2.0099999999999998</c:v>
                </c:pt>
                <c:pt idx="3">
                  <c:v>2.52</c:v>
                </c:pt>
                <c:pt idx="4">
                  <c:v>2.83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16</c:v>
                  </c:pt>
                  <c:pt idx="2">
                    <c:v>30</c:v>
                  </c:pt>
                  <c:pt idx="3">
                    <c:v>59</c:v>
                  </c:pt>
                  <c:pt idx="4">
                    <c:v>24</c:v>
                  </c:pt>
                  <c:pt idx="5">
                    <c:v>17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0CE-446C-B83E-D7B40629D44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</c:v>
                </c:pt>
                <c:pt idx="1">
                  <c:v>2.17</c:v>
                </c:pt>
                <c:pt idx="2">
                  <c:v>2.52</c:v>
                </c:pt>
                <c:pt idx="3">
                  <c:v>2.76</c:v>
                </c:pt>
                <c:pt idx="4">
                  <c:v>3.58</c:v>
                </c:pt>
                <c:pt idx="5">
                  <c:v>4.3099999999999996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CE-446C-B83E-D7B40629D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78656"/>
        <c:axId val="599079440"/>
      </c:scatterChart>
      <c:valAx>
        <c:axId val="5990786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9440"/>
        <c:crosses val="autoZero"/>
        <c:crossBetween val="midCat"/>
      </c:valAx>
      <c:valAx>
        <c:axId val="5990794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86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Cave Creek @ Cactus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2340262575046047E-2"/>
                  <c:y val="-0.11333610579246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'WY-DD'!$C$3:$C$36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'WY-DD'!$D$3:$D$36</c:f>
              <c:numCache>
                <c:formatCode>General</c:formatCode>
                <c:ptCount val="34"/>
                <c:pt idx="0">
                  <c:v>58</c:v>
                </c:pt>
                <c:pt idx="1">
                  <c:v>39</c:v>
                </c:pt>
                <c:pt idx="2">
                  <c:v>29</c:v>
                </c:pt>
                <c:pt idx="3">
                  <c:v>35</c:v>
                </c:pt>
                <c:pt idx="4">
                  <c:v>19</c:v>
                </c:pt>
                <c:pt idx="6">
                  <c:v>45</c:v>
                </c:pt>
                <c:pt idx="7">
                  <c:v>31</c:v>
                </c:pt>
                <c:pt idx="8">
                  <c:v>11</c:v>
                </c:pt>
                <c:pt idx="9">
                  <c:v>35</c:v>
                </c:pt>
                <c:pt idx="10">
                  <c:v>12</c:v>
                </c:pt>
                <c:pt idx="11">
                  <c:v>25</c:v>
                </c:pt>
                <c:pt idx="12">
                  <c:v>23</c:v>
                </c:pt>
                <c:pt idx="13">
                  <c:v>43</c:v>
                </c:pt>
                <c:pt idx="14">
                  <c:v>17</c:v>
                </c:pt>
                <c:pt idx="15">
                  <c:v>22</c:v>
                </c:pt>
                <c:pt idx="16">
                  <c:v>25</c:v>
                </c:pt>
                <c:pt idx="17">
                  <c:v>21</c:v>
                </c:pt>
                <c:pt idx="18">
                  <c:v>29</c:v>
                </c:pt>
                <c:pt idx="19">
                  <c:v>28</c:v>
                </c:pt>
                <c:pt idx="20">
                  <c:v>26</c:v>
                </c:pt>
                <c:pt idx="21">
                  <c:v>17</c:v>
                </c:pt>
                <c:pt idx="22">
                  <c:v>18</c:v>
                </c:pt>
                <c:pt idx="23">
                  <c:v>26</c:v>
                </c:pt>
                <c:pt idx="24">
                  <c:v>29</c:v>
                </c:pt>
                <c:pt idx="25">
                  <c:v>28</c:v>
                </c:pt>
                <c:pt idx="26">
                  <c:v>15</c:v>
                </c:pt>
                <c:pt idx="27">
                  <c:v>39</c:v>
                </c:pt>
                <c:pt idx="28">
                  <c:v>24</c:v>
                </c:pt>
                <c:pt idx="29">
                  <c:v>28</c:v>
                </c:pt>
                <c:pt idx="30">
                  <c:v>23</c:v>
                </c:pt>
                <c:pt idx="31">
                  <c:v>28</c:v>
                </c:pt>
                <c:pt idx="32">
                  <c:v>30</c:v>
                </c:pt>
                <c:pt idx="3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9F-4BE0-9BF3-734AC1894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686992"/>
        <c:axId val="283006832"/>
      </c:barChart>
      <c:catAx>
        <c:axId val="225686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06832"/>
        <c:crosses val="autoZero"/>
        <c:auto val="1"/>
        <c:lblAlgn val="ctr"/>
        <c:lblOffset val="100"/>
        <c:noMultiLvlLbl val="0"/>
      </c:catAx>
      <c:valAx>
        <c:axId val="28300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8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58.9%22N+112%C2%B006'43.2%22W/@33.59969,-112.1120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6166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613833</xdr:colOff>
      <xdr:row>34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3A6E80-875E-4502-815E-100E4C70FB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9969&amp;lon=-112.1120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0" t="s">
        <v>0</v>
      </c>
      <c r="B1" s="161"/>
      <c r="C1" s="161"/>
      <c r="D1" s="16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105</v>
      </c>
      <c r="B4" s="157" t="s">
        <v>106</v>
      </c>
      <c r="C4" s="158"/>
      <c r="D4" s="159"/>
      <c r="O4" s="2">
        <v>1991</v>
      </c>
      <c r="P4" s="146"/>
      <c r="Q4" s="146"/>
    </row>
    <row r="5" spans="1:17" ht="15" customHeight="1" thickBot="1">
      <c r="A5" s="17"/>
      <c r="B5" s="158"/>
      <c r="C5" s="158"/>
      <c r="D5" s="159"/>
      <c r="O5" s="2">
        <v>1992</v>
      </c>
      <c r="P5" s="90">
        <f>'1992'!B367</f>
        <v>16.614139999999995</v>
      </c>
      <c r="Q5" s="91">
        <f>'1992'!C367</f>
        <v>5.1968399999999999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12.007849999999998</v>
      </c>
      <c r="Q6" s="91">
        <f>'1993'!C367</f>
        <v>0.7874000000000001</v>
      </c>
    </row>
    <row r="7" spans="1:17" ht="15" thickBot="1">
      <c r="A7" s="17" t="s">
        <v>3</v>
      </c>
      <c r="B7" s="82">
        <f>(D7-B8)/365.25</f>
        <v>34.220396988364136</v>
      </c>
      <c r="C7" s="81" t="s">
        <v>73</v>
      </c>
      <c r="D7" s="80">
        <v>45931</v>
      </c>
      <c r="O7" s="2">
        <v>1994</v>
      </c>
      <c r="P7" s="90">
        <f>'1994'!B367</f>
        <v>8.2676999999999996</v>
      </c>
      <c r="Q7" s="91">
        <f>'1994'!C367</f>
        <v>3.0708599999999997</v>
      </c>
    </row>
    <row r="8" spans="1:17" ht="15" thickBot="1">
      <c r="A8" s="18" t="s">
        <v>4</v>
      </c>
      <c r="B8" s="19">
        <v>33432</v>
      </c>
      <c r="C8" s="6"/>
      <c r="D8" s="16"/>
      <c r="O8" s="2">
        <v>1995</v>
      </c>
      <c r="P8" s="90">
        <f>'1995'!B367</f>
        <v>9.763759999999996</v>
      </c>
      <c r="Q8" s="91">
        <f>'1995'!C367</f>
        <v>3.0314899999999998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5.7480199999999995</v>
      </c>
      <c r="Q9" s="91">
        <f>'1996'!C367</f>
        <v>2.8346400000000003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146"/>
      <c r="Q10" s="146"/>
    </row>
    <row r="11" spans="1:17" ht="15" thickBot="1">
      <c r="A11" s="17" t="s">
        <v>7</v>
      </c>
      <c r="B11" s="12" t="s">
        <v>80</v>
      </c>
      <c r="C11" s="20">
        <v>33.599690000000002</v>
      </c>
      <c r="D11" s="15"/>
      <c r="O11" s="2">
        <v>1998</v>
      </c>
      <c r="P11" s="90">
        <f>'1998'!B367</f>
        <v>10.118089999999997</v>
      </c>
      <c r="Q11" s="91">
        <f>'1998'!C367</f>
        <v>2.6771600000000002</v>
      </c>
    </row>
    <row r="12" spans="1:17" ht="15" thickBot="1">
      <c r="A12" s="17" t="s">
        <v>8</v>
      </c>
      <c r="B12" s="12" t="s">
        <v>81</v>
      </c>
      <c r="C12" s="20">
        <v>-112.11201</v>
      </c>
      <c r="D12" s="15"/>
      <c r="O12" s="2">
        <v>1999</v>
      </c>
      <c r="P12" s="90">
        <f>'1999'!B367</f>
        <v>6.1023499999999995</v>
      </c>
      <c r="Q12" s="91">
        <f>'1999'!C367</f>
        <v>3.7007799999999995</v>
      </c>
    </row>
    <row r="13" spans="1:17" ht="15" thickBot="1">
      <c r="A13" s="17" t="s">
        <v>9</v>
      </c>
      <c r="B13" s="12" t="s">
        <v>118</v>
      </c>
      <c r="C13" s="12"/>
      <c r="D13" s="15"/>
      <c r="O13" s="2">
        <v>2000</v>
      </c>
      <c r="P13" s="90">
        <f>'2000'!B367</f>
        <v>3.1496</v>
      </c>
      <c r="Q13" s="91">
        <f>'2000'!C367</f>
        <v>0.90551000000000004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6.4566799999999986</v>
      </c>
      <c r="Q14" s="91">
        <f>'2001'!C367</f>
        <v>1.02362</v>
      </c>
    </row>
    <row r="15" spans="1:17" ht="15" thickBot="1">
      <c r="A15" s="83" t="s">
        <v>122</v>
      </c>
      <c r="B15" s="12"/>
      <c r="C15" s="12"/>
      <c r="D15" s="62">
        <f>AVERAGE(P4:P38)</f>
        <v>6.9016803030303038</v>
      </c>
      <c r="O15" s="2">
        <v>2002</v>
      </c>
      <c r="P15" s="90">
        <f>'2002'!B367</f>
        <v>3.4645599999999996</v>
      </c>
      <c r="Q15" s="91">
        <f>'2002'!C367</f>
        <v>2.40157</v>
      </c>
    </row>
    <row r="16" spans="1:17" ht="15" thickBot="1">
      <c r="A16" s="17" t="s">
        <v>11</v>
      </c>
      <c r="B16" s="106" t="s">
        <v>93</v>
      </c>
      <c r="C16" s="12"/>
      <c r="D16" s="15"/>
      <c r="O16" s="2">
        <v>2003</v>
      </c>
      <c r="P16" s="90">
        <f>'2003'!B367</f>
        <v>7.71652</v>
      </c>
      <c r="Q16" s="91">
        <f>'2003'!C367</f>
        <v>1.2598400000000001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6.0236099999999988</v>
      </c>
      <c r="Q17" s="91">
        <f>'2004'!C367</f>
        <v>1.5748000000000002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11.692889999999995</v>
      </c>
      <c r="Q18" s="91">
        <f>'2005'!C367</f>
        <v>2.59842</v>
      </c>
    </row>
    <row r="19" spans="1:17" ht="15" thickBot="1">
      <c r="O19" s="2">
        <v>2006</v>
      </c>
      <c r="P19" s="90">
        <f>'2006'!B367</f>
        <v>6.4173099999999996</v>
      </c>
      <c r="Q19" s="91">
        <f>'2006'!C367</f>
        <v>4.3700700000000001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3.4645599999999996</v>
      </c>
      <c r="Q20" s="91">
        <f>'2007'!C367</f>
        <v>1.0629899999999999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7.7165199999999992</v>
      </c>
      <c r="Q21" s="91">
        <f>'2008'!C367</f>
        <v>3.5039299999999995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4.0157399999999983</v>
      </c>
      <c r="Q22" s="91">
        <f>'2009'!C367</f>
        <v>0.59055000000000013</v>
      </c>
    </row>
    <row r="23" spans="1:17" ht="15" thickBot="1">
      <c r="O23" s="2">
        <v>2010</v>
      </c>
      <c r="P23" s="90">
        <f>'2010'!B367</f>
        <v>6.9291199999999993</v>
      </c>
      <c r="Q23" s="91">
        <f>'2010'!C367</f>
        <v>1.7322799999999998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6.0236099999999997</v>
      </c>
      <c r="Q24" s="91">
        <f>'2011'!C367</f>
        <v>1.4960600000000002</v>
      </c>
    </row>
    <row r="25" spans="1:17" ht="15" thickBot="1">
      <c r="A25" s="40"/>
      <c r="B25" s="40" t="s">
        <v>51</v>
      </c>
      <c r="C25" s="55">
        <v>36</v>
      </c>
      <c r="D25" s="57"/>
      <c r="O25" s="2">
        <v>2012</v>
      </c>
      <c r="P25" s="90">
        <f>'2012'!B367</f>
        <v>3.5039299999999995</v>
      </c>
      <c r="Q25" s="91">
        <f>'2012'!C367</f>
        <v>1.8110199999999999</v>
      </c>
    </row>
    <row r="26" spans="1:17" ht="15" thickBot="1">
      <c r="A26" s="40"/>
      <c r="B26" s="40" t="s">
        <v>52</v>
      </c>
      <c r="C26" s="55">
        <v>4</v>
      </c>
      <c r="D26" s="57"/>
      <c r="O26" s="2">
        <v>2013</v>
      </c>
      <c r="P26" s="90">
        <f>'2013'!B367</f>
        <v>4.6850300000000002</v>
      </c>
      <c r="Q26" s="91">
        <f>'2013'!C367</f>
        <v>2.20472</v>
      </c>
    </row>
    <row r="27" spans="1:17" ht="15" thickBot="1">
      <c r="A27" s="41"/>
      <c r="B27" s="41" t="s">
        <v>53</v>
      </c>
      <c r="C27" s="56">
        <v>0</v>
      </c>
      <c r="D27" s="58"/>
      <c r="O27" s="2">
        <v>2014</v>
      </c>
      <c r="P27" s="90">
        <f>'2014'!B367</f>
        <v>9.2913200000000007</v>
      </c>
      <c r="Q27" s="91">
        <f>'2014'!C367</f>
        <v>6.2204599999999992</v>
      </c>
    </row>
    <row r="28" spans="1:17" ht="15" thickBot="1">
      <c r="O28" s="2">
        <v>2015</v>
      </c>
      <c r="P28" s="90">
        <f>'2015'!B367</f>
        <v>5.5905399999999981</v>
      </c>
      <c r="Q28" s="91">
        <f>'2015'!C367</f>
        <v>1.1811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5.3936899999999985</v>
      </c>
      <c r="Q29" s="91">
        <f>'2016'!C367</f>
        <v>1.4960599999999999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6.5354199999999993</v>
      </c>
      <c r="Q30" s="91">
        <f>'2017'!C367</f>
        <v>0.66929000000000005</v>
      </c>
    </row>
    <row r="31" spans="1:17" ht="15" thickBot="1">
      <c r="A31" s="44" t="s">
        <v>18</v>
      </c>
      <c r="B31" s="45">
        <f>FREQ!$B$39</f>
        <v>1.02</v>
      </c>
      <c r="C31" s="144">
        <f>FREQ!$C$39</f>
        <v>34579</v>
      </c>
      <c r="D31" s="46">
        <v>15</v>
      </c>
      <c r="O31" s="2">
        <v>2018</v>
      </c>
      <c r="P31" s="90">
        <f>'2018'!B367</f>
        <v>2.7165300000000001</v>
      </c>
      <c r="Q31" s="91">
        <f>'2018'!C367</f>
        <v>1.65354</v>
      </c>
    </row>
    <row r="32" spans="1:17" ht="15" thickBot="1">
      <c r="A32" s="44" t="s">
        <v>19</v>
      </c>
      <c r="B32" s="45">
        <f>FREQ!$D$39</f>
        <v>1.57</v>
      </c>
      <c r="C32" s="144">
        <f>FREQ!$E$39</f>
        <v>33809</v>
      </c>
      <c r="D32" s="46">
        <v>16</v>
      </c>
      <c r="O32" s="2">
        <v>2019</v>
      </c>
      <c r="P32" s="90">
        <f>'2019'!B367</f>
        <v>10.078719999999997</v>
      </c>
      <c r="Q32" s="91">
        <f>'2019'!C367</f>
        <v>2.5196799999999997</v>
      </c>
    </row>
    <row r="33" spans="1:17" ht="15" thickBot="1">
      <c r="A33" s="44" t="s">
        <v>20</v>
      </c>
      <c r="B33" s="45">
        <f>FREQ!$F$39</f>
        <v>2.0099999999999998</v>
      </c>
      <c r="C33" s="144">
        <f>FREQ!$G$39</f>
        <v>41890</v>
      </c>
      <c r="D33" s="46">
        <v>30</v>
      </c>
      <c r="O33" s="2">
        <v>2020</v>
      </c>
      <c r="P33" s="90">
        <f>'2020'!B367</f>
        <v>8.1889599999999998</v>
      </c>
      <c r="Q33" s="91">
        <f>'2020'!C367</f>
        <v>0.23622000000000001</v>
      </c>
    </row>
    <row r="34" spans="1:17" ht="15.75" customHeight="1" thickBot="1">
      <c r="A34" s="44" t="s">
        <v>21</v>
      </c>
      <c r="B34" s="45">
        <f>FREQ!$H$39</f>
        <v>2.52</v>
      </c>
      <c r="C34" s="144">
        <f>FREQ!$I$39</f>
        <v>41890</v>
      </c>
      <c r="D34" s="46">
        <v>59</v>
      </c>
      <c r="O34" s="2">
        <v>2021</v>
      </c>
      <c r="P34" s="90">
        <f>'2021'!B367</f>
        <v>6.3779399999999997</v>
      </c>
      <c r="Q34" s="91">
        <f>'2021'!C367</f>
        <v>4.80314</v>
      </c>
    </row>
    <row r="35" spans="1:17" ht="15" thickBot="1">
      <c r="A35" s="44" t="s">
        <v>22</v>
      </c>
      <c r="B35" s="45">
        <f>FREQ!$J$39</f>
        <v>2.83</v>
      </c>
      <c r="C35" s="144">
        <f>FREQ!$K$39</f>
        <v>37665</v>
      </c>
      <c r="D35" s="46">
        <v>24</v>
      </c>
      <c r="O35" s="2">
        <v>2022</v>
      </c>
      <c r="P35" s="90">
        <f>'2022'!B367</f>
        <v>6.6928999999999981</v>
      </c>
      <c r="Q35" s="91">
        <f>'2022'!C367</f>
        <v>4.0157399999999992</v>
      </c>
    </row>
    <row r="36" spans="1:17" ht="15" thickBot="1">
      <c r="A36" s="47" t="s">
        <v>23</v>
      </c>
      <c r="B36" s="48">
        <f>FREQ!$L$39</f>
        <v>3.03</v>
      </c>
      <c r="C36" s="145">
        <f>FREQ!$M$39</f>
        <v>37665</v>
      </c>
      <c r="D36" s="49">
        <v>17</v>
      </c>
      <c r="O36" s="2">
        <v>2023</v>
      </c>
      <c r="P36" s="90">
        <f>'2023'!B367</f>
        <v>6.0236099999999988</v>
      </c>
      <c r="Q36" s="91">
        <f>'2023'!C367</f>
        <v>0.55118</v>
      </c>
    </row>
    <row r="37" spans="1:17" ht="14.4" customHeight="1" thickBot="1">
      <c r="O37" s="2">
        <v>2024</v>
      </c>
      <c r="P37" s="90">
        <f>'2024'!B367</f>
        <v>5.8267599999999993</v>
      </c>
      <c r="Q37" s="91">
        <f>'2024'!C367</f>
        <v>1.02362</v>
      </c>
    </row>
    <row r="38" spans="1:17" ht="16.2" thickBot="1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2025</v>
      </c>
      <c r="P38" s="90">
        <f>'2025'!B367</f>
        <v>5.1574699999999991</v>
      </c>
      <c r="Q38" s="91">
        <f>'2025'!C367</f>
        <v>3.5039300000000004</v>
      </c>
    </row>
    <row r="39" spans="1:17">
      <c r="O39" s="163" t="s">
        <v>117</v>
      </c>
      <c r="P39" s="164"/>
      <c r="Q39" s="164"/>
    </row>
    <row r="40" spans="1:17">
      <c r="O40" s="165"/>
      <c r="P40" s="165"/>
      <c r="Q40" s="165"/>
    </row>
  </sheetData>
  <sheetProtection algorithmName="SHA-512" hashValue="j9otEOlFVKX4A+vAbdjfCuJHnl6PSPMsffy4mxw4iW+6D+VRY/prqlxc+Y44t3NFAo64CxWi7TCoyCSnmeOyPw==" saltValue="u/wjBXhabCNlyJfp7Oesmw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0.19685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0.55118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1.0629900000000001</v>
      </c>
      <c r="M29" s="4">
        <f ca="1">INDIRECT("'"&amp;$M$1&amp;"'!"&amp;"$B$362")</f>
        <v>0.86614000000000002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0.23621999999999999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0.11811000000000001</v>
      </c>
      <c r="I35" s="71">
        <f t="shared" ca="1" si="0"/>
        <v>7.8740000000000004E-2</v>
      </c>
      <c r="J35" s="71">
        <f t="shared" ref="J35" ca="1" si="1">SUM(J4:J34)</f>
        <v>0.47244000000000003</v>
      </c>
      <c r="K35" s="71">
        <f t="shared" ref="K35" ca="1" si="2">SUM(K4:K34)</f>
        <v>0.11811000000000001</v>
      </c>
      <c r="L35" s="71">
        <f t="shared" ref="L35" ca="1" si="3">SUM(L4:L34)</f>
        <v>1.6141700000000001</v>
      </c>
      <c r="M35" s="71">
        <f t="shared" ref="M35" ca="1" si="4">SUM(M4:M34)</f>
        <v>1.7716499999999999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0.23621999999999999</v>
      </c>
      <c r="D36" s="73">
        <f t="shared" ref="D36:M36" ca="1" si="5">C36+D35</f>
        <v>0.23621999999999999</v>
      </c>
      <c r="E36" s="73">
        <f t="shared" ca="1" si="5"/>
        <v>0.23621999999999999</v>
      </c>
      <c r="F36" s="73">
        <f t="shared" ca="1" si="5"/>
        <v>0.23621999999999999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1.1811</v>
      </c>
      <c r="J36" s="73">
        <f t="shared" ca="1" si="5"/>
        <v>1.65354</v>
      </c>
      <c r="K36" s="73">
        <f t="shared" ca="1" si="5"/>
        <v>1.7716499999999999</v>
      </c>
      <c r="L36" s="73">
        <f t="shared" ca="1" si="5"/>
        <v>3.3858199999999998</v>
      </c>
      <c r="M36" s="73">
        <f t="shared" ca="1" si="5"/>
        <v>5.15747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0.19685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1.0629900000000001</v>
      </c>
      <c r="M37" s="73">
        <f t="shared" ca="1" si="6"/>
        <v>0.86614000000000002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6">
      <c r="A40" s="75" t="s">
        <v>46</v>
      </c>
      <c r="B40" s="76"/>
      <c r="C40" s="76"/>
      <c r="D40" s="77">
        <f ca="1">MAX(B4:M34)</f>
        <v>1.0629900000000001</v>
      </c>
    </row>
    <row r="41" spans="1:22" ht="15.6">
      <c r="A41" s="75" t="s">
        <v>47</v>
      </c>
      <c r="B41" s="76"/>
      <c r="C41" s="76"/>
      <c r="D41" s="77">
        <f ca="1">MAX(B35:M35)</f>
        <v>1.7716499999999999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3.50393</v>
      </c>
    </row>
    <row r="43" spans="1:22" ht="15.6">
      <c r="A43" s="75" t="s">
        <v>70</v>
      </c>
      <c r="B43" s="76"/>
      <c r="C43" s="76"/>
      <c r="D43" s="77">
        <f ca="1">M36</f>
        <v>5.15747</v>
      </c>
    </row>
    <row r="44" spans="1:22" ht="15.6">
      <c r="A44" s="75" t="s">
        <v>66</v>
      </c>
      <c r="B44" s="76"/>
      <c r="C44" s="76"/>
      <c r="D44" s="78">
        <f ca="1">M36/Meta_Stats!$D$15</f>
        <v>0.74727744165946408</v>
      </c>
    </row>
    <row r="45" spans="1:22" ht="15.6">
      <c r="A45" s="75" t="s">
        <v>48</v>
      </c>
      <c r="B45" s="76"/>
      <c r="C45" s="76"/>
      <c r="D45" s="79">
        <f ca="1">SUM(B38:M38)</f>
        <v>20</v>
      </c>
    </row>
    <row r="47" spans="1:22" ht="15.6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1997</formula>
    </cfRule>
    <cfRule type="cellIs" dxfId="6" priority="2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26" sqref="H2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11800</v>
      </c>
      <c r="B2" s="153">
        <v>45668.5</v>
      </c>
      <c r="C2" s="154" t="s">
        <v>123</v>
      </c>
      <c r="D2" s="153">
        <v>45670.5</v>
      </c>
      <c r="E2" s="154" t="s">
        <v>123</v>
      </c>
      <c r="F2" s="155">
        <f>D2-B2</f>
        <v>2</v>
      </c>
      <c r="G2" s="156" t="s">
        <v>124</v>
      </c>
      <c r="H2" s="156" t="s">
        <v>84</v>
      </c>
      <c r="I2" s="154">
        <v>1</v>
      </c>
    </row>
    <row r="3" spans="1:9">
      <c r="A3" s="21">
        <v>11800</v>
      </c>
      <c r="B3" s="22">
        <v>41783.593055555597</v>
      </c>
      <c r="C3" s="21">
        <v>81</v>
      </c>
      <c r="D3" s="22">
        <v>41786.295833333301</v>
      </c>
      <c r="E3" s="21">
        <v>81</v>
      </c>
      <c r="F3" s="23">
        <v>2.7</v>
      </c>
      <c r="G3" s="24" t="s">
        <v>83</v>
      </c>
      <c r="H3" s="24" t="s">
        <v>84</v>
      </c>
      <c r="I3" s="21">
        <v>1</v>
      </c>
    </row>
    <row r="4" spans="1:9">
      <c r="A4" s="21">
        <v>11800</v>
      </c>
      <c r="B4" s="22">
        <v>41669.304166666698</v>
      </c>
      <c r="C4" s="21">
        <v>51</v>
      </c>
      <c r="D4" s="22">
        <v>41673.845833333296</v>
      </c>
      <c r="E4" s="21">
        <v>51</v>
      </c>
      <c r="F4" s="23">
        <v>4.54</v>
      </c>
      <c r="G4" s="24" t="s">
        <v>85</v>
      </c>
      <c r="H4" s="24" t="s">
        <v>84</v>
      </c>
      <c r="I4" s="21">
        <v>1</v>
      </c>
    </row>
    <row r="5" spans="1:9">
      <c r="A5" s="21">
        <v>11800</v>
      </c>
      <c r="B5" s="22">
        <v>40612.511111111096</v>
      </c>
      <c r="C5" s="21">
        <v>106</v>
      </c>
      <c r="D5" s="22">
        <v>40615.261111111096</v>
      </c>
      <c r="E5" s="21">
        <v>106</v>
      </c>
      <c r="F5" s="23">
        <v>2.75</v>
      </c>
      <c r="G5" s="24" t="s">
        <v>85</v>
      </c>
      <c r="H5" s="24" t="s">
        <v>84</v>
      </c>
      <c r="I5" s="21">
        <v>1</v>
      </c>
    </row>
    <row r="6" spans="1:9">
      <c r="A6" s="21">
        <v>11800</v>
      </c>
      <c r="B6" s="22">
        <v>40268.6381944444</v>
      </c>
      <c r="C6" s="21">
        <v>132</v>
      </c>
      <c r="D6" s="22">
        <v>40271.3881944444</v>
      </c>
      <c r="E6" s="21">
        <v>132</v>
      </c>
      <c r="F6" s="23">
        <v>2.75</v>
      </c>
      <c r="G6" s="24" t="s">
        <v>85</v>
      </c>
      <c r="H6" s="24" t="s">
        <v>84</v>
      </c>
      <c r="I6" s="21">
        <v>1</v>
      </c>
    </row>
    <row r="7" spans="1:9">
      <c r="A7" s="21">
        <v>11800</v>
      </c>
      <c r="B7" s="22">
        <v>40121.172916666699</v>
      </c>
      <c r="C7" s="21">
        <v>0</v>
      </c>
      <c r="D7" s="22">
        <v>40123.672222222202</v>
      </c>
      <c r="E7" s="21">
        <v>0</v>
      </c>
      <c r="F7" s="23">
        <v>2.5</v>
      </c>
      <c r="G7" s="24" t="s">
        <v>86</v>
      </c>
      <c r="H7" s="24" t="s">
        <v>84</v>
      </c>
      <c r="I7" s="21">
        <v>1</v>
      </c>
    </row>
    <row r="8" spans="1:9">
      <c r="A8" s="21">
        <v>11800</v>
      </c>
      <c r="B8" s="22">
        <v>39877.6743055556</v>
      </c>
      <c r="C8" s="21">
        <v>67</v>
      </c>
      <c r="D8" s="22">
        <v>39880.175000000003</v>
      </c>
      <c r="E8" s="21">
        <v>67</v>
      </c>
      <c r="F8" s="23">
        <v>2.5</v>
      </c>
      <c r="G8" s="24" t="s">
        <v>85</v>
      </c>
      <c r="H8" s="24" t="s">
        <v>84</v>
      </c>
      <c r="I8" s="21">
        <v>1</v>
      </c>
    </row>
    <row r="9" spans="1:9">
      <c r="A9" s="21">
        <v>11800</v>
      </c>
      <c r="B9" s="22">
        <v>38505.932638888902</v>
      </c>
      <c r="C9" s="21">
        <v>231</v>
      </c>
      <c r="D9" s="22">
        <v>38508.182638888902</v>
      </c>
      <c r="E9" s="21">
        <v>231</v>
      </c>
      <c r="F9" s="23">
        <v>2.25</v>
      </c>
      <c r="G9" s="24" t="s">
        <v>87</v>
      </c>
      <c r="H9" s="24" t="s">
        <v>84</v>
      </c>
      <c r="I9" s="21">
        <v>1</v>
      </c>
    </row>
    <row r="10" spans="1:9">
      <c r="A10" s="21">
        <v>11800</v>
      </c>
      <c r="B10" s="22">
        <v>37120.088888888902</v>
      </c>
      <c r="C10" s="21">
        <v>164</v>
      </c>
      <c r="D10" s="22">
        <v>37123.5805555556</v>
      </c>
      <c r="E10" s="21">
        <v>164</v>
      </c>
      <c r="F10" s="23">
        <v>3.49</v>
      </c>
      <c r="G10" s="24" t="s">
        <v>87</v>
      </c>
      <c r="H10" s="24" t="s">
        <v>84</v>
      </c>
      <c r="I10" s="21">
        <v>1</v>
      </c>
    </row>
    <row r="11" spans="1:9">
      <c r="A11" s="21">
        <v>11800</v>
      </c>
      <c r="B11" s="22">
        <v>37018.809722222199</v>
      </c>
      <c r="C11" s="21">
        <v>138</v>
      </c>
      <c r="D11" s="22">
        <v>37021.810416666704</v>
      </c>
      <c r="E11" s="21">
        <v>138</v>
      </c>
      <c r="F11" s="23">
        <v>3</v>
      </c>
      <c r="G11" s="24" t="s">
        <v>87</v>
      </c>
      <c r="H11" s="24" t="s">
        <v>84</v>
      </c>
      <c r="I11" s="21">
        <v>1</v>
      </c>
    </row>
    <row r="12" spans="1:9">
      <c r="A12" s="21">
        <v>11800</v>
      </c>
      <c r="B12" s="22">
        <v>36774.833333333299</v>
      </c>
      <c r="C12" s="21">
        <v>80</v>
      </c>
      <c r="D12" s="22">
        <v>36780.306250000001</v>
      </c>
      <c r="E12" s="21">
        <v>80</v>
      </c>
      <c r="F12" s="23">
        <v>5.47</v>
      </c>
      <c r="G12" s="24" t="s">
        <v>88</v>
      </c>
      <c r="H12" s="24" t="s">
        <v>84</v>
      </c>
      <c r="I12" s="21">
        <v>1</v>
      </c>
    </row>
    <row r="13" spans="1:9">
      <c r="A13" s="21">
        <v>11800</v>
      </c>
      <c r="B13" s="22">
        <v>36331.934027777803</v>
      </c>
      <c r="C13" s="21">
        <v>61</v>
      </c>
      <c r="D13" s="22">
        <v>36334.316666666702</v>
      </c>
      <c r="E13" s="21">
        <v>61</v>
      </c>
      <c r="F13" s="23">
        <v>2.38</v>
      </c>
      <c r="G13" s="24" t="s">
        <v>89</v>
      </c>
      <c r="H13" s="24" t="s">
        <v>84</v>
      </c>
      <c r="I13" s="21">
        <v>1</v>
      </c>
    </row>
    <row r="14" spans="1:9">
      <c r="A14" s="21">
        <v>11800</v>
      </c>
      <c r="B14" s="22">
        <v>36265.936805555597</v>
      </c>
      <c r="C14" s="21">
        <v>60</v>
      </c>
      <c r="D14" s="22">
        <v>36268.436805555597</v>
      </c>
      <c r="E14" s="21">
        <v>60</v>
      </c>
      <c r="F14" s="23">
        <v>2.5</v>
      </c>
      <c r="G14" s="24" t="s">
        <v>83</v>
      </c>
      <c r="H14" s="24" t="s">
        <v>84</v>
      </c>
      <c r="I14" s="21">
        <v>1</v>
      </c>
    </row>
    <row r="15" spans="1:9">
      <c r="A15" s="21">
        <v>11800</v>
      </c>
      <c r="B15" s="22">
        <v>35932.9597222222</v>
      </c>
      <c r="C15" s="21">
        <v>188</v>
      </c>
      <c r="D15" s="22">
        <v>35935.4597222222</v>
      </c>
      <c r="E15" s="21">
        <v>188</v>
      </c>
      <c r="F15" s="23">
        <v>2.5</v>
      </c>
      <c r="G15" s="24" t="s">
        <v>88</v>
      </c>
      <c r="H15" s="24" t="s">
        <v>84</v>
      </c>
      <c r="I15" s="21">
        <v>1</v>
      </c>
    </row>
    <row r="16" spans="1:9">
      <c r="A16" s="21">
        <v>11800</v>
      </c>
      <c r="B16" s="22">
        <v>35851.958333333299</v>
      </c>
      <c r="C16" s="21">
        <v>143</v>
      </c>
      <c r="D16" s="22">
        <v>35855.958333333299</v>
      </c>
      <c r="E16" s="21">
        <v>143</v>
      </c>
      <c r="F16" s="23">
        <v>4</v>
      </c>
      <c r="G16" s="24" t="s">
        <v>83</v>
      </c>
      <c r="H16" s="24" t="s">
        <v>84</v>
      </c>
      <c r="I16" s="21">
        <v>1</v>
      </c>
    </row>
    <row r="17" spans="1:9">
      <c r="A17" s="21">
        <v>11800</v>
      </c>
      <c r="B17" s="22">
        <v>35754.9555555556</v>
      </c>
      <c r="C17" s="21">
        <v>4</v>
      </c>
      <c r="D17" s="22">
        <v>35757.456250000003</v>
      </c>
      <c r="E17" s="21">
        <v>4</v>
      </c>
      <c r="F17" s="23">
        <v>2.5</v>
      </c>
      <c r="G17" s="24" t="s">
        <v>90</v>
      </c>
      <c r="H17" s="24" t="s">
        <v>84</v>
      </c>
      <c r="I17" s="21">
        <v>1</v>
      </c>
    </row>
    <row r="18" spans="1:9">
      <c r="A18" s="101">
        <v>11800</v>
      </c>
      <c r="B18" s="102">
        <v>35698.592361111099</v>
      </c>
      <c r="C18" s="101">
        <v>72</v>
      </c>
      <c r="D18" s="102">
        <v>35702.442361111098</v>
      </c>
      <c r="E18" s="101">
        <v>72</v>
      </c>
      <c r="F18" s="104">
        <v>3.85</v>
      </c>
      <c r="G18" s="103" t="s">
        <v>89</v>
      </c>
      <c r="H18" s="103" t="s">
        <v>91</v>
      </c>
      <c r="I18" s="101">
        <v>2</v>
      </c>
    </row>
    <row r="19" spans="1:9">
      <c r="A19" s="21">
        <v>11800</v>
      </c>
      <c r="B19" s="22">
        <v>35252.868055555555</v>
      </c>
      <c r="C19" s="21">
        <v>74</v>
      </c>
      <c r="D19" s="22">
        <v>35255.888888888891</v>
      </c>
      <c r="E19" s="21">
        <v>74</v>
      </c>
      <c r="F19" s="23">
        <f>D19-B19</f>
        <v>3.0208333333357587</v>
      </c>
      <c r="G19" s="24" t="s">
        <v>83</v>
      </c>
      <c r="H19" s="24" t="s">
        <v>84</v>
      </c>
      <c r="I19" s="21">
        <v>1</v>
      </c>
    </row>
    <row r="20" spans="1:9">
      <c r="A20" s="21"/>
      <c r="B20" s="22"/>
      <c r="C20" s="21"/>
      <c r="D20" s="22"/>
      <c r="E20" s="21"/>
      <c r="F20" s="105">
        <f>SUM($F2:$F19)</f>
        <v>54.700833333335765</v>
      </c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147" t="s">
        <v>119</v>
      </c>
      <c r="D22" s="148"/>
      <c r="E22" s="150">
        <f>Meta_Stats!B7*365.25</f>
        <v>12499</v>
      </c>
      <c r="F22" s="149">
        <f>100-(F20/E22)*100</f>
        <v>99.562358321999071</v>
      </c>
      <c r="G22" s="147" t="s">
        <v>120</v>
      </c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3"/>
  <sheetViews>
    <sheetView zoomScale="90" zoomScaleNormal="90" workbookViewId="0">
      <pane ySplit="2" topLeftCell="A3" activePane="bottomLeft" state="frozen"/>
      <selection pane="bottomLeft" activeCell="O42" sqref="O42"/>
    </sheetView>
  </sheetViews>
  <sheetFormatPr defaultRowHeight="14.4"/>
  <cols>
    <col min="1" max="1" width="20.1093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6" ht="25.8">
      <c r="A1" s="107"/>
      <c r="B1" s="108"/>
      <c r="C1" s="109"/>
      <c r="D1" s="110" t="s">
        <v>94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>
      <c r="A2" s="112" t="s">
        <v>95</v>
      </c>
      <c r="B2" s="113" t="s">
        <v>96</v>
      </c>
      <c r="C2" s="114" t="s">
        <v>97</v>
      </c>
      <c r="D2" s="113" t="s">
        <v>98</v>
      </c>
      <c r="E2" s="114" t="s">
        <v>97</v>
      </c>
      <c r="F2" s="113" t="s">
        <v>99</v>
      </c>
      <c r="G2" s="114" t="s">
        <v>97</v>
      </c>
      <c r="H2" s="113" t="s">
        <v>100</v>
      </c>
      <c r="I2" s="114" t="s">
        <v>97</v>
      </c>
      <c r="J2" s="113" t="s">
        <v>101</v>
      </c>
      <c r="K2" s="114" t="s">
        <v>97</v>
      </c>
      <c r="L2" s="113" t="s">
        <v>102</v>
      </c>
      <c r="M2" s="114" t="s">
        <v>97</v>
      </c>
      <c r="N2" s="115"/>
      <c r="O2" s="115"/>
      <c r="P2" s="115"/>
    </row>
    <row r="3" spans="1:16">
      <c r="A3" s="112">
        <v>1991</v>
      </c>
      <c r="B3" s="116">
        <v>0.16</v>
      </c>
      <c r="C3" s="117">
        <v>33484</v>
      </c>
      <c r="D3" s="116">
        <v>0.16</v>
      </c>
      <c r="E3" s="117">
        <v>33484</v>
      </c>
      <c r="F3" s="116">
        <v>0.24</v>
      </c>
      <c r="G3" s="117">
        <v>33461</v>
      </c>
      <c r="H3" s="116">
        <v>0.28000000000000003</v>
      </c>
      <c r="I3" s="117">
        <v>33461</v>
      </c>
      <c r="J3" s="116">
        <v>0.28000000000000003</v>
      </c>
      <c r="K3" s="117">
        <v>33461</v>
      </c>
      <c r="L3" s="116">
        <v>0.28000000000000003</v>
      </c>
      <c r="M3" s="117">
        <v>33463</v>
      </c>
      <c r="N3" s="115"/>
      <c r="O3" s="115"/>
      <c r="P3" s="115"/>
    </row>
    <row r="4" spans="1:16">
      <c r="A4" s="112">
        <v>1992</v>
      </c>
      <c r="B4" s="118">
        <v>0.94</v>
      </c>
      <c r="C4" s="117">
        <v>33809</v>
      </c>
      <c r="D4" s="118">
        <v>1.57</v>
      </c>
      <c r="E4" s="117">
        <v>33809</v>
      </c>
      <c r="F4" s="118">
        <v>1.73</v>
      </c>
      <c r="G4" s="117">
        <v>33809</v>
      </c>
      <c r="H4" s="118">
        <v>2.0099999999999998</v>
      </c>
      <c r="I4" s="117">
        <v>33809</v>
      </c>
      <c r="J4" s="118">
        <v>2.09</v>
      </c>
      <c r="K4" s="117">
        <v>33809</v>
      </c>
      <c r="L4" s="118">
        <v>2.13</v>
      </c>
      <c r="M4" s="117">
        <v>33811</v>
      </c>
      <c r="N4" s="115"/>
      <c r="O4" s="115"/>
      <c r="P4" s="115"/>
    </row>
    <row r="5" spans="1:16">
      <c r="A5" s="112">
        <v>1993</v>
      </c>
      <c r="B5" s="118">
        <v>0.24</v>
      </c>
      <c r="C5" s="117">
        <v>34210</v>
      </c>
      <c r="D5" s="118">
        <v>0.35</v>
      </c>
      <c r="E5" s="117">
        <v>34205</v>
      </c>
      <c r="F5" s="118">
        <v>0.51</v>
      </c>
      <c r="G5" s="117">
        <v>33946</v>
      </c>
      <c r="H5" s="118">
        <v>0.71</v>
      </c>
      <c r="I5" s="117">
        <v>33946</v>
      </c>
      <c r="J5" s="118">
        <v>1.22</v>
      </c>
      <c r="K5" s="117">
        <v>33977</v>
      </c>
      <c r="L5" s="118">
        <v>1.81</v>
      </c>
      <c r="M5" s="117">
        <v>33977</v>
      </c>
      <c r="N5" s="115"/>
      <c r="O5" s="115"/>
      <c r="P5" s="115"/>
    </row>
    <row r="6" spans="1:16">
      <c r="A6" s="112">
        <v>1994</v>
      </c>
      <c r="B6" s="118">
        <v>1.02</v>
      </c>
      <c r="C6" s="117">
        <v>34579</v>
      </c>
      <c r="D6" s="118">
        <v>1.5</v>
      </c>
      <c r="E6" s="117">
        <v>34579</v>
      </c>
      <c r="F6" s="118">
        <v>1.5</v>
      </c>
      <c r="G6" s="117">
        <v>34579</v>
      </c>
      <c r="H6" s="118">
        <v>1.5</v>
      </c>
      <c r="I6" s="117">
        <v>34579</v>
      </c>
      <c r="J6" s="118">
        <v>1.57</v>
      </c>
      <c r="K6" s="117">
        <v>34288</v>
      </c>
      <c r="L6" s="118">
        <v>2.09</v>
      </c>
      <c r="M6" s="117">
        <v>34288</v>
      </c>
      <c r="N6" s="115"/>
      <c r="O6" s="115"/>
      <c r="P6" s="115"/>
    </row>
    <row r="7" spans="1:16">
      <c r="A7" s="112">
        <v>1995</v>
      </c>
      <c r="B7" s="118">
        <v>0.51</v>
      </c>
      <c r="C7" s="117">
        <v>34970</v>
      </c>
      <c r="D7" s="118">
        <v>0.75</v>
      </c>
      <c r="E7" s="117">
        <v>34931</v>
      </c>
      <c r="F7" s="118">
        <v>0.87</v>
      </c>
      <c r="G7" s="117">
        <v>34931</v>
      </c>
      <c r="H7" s="118">
        <v>0.94</v>
      </c>
      <c r="I7" s="117">
        <v>34932</v>
      </c>
      <c r="J7" s="118">
        <v>1.02</v>
      </c>
      <c r="K7" s="117">
        <v>34970</v>
      </c>
      <c r="L7" s="118">
        <v>1.34</v>
      </c>
      <c r="M7" s="117">
        <v>34694</v>
      </c>
      <c r="N7" s="115"/>
      <c r="O7" s="115"/>
      <c r="P7" s="115"/>
    </row>
    <row r="8" spans="1:16">
      <c r="A8" s="112">
        <v>1996</v>
      </c>
      <c r="B8" s="118">
        <v>0.39</v>
      </c>
      <c r="C8" s="117">
        <v>35096</v>
      </c>
      <c r="D8" s="118">
        <v>0.79</v>
      </c>
      <c r="E8" s="117">
        <v>35096</v>
      </c>
      <c r="F8" s="118">
        <v>0.87</v>
      </c>
      <c r="G8" s="117">
        <v>35096</v>
      </c>
      <c r="H8" s="118">
        <v>0.87</v>
      </c>
      <c r="I8" s="117">
        <v>35096</v>
      </c>
      <c r="J8" s="118">
        <v>1.1000000000000001</v>
      </c>
      <c r="K8" s="117">
        <v>35096</v>
      </c>
      <c r="L8" s="118">
        <v>1.1000000000000001</v>
      </c>
      <c r="M8" s="117">
        <v>35098</v>
      </c>
      <c r="N8" s="115"/>
      <c r="O8" s="115"/>
      <c r="P8" s="115"/>
    </row>
    <row r="9" spans="1:16">
      <c r="A9" s="112">
        <v>1997</v>
      </c>
      <c r="B9" s="118">
        <v>0.39</v>
      </c>
      <c r="C9" s="117">
        <v>35684</v>
      </c>
      <c r="D9" s="118">
        <v>0.39</v>
      </c>
      <c r="E9" s="117">
        <v>35684</v>
      </c>
      <c r="F9" s="118">
        <v>0.79</v>
      </c>
      <c r="G9" s="117">
        <v>35684</v>
      </c>
      <c r="H9" s="118">
        <v>0.79</v>
      </c>
      <c r="I9" s="117">
        <v>35684</v>
      </c>
      <c r="J9" s="118">
        <v>0.79</v>
      </c>
      <c r="K9" s="117">
        <v>35685</v>
      </c>
      <c r="L9" s="118">
        <v>0.79</v>
      </c>
      <c r="M9" s="117">
        <v>35687</v>
      </c>
      <c r="N9" s="115"/>
      <c r="O9" s="115"/>
      <c r="P9" s="115"/>
    </row>
    <row r="10" spans="1:16">
      <c r="A10" s="112">
        <v>1998</v>
      </c>
      <c r="B10" s="118">
        <v>0.39</v>
      </c>
      <c r="C10" s="117">
        <v>35982</v>
      </c>
      <c r="D10" s="118">
        <v>1.02</v>
      </c>
      <c r="E10" s="117">
        <v>35982</v>
      </c>
      <c r="F10" s="118">
        <v>1.18</v>
      </c>
      <c r="G10" s="117">
        <v>35982</v>
      </c>
      <c r="H10" s="118">
        <v>1.18</v>
      </c>
      <c r="I10" s="117">
        <v>35982</v>
      </c>
      <c r="J10" s="118">
        <v>1.34</v>
      </c>
      <c r="K10" s="117">
        <v>35983</v>
      </c>
      <c r="L10" s="118">
        <v>1.42</v>
      </c>
      <c r="M10" s="117">
        <v>35984</v>
      </c>
      <c r="N10" s="115"/>
      <c r="O10" s="115"/>
      <c r="P10" s="115"/>
    </row>
    <row r="11" spans="1:16">
      <c r="A11" s="112">
        <v>1999</v>
      </c>
      <c r="B11" s="118">
        <v>0.63</v>
      </c>
      <c r="C11" s="117">
        <v>36348</v>
      </c>
      <c r="D11" s="118">
        <v>0.87</v>
      </c>
      <c r="E11" s="117">
        <v>36348</v>
      </c>
      <c r="F11" s="118">
        <v>0.87</v>
      </c>
      <c r="G11" s="117">
        <v>36348</v>
      </c>
      <c r="H11" s="118">
        <v>0.87</v>
      </c>
      <c r="I11" s="117">
        <v>36348</v>
      </c>
      <c r="J11" s="118">
        <v>1.18</v>
      </c>
      <c r="K11" s="117">
        <v>36356</v>
      </c>
      <c r="L11" s="118">
        <v>1.22</v>
      </c>
      <c r="M11" s="117">
        <v>36350</v>
      </c>
      <c r="N11" s="115"/>
      <c r="O11" s="115"/>
      <c r="P11" s="115"/>
    </row>
    <row r="12" spans="1:16">
      <c r="A12" s="112">
        <v>2000</v>
      </c>
      <c r="B12" s="118">
        <v>0.16</v>
      </c>
      <c r="C12" s="117">
        <v>36755</v>
      </c>
      <c r="D12" s="118">
        <v>0.24</v>
      </c>
      <c r="E12" s="117">
        <v>36767</v>
      </c>
      <c r="F12" s="118">
        <v>0.39</v>
      </c>
      <c r="G12" s="117">
        <v>36591</v>
      </c>
      <c r="H12" s="118">
        <v>0.59</v>
      </c>
      <c r="I12" s="117">
        <v>36591</v>
      </c>
      <c r="J12" s="118">
        <v>1.38</v>
      </c>
      <c r="K12" s="117">
        <v>36591</v>
      </c>
      <c r="L12" s="118">
        <v>1.97</v>
      </c>
      <c r="M12" s="117">
        <v>36592</v>
      </c>
    </row>
    <row r="13" spans="1:16">
      <c r="A13" s="112">
        <v>2001</v>
      </c>
      <c r="B13" s="118">
        <v>0.16</v>
      </c>
      <c r="C13" s="117">
        <v>37112</v>
      </c>
      <c r="D13" s="118">
        <v>0.31</v>
      </c>
      <c r="E13" s="117">
        <v>37112</v>
      </c>
      <c r="F13" s="118">
        <v>0.43</v>
      </c>
      <c r="G13" s="117">
        <v>36918</v>
      </c>
      <c r="H13" s="118">
        <v>0.51</v>
      </c>
      <c r="I13" s="117">
        <v>36918</v>
      </c>
      <c r="J13" s="118">
        <v>1.02</v>
      </c>
      <c r="K13" s="117">
        <v>36918</v>
      </c>
      <c r="L13" s="118">
        <v>1.02</v>
      </c>
      <c r="M13" s="117">
        <v>36920</v>
      </c>
    </row>
    <row r="14" spans="1:16">
      <c r="A14" s="112">
        <v>2002</v>
      </c>
      <c r="B14" s="118">
        <v>0.67</v>
      </c>
      <c r="C14" s="117">
        <v>37451</v>
      </c>
      <c r="D14" s="118">
        <v>1.22</v>
      </c>
      <c r="E14" s="117">
        <v>37451</v>
      </c>
      <c r="F14" s="118">
        <v>1.22</v>
      </c>
      <c r="G14" s="117">
        <v>37451</v>
      </c>
      <c r="H14" s="118">
        <v>1.22</v>
      </c>
      <c r="I14" s="117">
        <v>37451</v>
      </c>
      <c r="J14" s="118">
        <v>1.22</v>
      </c>
      <c r="K14" s="117">
        <v>37452</v>
      </c>
      <c r="L14" s="118">
        <v>1.22</v>
      </c>
      <c r="M14" s="117">
        <v>37454</v>
      </c>
    </row>
    <row r="15" spans="1:16">
      <c r="A15" s="112">
        <v>2003</v>
      </c>
      <c r="B15" s="118">
        <v>0.35</v>
      </c>
      <c r="C15" s="117">
        <v>37831</v>
      </c>
      <c r="D15" s="118">
        <v>0.43</v>
      </c>
      <c r="E15" s="117">
        <v>37665</v>
      </c>
      <c r="F15" s="118">
        <v>0.98</v>
      </c>
      <c r="G15" s="117">
        <v>37665</v>
      </c>
      <c r="H15" s="118">
        <v>1.57</v>
      </c>
      <c r="I15" s="117">
        <v>37665</v>
      </c>
      <c r="J15" s="118">
        <v>2.83</v>
      </c>
      <c r="K15" s="117">
        <v>37665</v>
      </c>
      <c r="L15" s="118">
        <v>3.03</v>
      </c>
      <c r="M15" s="117">
        <v>37665</v>
      </c>
    </row>
    <row r="16" spans="1:16">
      <c r="A16" s="112">
        <v>2004</v>
      </c>
      <c r="B16" s="118">
        <v>0.35</v>
      </c>
      <c r="C16" s="117">
        <v>38249</v>
      </c>
      <c r="D16" s="118">
        <v>0.43</v>
      </c>
      <c r="E16" s="117">
        <v>38079</v>
      </c>
      <c r="F16" s="118">
        <v>0.75</v>
      </c>
      <c r="G16" s="117">
        <v>38079</v>
      </c>
      <c r="H16" s="118">
        <v>1.26</v>
      </c>
      <c r="I16" s="117">
        <v>38079</v>
      </c>
      <c r="J16" s="118">
        <v>1.38</v>
      </c>
      <c r="K16" s="117">
        <v>38080</v>
      </c>
      <c r="L16" s="118">
        <v>1.38</v>
      </c>
      <c r="M16" s="117">
        <v>38082</v>
      </c>
    </row>
    <row r="17" spans="1:13">
      <c r="A17" s="112">
        <v>2005</v>
      </c>
      <c r="B17" s="118">
        <v>0.47</v>
      </c>
      <c r="C17" s="117">
        <v>38598</v>
      </c>
      <c r="D17" s="118">
        <v>1.18</v>
      </c>
      <c r="E17" s="117">
        <v>38598</v>
      </c>
      <c r="F17" s="118">
        <v>1.26</v>
      </c>
      <c r="G17" s="117">
        <v>38598</v>
      </c>
      <c r="H17" s="118">
        <v>1.26</v>
      </c>
      <c r="I17" s="117">
        <v>38598</v>
      </c>
      <c r="J17" s="118">
        <v>1.26</v>
      </c>
      <c r="K17" s="117">
        <v>38599</v>
      </c>
      <c r="L17" s="118">
        <v>1.42</v>
      </c>
      <c r="M17" s="117">
        <v>38403</v>
      </c>
    </row>
    <row r="18" spans="1:13">
      <c r="A18" s="112">
        <v>2006</v>
      </c>
      <c r="B18" s="118">
        <v>0.47</v>
      </c>
      <c r="C18" s="117">
        <v>38963</v>
      </c>
      <c r="D18" s="118">
        <v>0.87</v>
      </c>
      <c r="E18" s="117">
        <v>38962</v>
      </c>
      <c r="F18" s="118">
        <v>1.18</v>
      </c>
      <c r="G18" s="117">
        <v>38962</v>
      </c>
      <c r="H18" s="118">
        <v>1.38</v>
      </c>
      <c r="I18" s="117">
        <v>38962</v>
      </c>
      <c r="J18" s="118">
        <v>1.38</v>
      </c>
      <c r="K18" s="117">
        <v>38963</v>
      </c>
      <c r="L18" s="118">
        <v>2.0099999999999998</v>
      </c>
      <c r="M18" s="117">
        <v>38965</v>
      </c>
    </row>
    <row r="19" spans="1:13">
      <c r="A19" s="112">
        <v>2007</v>
      </c>
      <c r="B19" s="118">
        <v>0.24</v>
      </c>
      <c r="C19" s="117">
        <v>39279</v>
      </c>
      <c r="D19" s="118">
        <v>0.35</v>
      </c>
      <c r="E19" s="117">
        <v>39279</v>
      </c>
      <c r="F19" s="118">
        <v>0.47</v>
      </c>
      <c r="G19" s="117">
        <v>39163</v>
      </c>
      <c r="H19" s="118">
        <v>0.55000000000000004</v>
      </c>
      <c r="I19" s="117">
        <v>39163</v>
      </c>
      <c r="J19" s="118">
        <v>0.71</v>
      </c>
      <c r="K19" s="117">
        <v>39164</v>
      </c>
      <c r="L19" s="118">
        <v>0.71</v>
      </c>
      <c r="M19" s="117">
        <v>39166</v>
      </c>
    </row>
    <row r="20" spans="1:13">
      <c r="A20" s="112">
        <v>2008</v>
      </c>
      <c r="B20" s="118">
        <v>0.83</v>
      </c>
      <c r="C20" s="117">
        <v>39639</v>
      </c>
      <c r="D20" s="118">
        <v>1.26</v>
      </c>
      <c r="E20" s="117">
        <v>39639</v>
      </c>
      <c r="F20" s="118">
        <v>1.61</v>
      </c>
      <c r="G20" s="117">
        <v>39639</v>
      </c>
      <c r="H20" s="118">
        <v>1.65</v>
      </c>
      <c r="I20" s="117">
        <v>39640</v>
      </c>
      <c r="J20" s="118">
        <v>1.73</v>
      </c>
      <c r="K20" s="117">
        <v>39640</v>
      </c>
      <c r="L20" s="118">
        <v>1.73</v>
      </c>
      <c r="M20" s="117">
        <v>39642</v>
      </c>
    </row>
    <row r="21" spans="1:13">
      <c r="A21" s="112">
        <v>2009</v>
      </c>
      <c r="B21" s="118">
        <v>0.16</v>
      </c>
      <c r="C21" s="117">
        <v>39914</v>
      </c>
      <c r="D21" s="118">
        <v>0.28000000000000003</v>
      </c>
      <c r="E21" s="117">
        <v>39853</v>
      </c>
      <c r="F21" s="118">
        <v>0.47</v>
      </c>
      <c r="G21" s="117">
        <v>39798</v>
      </c>
      <c r="H21" s="118">
        <v>0.71</v>
      </c>
      <c r="I21" s="117">
        <v>39798</v>
      </c>
      <c r="J21" s="118">
        <v>0.79</v>
      </c>
      <c r="K21" s="117">
        <v>39798</v>
      </c>
      <c r="L21" s="118">
        <v>0.94</v>
      </c>
      <c r="M21" s="117">
        <v>39801</v>
      </c>
    </row>
    <row r="22" spans="1:13">
      <c r="A22" s="112">
        <v>2010</v>
      </c>
      <c r="B22" s="118">
        <v>0.28000000000000003</v>
      </c>
      <c r="C22" s="117">
        <v>40379</v>
      </c>
      <c r="D22" s="118">
        <v>0.43</v>
      </c>
      <c r="E22" s="117">
        <v>40237</v>
      </c>
      <c r="F22" s="118">
        <v>0.51</v>
      </c>
      <c r="G22" s="117">
        <v>40237</v>
      </c>
      <c r="H22" s="118">
        <v>0.71</v>
      </c>
      <c r="I22" s="117">
        <v>40197</v>
      </c>
      <c r="J22" s="118">
        <v>0.98</v>
      </c>
      <c r="K22" s="117">
        <v>40200</v>
      </c>
      <c r="L22" s="118">
        <v>1.73</v>
      </c>
      <c r="M22" s="117">
        <v>40200</v>
      </c>
    </row>
    <row r="23" spans="1:13">
      <c r="A23" s="112">
        <v>2011</v>
      </c>
      <c r="B23" s="118">
        <v>0.75</v>
      </c>
      <c r="C23" s="117">
        <v>40456</v>
      </c>
      <c r="D23" s="118">
        <v>0.83</v>
      </c>
      <c r="E23" s="117">
        <v>40456</v>
      </c>
      <c r="F23" s="118">
        <v>0.83</v>
      </c>
      <c r="G23" s="117">
        <v>40456</v>
      </c>
      <c r="H23" s="118">
        <v>1.34</v>
      </c>
      <c r="I23" s="117">
        <v>40456</v>
      </c>
      <c r="J23" s="118">
        <v>1.46</v>
      </c>
      <c r="K23" s="117">
        <v>40457</v>
      </c>
      <c r="L23" s="118">
        <v>1.5</v>
      </c>
      <c r="M23" s="117">
        <v>40458</v>
      </c>
    </row>
    <row r="24" spans="1:13">
      <c r="A24" s="112">
        <v>2012</v>
      </c>
      <c r="B24" s="118">
        <v>0.2</v>
      </c>
      <c r="C24" s="117">
        <v>41112</v>
      </c>
      <c r="D24" s="118">
        <v>0.28000000000000003</v>
      </c>
      <c r="E24" s="117">
        <v>40852</v>
      </c>
      <c r="F24" s="118">
        <v>0.47</v>
      </c>
      <c r="G24" s="117">
        <v>41143</v>
      </c>
      <c r="H24" s="118">
        <v>0.47</v>
      </c>
      <c r="I24" s="117">
        <v>41143</v>
      </c>
      <c r="J24" s="118">
        <v>0.47</v>
      </c>
      <c r="K24" s="117">
        <v>41143</v>
      </c>
      <c r="L24" s="118">
        <v>0.63</v>
      </c>
      <c r="M24" s="117">
        <v>41145</v>
      </c>
    </row>
    <row r="25" spans="1:13">
      <c r="A25" s="112">
        <v>2013</v>
      </c>
      <c r="B25" s="118">
        <v>0.39</v>
      </c>
      <c r="C25" s="117">
        <v>41512</v>
      </c>
      <c r="D25" s="118">
        <v>0.43</v>
      </c>
      <c r="E25" s="117">
        <v>41512</v>
      </c>
      <c r="F25" s="118">
        <v>0.75</v>
      </c>
      <c r="G25" s="117">
        <v>41526</v>
      </c>
      <c r="H25" s="118">
        <v>0.83</v>
      </c>
      <c r="I25" s="117">
        <v>41526</v>
      </c>
      <c r="J25" s="118">
        <v>0.94</v>
      </c>
      <c r="K25" s="117">
        <v>41301</v>
      </c>
      <c r="L25" s="118">
        <v>1.22</v>
      </c>
      <c r="M25" s="117">
        <v>41528</v>
      </c>
    </row>
    <row r="26" spans="1:13">
      <c r="A26" s="112">
        <v>2014</v>
      </c>
      <c r="B26" s="118">
        <v>0.63</v>
      </c>
      <c r="C26" s="117">
        <v>41909</v>
      </c>
      <c r="D26" s="118">
        <v>1.38</v>
      </c>
      <c r="E26" s="117">
        <v>41890</v>
      </c>
      <c r="F26" s="118">
        <v>2.0099999999999998</v>
      </c>
      <c r="G26" s="117">
        <v>41890</v>
      </c>
      <c r="H26" s="118">
        <v>2.52</v>
      </c>
      <c r="I26" s="117">
        <v>41890</v>
      </c>
      <c r="J26" s="118">
        <v>2.52</v>
      </c>
      <c r="K26" s="117">
        <v>41890</v>
      </c>
      <c r="L26" s="118">
        <v>2.56</v>
      </c>
      <c r="M26" s="117">
        <v>41890</v>
      </c>
    </row>
    <row r="27" spans="1:13">
      <c r="A27" s="112">
        <v>2015</v>
      </c>
      <c r="B27" s="118">
        <v>0.39</v>
      </c>
      <c r="C27" s="117">
        <v>42184</v>
      </c>
      <c r="D27" s="118">
        <v>0.55000000000000004</v>
      </c>
      <c r="E27" s="117">
        <v>42184</v>
      </c>
      <c r="F27" s="118">
        <v>0.67</v>
      </c>
      <c r="G27" s="117">
        <v>42082</v>
      </c>
      <c r="H27" s="118">
        <v>0.83</v>
      </c>
      <c r="I27" s="117">
        <v>42082</v>
      </c>
      <c r="J27" s="118">
        <v>0.83</v>
      </c>
      <c r="K27" s="117">
        <v>42083</v>
      </c>
      <c r="L27" s="118">
        <v>0.83</v>
      </c>
      <c r="M27" s="117">
        <v>42085</v>
      </c>
    </row>
    <row r="28" spans="1:13">
      <c r="A28" s="112">
        <v>2016</v>
      </c>
      <c r="B28" s="118">
        <v>0.39</v>
      </c>
      <c r="C28" s="117">
        <v>42587</v>
      </c>
      <c r="D28" s="118">
        <v>0.47</v>
      </c>
      <c r="E28" s="117">
        <v>42587</v>
      </c>
      <c r="F28" s="118">
        <v>0.63</v>
      </c>
      <c r="G28" s="117">
        <v>42587</v>
      </c>
      <c r="H28" s="118">
        <v>0.67</v>
      </c>
      <c r="I28" s="117">
        <v>42587</v>
      </c>
      <c r="J28" s="118">
        <v>0.67</v>
      </c>
      <c r="K28" s="117">
        <v>42588</v>
      </c>
      <c r="L28" s="118">
        <v>1.38</v>
      </c>
      <c r="M28" s="117">
        <v>42376</v>
      </c>
    </row>
    <row r="29" spans="1:13">
      <c r="A29" s="112">
        <v>2017</v>
      </c>
      <c r="B29" s="118">
        <v>0.43</v>
      </c>
      <c r="C29" s="117">
        <v>42726</v>
      </c>
      <c r="D29" s="118">
        <v>0.55000000000000004</v>
      </c>
      <c r="E29" s="117">
        <v>42726</v>
      </c>
      <c r="F29" s="118">
        <v>0.55000000000000004</v>
      </c>
      <c r="G29" s="117">
        <v>42726</v>
      </c>
      <c r="H29" s="118">
        <v>0.59</v>
      </c>
      <c r="I29" s="117">
        <v>42726</v>
      </c>
      <c r="J29" s="118">
        <v>1.18</v>
      </c>
      <c r="K29" s="117">
        <v>42726</v>
      </c>
      <c r="L29" s="118">
        <v>1.5</v>
      </c>
      <c r="M29" s="117">
        <v>42726</v>
      </c>
    </row>
    <row r="30" spans="1:13">
      <c r="A30" s="112">
        <v>2018</v>
      </c>
      <c r="B30" s="118">
        <v>0.31</v>
      </c>
      <c r="C30" s="117">
        <v>43290</v>
      </c>
      <c r="D30" s="118">
        <v>0.43</v>
      </c>
      <c r="E30" s="117">
        <v>43109</v>
      </c>
      <c r="F30" s="118">
        <v>0.47</v>
      </c>
      <c r="G30" s="117">
        <v>43109</v>
      </c>
      <c r="H30" s="118">
        <v>0.55000000000000004</v>
      </c>
      <c r="I30" s="117">
        <v>43292</v>
      </c>
      <c r="J30" s="118">
        <v>0.55000000000000004</v>
      </c>
      <c r="K30" s="117">
        <v>43292</v>
      </c>
      <c r="L30" s="118">
        <v>0.98</v>
      </c>
      <c r="M30" s="117">
        <v>43292</v>
      </c>
    </row>
    <row r="31" spans="1:13">
      <c r="A31" s="112">
        <v>2019</v>
      </c>
      <c r="B31" s="118">
        <v>0.43</v>
      </c>
      <c r="C31" s="117">
        <v>43705</v>
      </c>
      <c r="D31" s="118">
        <v>0.94</v>
      </c>
      <c r="E31" s="117">
        <v>43705</v>
      </c>
      <c r="F31" s="118">
        <v>0.94</v>
      </c>
      <c r="G31" s="117">
        <v>43705</v>
      </c>
      <c r="H31" s="118">
        <v>1.3</v>
      </c>
      <c r="I31" s="117">
        <v>43375</v>
      </c>
      <c r="J31" s="118">
        <v>2.2000000000000002</v>
      </c>
      <c r="K31" s="117">
        <v>43375</v>
      </c>
      <c r="L31" s="118">
        <v>2.2799999999999998</v>
      </c>
      <c r="M31" s="117">
        <v>43375</v>
      </c>
    </row>
    <row r="32" spans="1:13">
      <c r="A32" s="112">
        <v>2020</v>
      </c>
      <c r="B32" s="118">
        <v>0.43</v>
      </c>
      <c r="C32" s="117">
        <v>43789</v>
      </c>
      <c r="D32" s="118">
        <v>0.47</v>
      </c>
      <c r="E32" s="117">
        <v>43789</v>
      </c>
      <c r="F32" s="118">
        <v>0.71</v>
      </c>
      <c r="G32" s="117">
        <v>43789</v>
      </c>
      <c r="H32" s="118">
        <v>1.06</v>
      </c>
      <c r="I32" s="117">
        <v>43789</v>
      </c>
      <c r="J32" s="118">
        <v>1.73</v>
      </c>
      <c r="K32" s="117">
        <v>43789</v>
      </c>
      <c r="L32" s="118">
        <v>2.0499999999999998</v>
      </c>
      <c r="M32" s="117">
        <v>43902</v>
      </c>
    </row>
    <row r="33" spans="1:13">
      <c r="A33" s="112">
        <v>2021</v>
      </c>
      <c r="B33" s="118">
        <v>0.75</v>
      </c>
      <c r="C33" s="117">
        <v>44426</v>
      </c>
      <c r="D33" s="118">
        <v>1.18</v>
      </c>
      <c r="E33" s="117">
        <v>44426</v>
      </c>
      <c r="F33" s="118">
        <v>1.18</v>
      </c>
      <c r="G33" s="117">
        <v>44426</v>
      </c>
      <c r="H33" s="118">
        <v>1.26</v>
      </c>
      <c r="I33" s="117">
        <v>44426</v>
      </c>
      <c r="J33" s="118">
        <v>1.26</v>
      </c>
      <c r="K33" s="117">
        <v>44426</v>
      </c>
      <c r="L33" s="118">
        <v>1.69</v>
      </c>
      <c r="M33" s="117">
        <v>44426</v>
      </c>
    </row>
    <row r="34" spans="1:13">
      <c r="A34" s="112">
        <v>2022</v>
      </c>
      <c r="B34" s="118">
        <v>0.51</v>
      </c>
      <c r="C34" s="117">
        <v>44777</v>
      </c>
      <c r="D34" s="118">
        <v>1.42</v>
      </c>
      <c r="E34" s="117">
        <v>44777</v>
      </c>
      <c r="F34" s="118">
        <v>1.65</v>
      </c>
      <c r="G34" s="117">
        <v>44777</v>
      </c>
      <c r="H34" s="118">
        <v>1.65</v>
      </c>
      <c r="I34" s="117">
        <v>44777</v>
      </c>
      <c r="J34" s="118">
        <v>1.65</v>
      </c>
      <c r="K34" s="117">
        <v>44777</v>
      </c>
      <c r="L34" s="118">
        <v>1.65</v>
      </c>
      <c r="M34" s="117">
        <v>44777</v>
      </c>
    </row>
    <row r="35" spans="1:13">
      <c r="A35" s="112">
        <v>2023</v>
      </c>
      <c r="B35" s="118">
        <v>0.67</v>
      </c>
      <c r="C35" s="117">
        <v>44849</v>
      </c>
      <c r="D35" s="118">
        <v>0.71</v>
      </c>
      <c r="E35" s="117">
        <v>44849</v>
      </c>
      <c r="F35" s="118">
        <v>0.71</v>
      </c>
      <c r="G35" s="117">
        <v>44986</v>
      </c>
      <c r="H35" s="118">
        <v>0.94</v>
      </c>
      <c r="I35" s="117">
        <v>44849</v>
      </c>
      <c r="J35" s="118">
        <v>1.06</v>
      </c>
      <c r="K35" s="117">
        <v>44849</v>
      </c>
      <c r="L35" s="118">
        <v>1.06</v>
      </c>
      <c r="M35" s="117">
        <v>44849</v>
      </c>
    </row>
    <row r="36" spans="1:13">
      <c r="A36" s="112">
        <v>2024</v>
      </c>
      <c r="B36" s="118">
        <v>0.28000000000000003</v>
      </c>
      <c r="C36" s="117">
        <v>45248</v>
      </c>
      <c r="D36" s="118">
        <v>0.31</v>
      </c>
      <c r="E36" s="117">
        <v>45282</v>
      </c>
      <c r="F36" s="118">
        <v>0.51</v>
      </c>
      <c r="G36" s="117">
        <v>45248</v>
      </c>
      <c r="H36" s="118">
        <v>0.59</v>
      </c>
      <c r="I36" s="117">
        <v>45248</v>
      </c>
      <c r="J36" s="118">
        <v>0.79</v>
      </c>
      <c r="K36" s="117">
        <v>45283</v>
      </c>
      <c r="L36" s="118">
        <v>0.79</v>
      </c>
      <c r="M36" s="117">
        <v>45285</v>
      </c>
    </row>
    <row r="37" spans="1:13" ht="15" thickBot="1">
      <c r="A37" s="112">
        <v>2025</v>
      </c>
      <c r="B37" s="119">
        <v>0.51</v>
      </c>
      <c r="C37" s="117">
        <v>45895</v>
      </c>
      <c r="D37" s="119">
        <v>1.06</v>
      </c>
      <c r="E37" s="117">
        <v>45895</v>
      </c>
      <c r="F37" s="119">
        <v>1.06</v>
      </c>
      <c r="G37" s="117">
        <v>45895</v>
      </c>
      <c r="H37" s="119">
        <v>1.06</v>
      </c>
      <c r="I37" s="117">
        <v>45895</v>
      </c>
      <c r="J37" s="119">
        <v>1.06</v>
      </c>
      <c r="K37" s="117">
        <v>45896</v>
      </c>
      <c r="L37" s="119">
        <v>1.38</v>
      </c>
      <c r="M37" s="117">
        <v>45897</v>
      </c>
    </row>
    <row r="38" spans="1:13">
      <c r="A38" s="120"/>
      <c r="B38" s="121"/>
      <c r="C38" s="117"/>
      <c r="D38" s="121"/>
      <c r="E38" s="117"/>
      <c r="F38" s="121"/>
      <c r="G38" s="117"/>
      <c r="H38" s="121"/>
      <c r="I38" s="117"/>
      <c r="J38" s="121"/>
      <c r="K38" s="117"/>
      <c r="L38" s="121"/>
      <c r="M38" s="117"/>
    </row>
    <row r="39" spans="1:13">
      <c r="A39" s="112" t="s">
        <v>103</v>
      </c>
      <c r="B39" s="113">
        <f>MAX(B3:B37)</f>
        <v>1.02</v>
      </c>
      <c r="C39" s="122">
        <f>VLOOKUP(MAX($B$3:$B$37), $B$3:$C$37, 2, FALSE)</f>
        <v>34579</v>
      </c>
      <c r="D39" s="113">
        <f>MAX(D3:D37)</f>
        <v>1.57</v>
      </c>
      <c r="E39" s="122">
        <f>VLOOKUP(MAX($D$3:$D$37), $D$3:$E$37, 2, FALSE)</f>
        <v>33809</v>
      </c>
      <c r="F39" s="113">
        <f>MAX(F3:F37)</f>
        <v>2.0099999999999998</v>
      </c>
      <c r="G39" s="122">
        <f>VLOOKUP(MAX($F$3:$F$37), $F$3:$G$37, 2, FALSE)</f>
        <v>41890</v>
      </c>
      <c r="H39" s="113">
        <f>MAX(H3:H37)</f>
        <v>2.52</v>
      </c>
      <c r="I39" s="122">
        <f>VLOOKUP(MAX($H$3:$H$37), $H$3:$I$37, 2, FALSE)</f>
        <v>41890</v>
      </c>
      <c r="J39" s="113">
        <f>MAX(J3:J37)</f>
        <v>2.83</v>
      </c>
      <c r="K39" s="122">
        <f>VLOOKUP(MAX($J$3:$J$37), $J$3:$K$37, 2, FALSE)</f>
        <v>37665</v>
      </c>
      <c r="L39" s="113">
        <f>MAX(L3:L37)</f>
        <v>3.03</v>
      </c>
      <c r="M39" s="122">
        <f>VLOOKUP(MAX($L$3:$L$37), $L$3:$M$37, 2, FALSE)</f>
        <v>37665</v>
      </c>
    </row>
    <row r="41" spans="1:13">
      <c r="A41" s="123" t="s">
        <v>107</v>
      </c>
      <c r="B41" s="124">
        <f>AVERAGE(B3:B36)</f>
        <v>0.45205882352941174</v>
      </c>
      <c r="C41" s="125"/>
      <c r="D41" s="124">
        <f>AVERAGE(D3:D36)</f>
        <v>0.71617647058823519</v>
      </c>
      <c r="E41" s="125"/>
      <c r="F41" s="124">
        <f>AVERAGE(F3:F36)</f>
        <v>0.87970588235294134</v>
      </c>
      <c r="G41" s="125"/>
      <c r="H41" s="124">
        <f>AVERAGE(H3:H36)</f>
        <v>1.0341176470588234</v>
      </c>
      <c r="I41" s="125"/>
      <c r="J41" s="124">
        <f>AVERAGE(J3:J36)</f>
        <v>1.2523529411764702</v>
      </c>
      <c r="K41" s="125"/>
      <c r="L41" s="124">
        <f>AVERAGE(L3:L36)</f>
        <v>1.4547058823529411</v>
      </c>
      <c r="M41" s="126" t="s">
        <v>108</v>
      </c>
    </row>
    <row r="42" spans="1:13">
      <c r="A42" s="127" t="s">
        <v>109</v>
      </c>
      <c r="B42" s="128">
        <f>STDEV(B3:B36)</f>
        <v>0.22469884777744947</v>
      </c>
      <c r="C42" s="129"/>
      <c r="D42" s="128">
        <f>STDEV(D3:D36)</f>
        <v>0.41471432084561372</v>
      </c>
      <c r="E42" s="129"/>
      <c r="F42" s="128">
        <f>STDEV(F3:F36)</f>
        <v>0.4371566898487324</v>
      </c>
      <c r="G42" s="129"/>
      <c r="H42" s="128">
        <f>STDEV(H3:H36)</f>
        <v>0.48619809933848668</v>
      </c>
      <c r="I42" s="129"/>
      <c r="J42" s="128">
        <f>STDEV(J3:J36)</f>
        <v>0.56049252596065458</v>
      </c>
      <c r="K42" s="129"/>
      <c r="L42" s="128">
        <f>STDEV(L3:L36)</f>
        <v>0.59260715841674871</v>
      </c>
      <c r="M42" s="130"/>
    </row>
    <row r="43" spans="1:13" ht="15.6">
      <c r="A43" s="131" t="s">
        <v>110</v>
      </c>
      <c r="B43" s="132">
        <v>1.3</v>
      </c>
      <c r="C43" s="133"/>
      <c r="D43" s="132">
        <v>2.17</v>
      </c>
      <c r="E43" s="133"/>
      <c r="F43" s="132">
        <v>2.52</v>
      </c>
      <c r="G43" s="133"/>
      <c r="H43" s="132">
        <v>2.76</v>
      </c>
      <c r="I43" s="133"/>
      <c r="J43" s="132">
        <v>3.58</v>
      </c>
      <c r="K43" s="133"/>
      <c r="L43" s="132">
        <v>4.3099999999999996</v>
      </c>
      <c r="M43" s="134" t="s">
        <v>111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112</v>
      </c>
      <c r="B1" s="166"/>
      <c r="C1" s="166"/>
      <c r="D1" s="166"/>
      <c r="E1" s="166"/>
    </row>
    <row r="2" spans="1:12" ht="16.2" thickBot="1">
      <c r="A2" s="135" t="s">
        <v>113</v>
      </c>
      <c r="B2" s="136" t="s">
        <v>114</v>
      </c>
      <c r="C2" s="136" t="s">
        <v>116</v>
      </c>
      <c r="D2" s="137" t="s">
        <v>121</v>
      </c>
      <c r="E2" s="138" t="s">
        <v>115</v>
      </c>
      <c r="G2" s="120"/>
      <c r="H2" s="120"/>
      <c r="I2" s="120"/>
      <c r="J2" s="120"/>
      <c r="K2" s="120"/>
      <c r="L2" s="120"/>
    </row>
    <row r="3" spans="1:12">
      <c r="A3" s="139">
        <v>0.25</v>
      </c>
      <c r="B3" s="140">
        <f>FREQ!B39</f>
        <v>1.02</v>
      </c>
      <c r="C3" s="143">
        <f>Meta_Stats!D31</f>
        <v>15</v>
      </c>
      <c r="D3" s="141">
        <f>LOG(C3)</f>
        <v>1.1760912590556813</v>
      </c>
      <c r="E3" s="142">
        <f>FREQ!B43</f>
        <v>1.3</v>
      </c>
    </row>
    <row r="4" spans="1:12">
      <c r="A4" s="139">
        <v>1</v>
      </c>
      <c r="B4" s="140">
        <f>FREQ!D39</f>
        <v>1.57</v>
      </c>
      <c r="C4" s="143">
        <f>Meta_Stats!D32</f>
        <v>16</v>
      </c>
      <c r="D4" s="141">
        <f t="shared" ref="D4:D8" si="0">LOG(C4)</f>
        <v>1.2041199826559248</v>
      </c>
      <c r="E4" s="142">
        <f>FREQ!D43</f>
        <v>2.17</v>
      </c>
    </row>
    <row r="5" spans="1:12">
      <c r="A5" s="139">
        <v>3</v>
      </c>
      <c r="B5" s="140">
        <f>FREQ!F39</f>
        <v>2.0099999999999998</v>
      </c>
      <c r="C5" s="143">
        <f>Meta_Stats!D33</f>
        <v>30</v>
      </c>
      <c r="D5" s="141">
        <f t="shared" si="0"/>
        <v>1.4771212547196624</v>
      </c>
      <c r="E5" s="142">
        <f>FREQ!F43</f>
        <v>2.52</v>
      </c>
    </row>
    <row r="6" spans="1:12">
      <c r="A6" s="139">
        <v>6</v>
      </c>
      <c r="B6" s="140">
        <f>FREQ!H39</f>
        <v>2.52</v>
      </c>
      <c r="C6" s="143">
        <f>Meta_Stats!D34</f>
        <v>59</v>
      </c>
      <c r="D6" s="141">
        <f t="shared" si="0"/>
        <v>1.7708520116421442</v>
      </c>
      <c r="E6" s="142">
        <f>FREQ!H43</f>
        <v>2.76</v>
      </c>
    </row>
    <row r="7" spans="1:12">
      <c r="A7" s="139">
        <v>24</v>
      </c>
      <c r="B7" s="140">
        <f>FREQ!J39</f>
        <v>2.83</v>
      </c>
      <c r="C7" s="143">
        <f>Meta_Stats!D35</f>
        <v>24</v>
      </c>
      <c r="D7" s="141">
        <f t="shared" si="0"/>
        <v>1.3802112417116059</v>
      </c>
      <c r="E7" s="142">
        <f>FREQ!J43</f>
        <v>3.58</v>
      </c>
    </row>
    <row r="8" spans="1:12">
      <c r="A8" s="139">
        <v>72</v>
      </c>
      <c r="B8" s="140">
        <f>FREQ!L39</f>
        <v>3.03</v>
      </c>
      <c r="C8" s="143">
        <f>Meta_Stats!D36</f>
        <v>17</v>
      </c>
      <c r="D8" s="151">
        <f t="shared" si="0"/>
        <v>1.2304489213782739</v>
      </c>
      <c r="E8" s="142">
        <f>FREQ!L43</f>
        <v>4.3099999999999996</v>
      </c>
    </row>
    <row r="9" spans="1:12">
      <c r="D9" s="140">
        <f>10^(AVERAGE(D3:D8))</f>
        <v>23.612435169405398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6"/>
  <sheetViews>
    <sheetView zoomScale="90" zoomScaleNormal="90" workbookViewId="0">
      <selection activeCell="G42" sqref="G42"/>
    </sheetView>
  </sheetViews>
  <sheetFormatPr defaultRowHeight="14.4"/>
  <sheetData>
    <row r="1" spans="1:4">
      <c r="A1">
        <v>2025</v>
      </c>
    </row>
    <row r="2" spans="1:4">
      <c r="A2">
        <v>2024</v>
      </c>
      <c r="C2" s="167" t="s">
        <v>76</v>
      </c>
      <c r="D2" s="167"/>
    </row>
    <row r="3" spans="1:4">
      <c r="A3">
        <v>2023</v>
      </c>
      <c r="C3">
        <v>1992</v>
      </c>
      <c r="D3">
        <f>COUNTIF('1992'!$B1:$B366,"&gt;.01")</f>
        <v>58</v>
      </c>
    </row>
    <row r="4" spans="1:4">
      <c r="A4">
        <v>2022</v>
      </c>
      <c r="C4">
        <v>1993</v>
      </c>
      <c r="D4">
        <f>COUNTIF('1993'!$B1:$B366,"&gt;.01")</f>
        <v>39</v>
      </c>
    </row>
    <row r="5" spans="1:4">
      <c r="A5">
        <v>2021</v>
      </c>
      <c r="C5">
        <v>1994</v>
      </c>
      <c r="D5">
        <f>COUNTIF('1994'!$B1:$B366,"&gt;.01")</f>
        <v>29</v>
      </c>
    </row>
    <row r="6" spans="1:4">
      <c r="A6">
        <v>2020</v>
      </c>
      <c r="C6">
        <v>1995</v>
      </c>
      <c r="D6">
        <f>COUNTIF('1995'!$B1:$B366,"&gt;.01")</f>
        <v>35</v>
      </c>
    </row>
    <row r="7" spans="1:4">
      <c r="A7">
        <v>2019</v>
      </c>
      <c r="C7">
        <v>1996</v>
      </c>
      <c r="D7">
        <f>COUNTIF('1996'!$B1:$B366,"&gt;.01")</f>
        <v>19</v>
      </c>
    </row>
    <row r="8" spans="1:4">
      <c r="A8">
        <v>2018</v>
      </c>
      <c r="C8">
        <v>1997</v>
      </c>
    </row>
    <row r="9" spans="1:4">
      <c r="A9">
        <v>2017</v>
      </c>
      <c r="C9">
        <v>1998</v>
      </c>
      <c r="D9">
        <f>COUNTIF('1998'!$B1:$B366,"&gt;.01")</f>
        <v>45</v>
      </c>
    </row>
    <row r="10" spans="1:4">
      <c r="A10">
        <v>2016</v>
      </c>
      <c r="C10">
        <v>1999</v>
      </c>
      <c r="D10">
        <f>COUNTIF('1999'!$B1:$B366,"&gt;.01")</f>
        <v>31</v>
      </c>
    </row>
    <row r="11" spans="1:4">
      <c r="A11">
        <v>2015</v>
      </c>
      <c r="C11">
        <v>2000</v>
      </c>
      <c r="D11">
        <f>COUNTIF('2000'!$B1:$B365,"&gt;.01")</f>
        <v>11</v>
      </c>
    </row>
    <row r="12" spans="1:4">
      <c r="A12">
        <v>2014</v>
      </c>
      <c r="C12">
        <v>2001</v>
      </c>
      <c r="D12">
        <f>COUNTIF('2001'!$B1:$B366,"&gt;.01")</f>
        <v>35</v>
      </c>
    </row>
    <row r="13" spans="1:4">
      <c r="A13">
        <v>2013</v>
      </c>
      <c r="C13">
        <v>2002</v>
      </c>
      <c r="D13">
        <f>COUNTIF('2002'!$B1:$B366,"&gt;.01")</f>
        <v>12</v>
      </c>
    </row>
    <row r="14" spans="1:4">
      <c r="A14">
        <v>2012</v>
      </c>
      <c r="C14">
        <v>2003</v>
      </c>
      <c r="D14">
        <f>COUNTIF('2003'!$B1:$B366,"&gt;.01")</f>
        <v>25</v>
      </c>
    </row>
    <row r="15" spans="1:4">
      <c r="A15">
        <v>2011</v>
      </c>
      <c r="C15">
        <v>2004</v>
      </c>
      <c r="D15">
        <f>COUNTIF('2004'!$B1:$B366,"&gt;.01")</f>
        <v>23</v>
      </c>
    </row>
    <row r="16" spans="1:4">
      <c r="A16">
        <v>2010</v>
      </c>
      <c r="C16">
        <v>2005</v>
      </c>
      <c r="D16">
        <f>COUNTIF('2005'!$B1:$B366,"&gt;.01")</f>
        <v>43</v>
      </c>
    </row>
    <row r="17" spans="1:4">
      <c r="A17">
        <v>2009</v>
      </c>
      <c r="C17">
        <v>2006</v>
      </c>
      <c r="D17">
        <f>COUNTIF('2006'!$B1:$B366,"&gt;.01")</f>
        <v>17</v>
      </c>
    </row>
    <row r="18" spans="1:4">
      <c r="A18">
        <v>2008</v>
      </c>
      <c r="C18">
        <v>2007</v>
      </c>
      <c r="D18">
        <f>COUNTIF('2007'!$B1:$B366,"&gt;.01")</f>
        <v>22</v>
      </c>
    </row>
    <row r="19" spans="1:4">
      <c r="A19">
        <v>2007</v>
      </c>
      <c r="C19">
        <v>2008</v>
      </c>
      <c r="D19">
        <f>COUNTIF('2008'!$B1:$B366,"&gt;.01")</f>
        <v>25</v>
      </c>
    </row>
    <row r="20" spans="1:4">
      <c r="A20">
        <v>2006</v>
      </c>
      <c r="C20">
        <v>2009</v>
      </c>
      <c r="D20">
        <f>COUNTIF('2009'!$B1:$B366,"&gt;.01")</f>
        <v>21</v>
      </c>
    </row>
    <row r="21" spans="1:4">
      <c r="A21">
        <v>2005</v>
      </c>
      <c r="C21">
        <v>2010</v>
      </c>
      <c r="D21">
        <f>COUNTIF('2010'!$B1:$B366,"&gt;.01")</f>
        <v>29</v>
      </c>
    </row>
    <row r="22" spans="1:4">
      <c r="A22">
        <v>2004</v>
      </c>
      <c r="C22">
        <v>2011</v>
      </c>
      <c r="D22">
        <f>COUNTIF('2011'!$B1:$B366,"&gt;.01")</f>
        <v>28</v>
      </c>
    </row>
    <row r="23" spans="1:4">
      <c r="A23">
        <v>2003</v>
      </c>
      <c r="C23">
        <v>2012</v>
      </c>
      <c r="D23">
        <f>COUNTIF('2012'!$B1:$B366,"&gt;.01")</f>
        <v>26</v>
      </c>
    </row>
    <row r="24" spans="1:4">
      <c r="A24">
        <v>2002</v>
      </c>
      <c r="C24">
        <v>2013</v>
      </c>
      <c r="D24">
        <f>COUNTIF('2013'!$B1:$B366,"&gt;.01")</f>
        <v>17</v>
      </c>
    </row>
    <row r="25" spans="1:4">
      <c r="A25">
        <v>2001</v>
      </c>
      <c r="C25">
        <v>2014</v>
      </c>
      <c r="D25">
        <f>COUNTIF('2014'!$B1:$B366,"&gt;.01")</f>
        <v>18</v>
      </c>
    </row>
    <row r="26" spans="1:4">
      <c r="A26">
        <v>2000</v>
      </c>
      <c r="C26">
        <v>2015</v>
      </c>
      <c r="D26">
        <f>COUNTIF('2015'!$B1:$B366,"&gt;.01")</f>
        <v>26</v>
      </c>
    </row>
    <row r="27" spans="1:4">
      <c r="A27">
        <v>1999</v>
      </c>
      <c r="C27">
        <v>2016</v>
      </c>
      <c r="D27">
        <f>COUNTIF('2016'!$B1:$B366,"&gt;.01")</f>
        <v>29</v>
      </c>
    </row>
    <row r="28" spans="1:4">
      <c r="A28">
        <v>1998</v>
      </c>
      <c r="C28">
        <v>2017</v>
      </c>
      <c r="D28">
        <f>COUNTIF('2017'!$B1:$B366,"&gt;.01")</f>
        <v>28</v>
      </c>
    </row>
    <row r="29" spans="1:4">
      <c r="A29">
        <v>1997</v>
      </c>
      <c r="C29">
        <v>2018</v>
      </c>
      <c r="D29">
        <f>COUNTIF('2018'!$B1:$B366,"&gt;.01")</f>
        <v>15</v>
      </c>
    </row>
    <row r="30" spans="1:4">
      <c r="A30">
        <v>1996</v>
      </c>
      <c r="C30">
        <v>2019</v>
      </c>
      <c r="D30">
        <f>COUNTIF('2019'!$B1:$B366,"&gt;.01")</f>
        <v>39</v>
      </c>
    </row>
    <row r="31" spans="1:4">
      <c r="A31">
        <v>1995</v>
      </c>
      <c r="C31">
        <v>2020</v>
      </c>
      <c r="D31">
        <f>COUNTIF('2020'!$B1:$B366,"&gt;.01")</f>
        <v>24</v>
      </c>
    </row>
    <row r="32" spans="1:4">
      <c r="A32">
        <v>1994</v>
      </c>
      <c r="C32">
        <v>2021</v>
      </c>
      <c r="D32">
        <f>COUNTIF('2021'!$B1:$B366,"&gt;.01")</f>
        <v>28</v>
      </c>
    </row>
    <row r="33" spans="1:4">
      <c r="A33">
        <v>1993</v>
      </c>
      <c r="C33">
        <v>2022</v>
      </c>
      <c r="D33">
        <f>COUNTIF('2022'!$B1:$B366,"&gt;.01")</f>
        <v>23</v>
      </c>
    </row>
    <row r="34" spans="1:4">
      <c r="A34">
        <v>1992</v>
      </c>
      <c r="C34">
        <v>2023</v>
      </c>
      <c r="D34">
        <f>COUNTIF('2023'!$B1:$B366,"&gt;.01")</f>
        <v>28</v>
      </c>
    </row>
    <row r="35" spans="1:4">
      <c r="A35">
        <v>1991</v>
      </c>
      <c r="C35">
        <v>2024</v>
      </c>
      <c r="D35">
        <f>COUNTIF('2024'!$B1:$B366,"&gt;.01")</f>
        <v>30</v>
      </c>
    </row>
    <row r="36" spans="1:4">
      <c r="C36">
        <v>2025</v>
      </c>
      <c r="D36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3AB18-7CEE-45B7-9DDE-5AA3BB8076F8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8">
        <v>45931</v>
      </c>
      <c r="B1" s="3">
        <v>0</v>
      </c>
      <c r="C1" s="99"/>
    </row>
    <row r="2" spans="1:3" ht="15" customHeight="1">
      <c r="A2" s="168">
        <v>45932</v>
      </c>
      <c r="B2" s="3">
        <v>0</v>
      </c>
      <c r="C2" s="99"/>
    </row>
    <row r="3" spans="1:3" ht="15" customHeight="1">
      <c r="A3" s="168">
        <v>45933</v>
      </c>
      <c r="B3" s="3">
        <v>0</v>
      </c>
      <c r="C3" s="99"/>
    </row>
    <row r="4" spans="1:3" ht="15" customHeight="1">
      <c r="A4" s="168">
        <v>45934</v>
      </c>
      <c r="B4" s="3">
        <v>0</v>
      </c>
      <c r="C4" s="99"/>
    </row>
    <row r="5" spans="1:3" ht="15" customHeight="1">
      <c r="A5" s="168">
        <v>45935</v>
      </c>
      <c r="B5" s="3">
        <v>0</v>
      </c>
      <c r="C5" s="99"/>
    </row>
    <row r="6" spans="1:3" ht="15" customHeight="1">
      <c r="A6" s="168">
        <v>45936</v>
      </c>
      <c r="B6" s="3">
        <v>0</v>
      </c>
      <c r="C6" s="99"/>
    </row>
    <row r="7" spans="1:3" ht="15" customHeight="1">
      <c r="A7" s="168">
        <v>45937</v>
      </c>
      <c r="B7" s="3">
        <v>0</v>
      </c>
      <c r="C7" s="99"/>
    </row>
    <row r="8" spans="1:3" ht="15" customHeight="1">
      <c r="A8" s="168">
        <v>45938</v>
      </c>
      <c r="B8" s="3">
        <v>0</v>
      </c>
      <c r="C8" s="99"/>
    </row>
    <row r="9" spans="1:3" ht="15" customHeight="1">
      <c r="A9" s="168">
        <v>45939</v>
      </c>
      <c r="B9" s="3">
        <v>0</v>
      </c>
      <c r="C9" s="99"/>
    </row>
    <row r="10" spans="1:3" ht="15" customHeight="1">
      <c r="A10" s="168">
        <v>45940</v>
      </c>
      <c r="B10" s="3">
        <v>0</v>
      </c>
      <c r="C10" s="99"/>
    </row>
    <row r="11" spans="1:3" ht="15" customHeight="1">
      <c r="A11" s="168">
        <v>45941</v>
      </c>
      <c r="B11" s="3">
        <v>0</v>
      </c>
      <c r="C11" s="99"/>
    </row>
    <row r="12" spans="1:3" ht="15" customHeight="1">
      <c r="A12" s="168">
        <v>45942</v>
      </c>
      <c r="B12" s="3">
        <v>0</v>
      </c>
      <c r="C12" s="99"/>
    </row>
    <row r="13" spans="1:3" ht="15" customHeight="1">
      <c r="A13" s="168">
        <v>45943</v>
      </c>
      <c r="B13" s="3">
        <v>0</v>
      </c>
      <c r="C13" s="99"/>
    </row>
    <row r="14" spans="1:3" ht="15" customHeight="1">
      <c r="A14" s="168">
        <v>45944</v>
      </c>
      <c r="B14" s="3">
        <v>0</v>
      </c>
      <c r="C14" s="99"/>
    </row>
    <row r="15" spans="1:3" ht="15" customHeight="1">
      <c r="A15" s="168">
        <v>45945</v>
      </c>
      <c r="B15" s="3">
        <v>0</v>
      </c>
      <c r="C15" s="99"/>
    </row>
    <row r="16" spans="1:3" ht="15" customHeight="1">
      <c r="A16" s="168">
        <v>45946</v>
      </c>
      <c r="B16" s="3">
        <v>0</v>
      </c>
      <c r="C16" s="99"/>
    </row>
    <row r="17" spans="1:3" ht="15" customHeight="1">
      <c r="A17" s="168">
        <v>45947</v>
      </c>
      <c r="B17" s="3">
        <v>0</v>
      </c>
      <c r="C17" s="99"/>
    </row>
    <row r="18" spans="1:3" ht="15" customHeight="1">
      <c r="A18" s="168">
        <v>45948</v>
      </c>
      <c r="B18" s="3">
        <v>0</v>
      </c>
      <c r="C18" s="99"/>
    </row>
    <row r="19" spans="1:3" ht="15" customHeight="1">
      <c r="A19" s="168">
        <v>45949</v>
      </c>
      <c r="B19" s="3">
        <v>0</v>
      </c>
      <c r="C19" s="99"/>
    </row>
    <row r="20" spans="1:3" ht="15" customHeight="1">
      <c r="A20" s="168">
        <v>45950</v>
      </c>
      <c r="B20" s="3">
        <v>0</v>
      </c>
      <c r="C20" s="99"/>
    </row>
    <row r="21" spans="1:3" ht="15" customHeight="1">
      <c r="A21" s="168">
        <v>45951</v>
      </c>
      <c r="B21" s="3">
        <v>0</v>
      </c>
      <c r="C21" s="99"/>
    </row>
    <row r="22" spans="1:3" ht="15" customHeight="1">
      <c r="A22" s="168">
        <v>45952</v>
      </c>
      <c r="B22" s="3">
        <v>0</v>
      </c>
      <c r="C22" s="99"/>
    </row>
    <row r="23" spans="1:3" ht="15" customHeight="1">
      <c r="A23" s="168">
        <v>45953</v>
      </c>
      <c r="B23" s="3">
        <v>0</v>
      </c>
      <c r="C23" s="99"/>
    </row>
    <row r="24" spans="1:3" ht="15" customHeight="1">
      <c r="A24" s="168">
        <v>45954</v>
      </c>
      <c r="B24" s="3">
        <v>0</v>
      </c>
      <c r="C24" s="99"/>
    </row>
    <row r="25" spans="1:3" ht="15" customHeight="1">
      <c r="A25" s="168">
        <v>45955</v>
      </c>
      <c r="B25" s="3">
        <v>0</v>
      </c>
      <c r="C25" s="99"/>
    </row>
    <row r="26" spans="1:3" ht="15" customHeight="1">
      <c r="A26" s="168">
        <v>45956</v>
      </c>
      <c r="B26" s="3">
        <v>0</v>
      </c>
      <c r="C26" s="99"/>
    </row>
    <row r="27" spans="1:3" ht="15" customHeight="1">
      <c r="A27" s="168">
        <v>45957</v>
      </c>
      <c r="B27" s="3">
        <v>0</v>
      </c>
      <c r="C27" s="99"/>
    </row>
    <row r="28" spans="1:3" ht="15" customHeight="1">
      <c r="A28" s="168">
        <v>45958</v>
      </c>
      <c r="B28" s="3">
        <v>0</v>
      </c>
      <c r="C28" s="99"/>
    </row>
    <row r="29" spans="1:3" ht="15" customHeight="1">
      <c r="A29" s="168">
        <v>45959</v>
      </c>
      <c r="B29" s="3">
        <v>0</v>
      </c>
      <c r="C29" s="99"/>
    </row>
    <row r="30" spans="1:3" ht="15" customHeight="1">
      <c r="A30" s="168">
        <v>45960</v>
      </c>
      <c r="B30" s="3">
        <v>0</v>
      </c>
      <c r="C30" s="99"/>
    </row>
    <row r="31" spans="1:3" ht="15" customHeight="1">
      <c r="A31" s="168">
        <v>45961</v>
      </c>
      <c r="B31" s="3">
        <v>0</v>
      </c>
      <c r="C31" s="99"/>
    </row>
    <row r="32" spans="1:3" ht="15" customHeight="1">
      <c r="A32" s="168">
        <v>45962</v>
      </c>
      <c r="B32" s="3">
        <v>0</v>
      </c>
      <c r="C32" s="99"/>
    </row>
    <row r="33" spans="1:3" ht="15" customHeight="1">
      <c r="A33" s="168">
        <v>45963</v>
      </c>
      <c r="B33" s="3">
        <v>0.19685</v>
      </c>
      <c r="C33" s="99"/>
    </row>
    <row r="34" spans="1:3" ht="15" customHeight="1">
      <c r="A34" s="168">
        <v>45964</v>
      </c>
      <c r="B34" s="3">
        <v>3.9370000000000002E-2</v>
      </c>
      <c r="C34" s="99"/>
    </row>
    <row r="35" spans="1:3" ht="15" customHeight="1">
      <c r="A35" s="168">
        <v>45965</v>
      </c>
      <c r="B35" s="3">
        <v>0</v>
      </c>
      <c r="C35" s="99"/>
    </row>
    <row r="36" spans="1:3" ht="15" customHeight="1">
      <c r="A36" s="168">
        <v>45966</v>
      </c>
      <c r="B36" s="3">
        <v>0</v>
      </c>
      <c r="C36" s="99"/>
    </row>
    <row r="37" spans="1:3" ht="15" customHeight="1">
      <c r="A37" s="168">
        <v>45967</v>
      </c>
      <c r="B37" s="3">
        <v>0</v>
      </c>
      <c r="C37" s="99"/>
    </row>
    <row r="38" spans="1:3" ht="15" customHeight="1">
      <c r="A38" s="168">
        <v>45968</v>
      </c>
      <c r="B38" s="3">
        <v>0</v>
      </c>
      <c r="C38" s="99"/>
    </row>
    <row r="39" spans="1:3" ht="15" customHeight="1">
      <c r="A39" s="168">
        <v>45969</v>
      </c>
      <c r="B39" s="3">
        <v>0</v>
      </c>
      <c r="C39" s="99"/>
    </row>
    <row r="40" spans="1:3" ht="15" customHeight="1">
      <c r="A40" s="168">
        <v>45970</v>
      </c>
      <c r="B40" s="3">
        <v>0</v>
      </c>
      <c r="C40" s="99"/>
    </row>
    <row r="41" spans="1:3" ht="15" customHeight="1">
      <c r="A41" s="168">
        <v>45971</v>
      </c>
      <c r="B41" s="3">
        <v>0</v>
      </c>
      <c r="C41" s="99"/>
    </row>
    <row r="42" spans="1:3" ht="15" customHeight="1">
      <c r="A42" s="168">
        <v>45972</v>
      </c>
      <c r="B42" s="3">
        <v>0</v>
      </c>
      <c r="C42" s="99"/>
    </row>
    <row r="43" spans="1:3" ht="15" customHeight="1">
      <c r="A43" s="168">
        <v>45973</v>
      </c>
      <c r="B43" s="3">
        <v>0</v>
      </c>
      <c r="C43" s="99"/>
    </row>
    <row r="44" spans="1:3" ht="15" customHeight="1">
      <c r="A44" s="168">
        <v>45974</v>
      </c>
      <c r="B44" s="3">
        <v>0</v>
      </c>
      <c r="C44" s="99"/>
    </row>
    <row r="45" spans="1:3" ht="15" customHeight="1">
      <c r="A45" s="168">
        <v>45975</v>
      </c>
      <c r="B45" s="3">
        <v>0</v>
      </c>
      <c r="C45" s="99"/>
    </row>
    <row r="46" spans="1:3" ht="15" customHeight="1">
      <c r="A46" s="168">
        <v>45976</v>
      </c>
      <c r="B46" s="3">
        <v>0</v>
      </c>
      <c r="C46" s="99"/>
    </row>
    <row r="47" spans="1:3" ht="15" customHeight="1">
      <c r="A47" s="168">
        <v>45977</v>
      </c>
      <c r="B47" s="3">
        <v>0</v>
      </c>
      <c r="C47" s="99"/>
    </row>
    <row r="48" spans="1:3" ht="15" customHeight="1">
      <c r="A48" s="168">
        <v>45978</v>
      </c>
      <c r="B48" s="3">
        <v>0</v>
      </c>
      <c r="C48" s="99"/>
    </row>
    <row r="49" spans="1:3" ht="15" customHeight="1">
      <c r="A49" s="168">
        <v>45979</v>
      </c>
      <c r="B49" s="3">
        <v>0</v>
      </c>
      <c r="C49" s="99"/>
    </row>
    <row r="50" spans="1:3" ht="15" customHeight="1">
      <c r="A50" s="168">
        <v>45980</v>
      </c>
      <c r="B50" s="3">
        <v>0</v>
      </c>
      <c r="C50" s="99"/>
    </row>
    <row r="51" spans="1:3" ht="15" customHeight="1">
      <c r="A51" s="168">
        <v>45981</v>
      </c>
      <c r="B51" s="3">
        <v>0</v>
      </c>
      <c r="C51" s="99"/>
    </row>
    <row r="52" spans="1:3" ht="15" customHeight="1">
      <c r="A52" s="168">
        <v>45982</v>
      </c>
      <c r="B52" s="3">
        <v>0</v>
      </c>
      <c r="C52" s="99"/>
    </row>
    <row r="53" spans="1:3" ht="15" customHeight="1">
      <c r="A53" s="168">
        <v>45983</v>
      </c>
      <c r="B53" s="3">
        <v>0</v>
      </c>
      <c r="C53" s="99"/>
    </row>
    <row r="54" spans="1:3" ht="15" customHeight="1">
      <c r="A54" s="168">
        <v>45984</v>
      </c>
      <c r="B54" s="3">
        <v>0</v>
      </c>
      <c r="C54" s="99"/>
    </row>
    <row r="55" spans="1:3" ht="15" customHeight="1">
      <c r="A55" s="168">
        <v>45985</v>
      </c>
      <c r="B55" s="3">
        <v>0</v>
      </c>
      <c r="C55" s="99"/>
    </row>
    <row r="56" spans="1:3" ht="15" customHeight="1">
      <c r="A56" s="168">
        <v>45986</v>
      </c>
      <c r="B56" s="3">
        <v>0</v>
      </c>
      <c r="C56" s="99"/>
    </row>
    <row r="57" spans="1:3" ht="15" customHeight="1">
      <c r="A57" s="168">
        <v>45987</v>
      </c>
      <c r="B57" s="3">
        <v>0</v>
      </c>
      <c r="C57" s="99"/>
    </row>
    <row r="58" spans="1:3" ht="15" customHeight="1">
      <c r="A58" s="168">
        <v>45988</v>
      </c>
      <c r="B58" s="3">
        <v>0</v>
      </c>
      <c r="C58" s="99"/>
    </row>
    <row r="59" spans="1:3" ht="15" customHeight="1">
      <c r="A59" s="168">
        <v>45989</v>
      </c>
      <c r="B59" s="3">
        <v>0</v>
      </c>
      <c r="C59" s="99"/>
    </row>
    <row r="60" spans="1:3" ht="15" customHeight="1">
      <c r="A60" s="168">
        <v>45990</v>
      </c>
      <c r="B60" s="3">
        <v>0</v>
      </c>
      <c r="C60" s="99"/>
    </row>
    <row r="61" spans="1:3" ht="15" customHeight="1">
      <c r="A61" s="168">
        <v>45991</v>
      </c>
      <c r="B61" s="3">
        <v>0</v>
      </c>
      <c r="C61" s="99"/>
    </row>
    <row r="62" spans="1:3" ht="15" customHeight="1">
      <c r="A62" s="168">
        <v>45992</v>
      </c>
      <c r="B62" s="3">
        <v>0</v>
      </c>
      <c r="C62" s="99"/>
    </row>
    <row r="63" spans="1:3" ht="15" customHeight="1">
      <c r="A63" s="168">
        <v>45993</v>
      </c>
      <c r="B63" s="3">
        <v>0</v>
      </c>
      <c r="C63" s="99"/>
    </row>
    <row r="64" spans="1:3" ht="15" customHeight="1">
      <c r="A64" s="168">
        <v>45994</v>
      </c>
      <c r="B64" s="3">
        <v>0</v>
      </c>
      <c r="C64" s="99"/>
    </row>
    <row r="65" spans="1:3" ht="15" customHeight="1">
      <c r="A65" s="168">
        <v>45995</v>
      </c>
      <c r="B65" s="3">
        <v>0</v>
      </c>
      <c r="C65" s="99"/>
    </row>
    <row r="66" spans="1:3" ht="15" customHeight="1">
      <c r="A66" s="168">
        <v>45996</v>
      </c>
      <c r="B66" s="3">
        <v>0</v>
      </c>
      <c r="C66" s="99"/>
    </row>
    <row r="67" spans="1:3" ht="15" customHeight="1">
      <c r="A67" s="168">
        <v>45997</v>
      </c>
      <c r="B67" s="3">
        <v>0</v>
      </c>
      <c r="C67" s="99"/>
    </row>
    <row r="68" spans="1:3" ht="15" customHeight="1">
      <c r="A68" s="168">
        <v>45998</v>
      </c>
      <c r="B68" s="3">
        <v>0</v>
      </c>
      <c r="C68" s="99"/>
    </row>
    <row r="69" spans="1:3" ht="15" customHeight="1">
      <c r="A69" s="168">
        <v>45999</v>
      </c>
      <c r="B69" s="3">
        <v>0</v>
      </c>
      <c r="C69" s="99"/>
    </row>
    <row r="70" spans="1:3" ht="15" customHeight="1">
      <c r="A70" s="168">
        <v>46000</v>
      </c>
      <c r="B70" s="3">
        <v>0</v>
      </c>
      <c r="C70" s="99"/>
    </row>
    <row r="71" spans="1:3" ht="15" customHeight="1">
      <c r="A71" s="168">
        <v>46001</v>
      </c>
      <c r="B71" s="3">
        <v>0</v>
      </c>
      <c r="C71" s="99"/>
    </row>
    <row r="72" spans="1:3" ht="15" customHeight="1">
      <c r="A72" s="168">
        <v>46002</v>
      </c>
      <c r="B72" s="3">
        <v>0</v>
      </c>
      <c r="C72" s="99"/>
    </row>
    <row r="73" spans="1:3" ht="15" customHeight="1">
      <c r="A73" s="168">
        <v>46003</v>
      </c>
      <c r="B73" s="3">
        <v>0</v>
      </c>
      <c r="C73" s="99"/>
    </row>
    <row r="74" spans="1:3" ht="15" customHeight="1">
      <c r="A74" s="168">
        <v>46004</v>
      </c>
      <c r="B74" s="3">
        <v>0</v>
      </c>
      <c r="C74" s="99"/>
    </row>
    <row r="75" spans="1:3" ht="15" customHeight="1">
      <c r="A75" s="168">
        <v>46005</v>
      </c>
      <c r="B75" s="3">
        <v>0</v>
      </c>
      <c r="C75" s="99"/>
    </row>
    <row r="76" spans="1:3" ht="15" customHeight="1">
      <c r="A76" s="168">
        <v>46006</v>
      </c>
      <c r="B76" s="3">
        <v>0</v>
      </c>
      <c r="C76" s="99"/>
    </row>
    <row r="77" spans="1:3" ht="15" customHeight="1">
      <c r="A77" s="168">
        <v>46007</v>
      </c>
      <c r="B77" s="3">
        <v>0</v>
      </c>
      <c r="C77" s="99"/>
    </row>
    <row r="78" spans="1:3" ht="15" customHeight="1">
      <c r="A78" s="168">
        <v>46008</v>
      </c>
      <c r="B78" s="3">
        <v>0</v>
      </c>
      <c r="C78" s="99"/>
    </row>
    <row r="79" spans="1:3" ht="15" customHeight="1">
      <c r="A79" s="168">
        <v>46009</v>
      </c>
      <c r="B79" s="3">
        <v>0</v>
      </c>
      <c r="C79" s="99"/>
    </row>
    <row r="80" spans="1:3" ht="15" customHeight="1">
      <c r="A80" s="168">
        <v>46010</v>
      </c>
      <c r="B80" s="3">
        <v>0</v>
      </c>
      <c r="C80" s="99"/>
    </row>
    <row r="81" spans="1:3" ht="15" customHeight="1">
      <c r="A81" s="168">
        <v>46011</v>
      </c>
      <c r="B81" s="3">
        <v>0</v>
      </c>
      <c r="C81" s="99"/>
    </row>
    <row r="82" spans="1:3" ht="15" customHeight="1">
      <c r="A82" s="168">
        <v>46012</v>
      </c>
      <c r="B82" s="3">
        <v>0</v>
      </c>
      <c r="C82" s="99"/>
    </row>
    <row r="83" spans="1:3" ht="15" customHeight="1">
      <c r="A83" s="168">
        <v>46013</v>
      </c>
      <c r="B83" s="3">
        <v>0</v>
      </c>
      <c r="C83" s="99"/>
    </row>
    <row r="84" spans="1:3" ht="15" customHeight="1">
      <c r="A84" s="168">
        <v>46014</v>
      </c>
      <c r="B84" s="3">
        <v>0</v>
      </c>
      <c r="C84" s="99"/>
    </row>
    <row r="85" spans="1:3" ht="15" customHeight="1">
      <c r="A85" s="168">
        <v>46015</v>
      </c>
      <c r="B85" s="3">
        <v>0</v>
      </c>
      <c r="C85" s="99"/>
    </row>
    <row r="86" spans="1:3" ht="15" customHeight="1">
      <c r="A86" s="168">
        <v>46016</v>
      </c>
      <c r="B86" s="3">
        <v>0</v>
      </c>
      <c r="C86" s="99"/>
    </row>
    <row r="87" spans="1:3" ht="15" customHeight="1">
      <c r="A87" s="168">
        <v>46017</v>
      </c>
      <c r="B87" s="3">
        <v>0</v>
      </c>
      <c r="C87" s="99"/>
    </row>
    <row r="88" spans="1:3" ht="15" customHeight="1">
      <c r="A88" s="168">
        <v>46018</v>
      </c>
      <c r="B88" s="3">
        <v>0</v>
      </c>
      <c r="C88" s="99"/>
    </row>
    <row r="89" spans="1:3" ht="15" customHeight="1">
      <c r="A89" s="168">
        <v>46019</v>
      </c>
      <c r="B89" s="3">
        <v>0</v>
      </c>
      <c r="C89" s="99"/>
    </row>
    <row r="90" spans="1:3" ht="15" customHeight="1">
      <c r="A90" s="168">
        <v>46020</v>
      </c>
      <c r="B90" s="3">
        <v>0</v>
      </c>
      <c r="C90" s="99"/>
    </row>
    <row r="91" spans="1:3" ht="15" customHeight="1">
      <c r="A91" s="168">
        <v>46021</v>
      </c>
      <c r="B91" s="3">
        <v>0</v>
      </c>
      <c r="C91" s="99"/>
    </row>
    <row r="92" spans="1:3" ht="15" customHeight="1">
      <c r="A92" s="168">
        <v>46022</v>
      </c>
      <c r="B92" s="3">
        <v>0</v>
      </c>
      <c r="C92" s="99"/>
    </row>
    <row r="93" spans="1:3" ht="15" customHeight="1">
      <c r="A93" s="168">
        <v>46023</v>
      </c>
      <c r="B93" s="3">
        <v>0</v>
      </c>
      <c r="C93" s="99"/>
    </row>
    <row r="94" spans="1:3" ht="15" customHeight="1">
      <c r="A94" s="168">
        <v>46024</v>
      </c>
      <c r="B94" s="3">
        <v>0</v>
      </c>
      <c r="C94" s="99"/>
    </row>
    <row r="95" spans="1:3" ht="15" customHeight="1">
      <c r="A95" s="168">
        <v>46025</v>
      </c>
      <c r="B95" s="3">
        <v>0</v>
      </c>
      <c r="C95" s="99"/>
    </row>
    <row r="96" spans="1:3" ht="15" customHeight="1">
      <c r="A96" s="168">
        <v>46026</v>
      </c>
      <c r="B96" s="3">
        <v>0</v>
      </c>
      <c r="C96" s="99"/>
    </row>
    <row r="97" spans="1:3" ht="15" customHeight="1">
      <c r="A97" s="168">
        <v>46027</v>
      </c>
      <c r="B97" s="3">
        <v>0</v>
      </c>
      <c r="C97" s="99"/>
    </row>
    <row r="98" spans="1:3" ht="15" customHeight="1">
      <c r="A98" s="168">
        <v>46028</v>
      </c>
      <c r="B98" s="3">
        <v>0</v>
      </c>
      <c r="C98" s="99"/>
    </row>
    <row r="99" spans="1:3" ht="15" customHeight="1">
      <c r="A99" s="168">
        <v>46029</v>
      </c>
      <c r="B99" s="3">
        <v>0</v>
      </c>
      <c r="C99" s="99"/>
    </row>
    <row r="100" spans="1:3" ht="15" customHeight="1">
      <c r="A100" s="168">
        <v>46030</v>
      </c>
      <c r="B100" s="3">
        <v>0</v>
      </c>
      <c r="C100" s="99"/>
    </row>
    <row r="101" spans="1:3" ht="15" customHeight="1">
      <c r="A101" s="168">
        <v>46031</v>
      </c>
      <c r="B101" s="3">
        <v>0</v>
      </c>
      <c r="C101" s="99"/>
    </row>
    <row r="102" spans="1:3" ht="15" customHeight="1">
      <c r="A102" s="168">
        <v>46032</v>
      </c>
      <c r="B102" s="3">
        <v>0</v>
      </c>
      <c r="C102" s="99"/>
    </row>
    <row r="103" spans="1:3" ht="15" customHeight="1">
      <c r="A103" s="168">
        <v>46033</v>
      </c>
      <c r="B103" s="3">
        <v>0</v>
      </c>
      <c r="C103" s="99"/>
    </row>
    <row r="104" spans="1:3" ht="15" customHeight="1">
      <c r="A104" s="168">
        <v>46034</v>
      </c>
      <c r="B104" s="3">
        <v>0</v>
      </c>
      <c r="C104" s="99"/>
    </row>
    <row r="105" spans="1:3" ht="15" customHeight="1">
      <c r="A105" s="168">
        <v>46035</v>
      </c>
      <c r="B105" s="3">
        <v>0</v>
      </c>
      <c r="C105" s="99"/>
    </row>
    <row r="106" spans="1:3" ht="15" customHeight="1">
      <c r="A106" s="168">
        <v>46036</v>
      </c>
      <c r="B106" s="3">
        <v>0</v>
      </c>
      <c r="C106" s="99"/>
    </row>
    <row r="107" spans="1:3" ht="15" customHeight="1">
      <c r="A107" s="168">
        <v>46037</v>
      </c>
      <c r="B107" s="3">
        <v>0</v>
      </c>
      <c r="C107" s="99"/>
    </row>
    <row r="108" spans="1:3" ht="15" customHeight="1">
      <c r="A108" s="168">
        <v>46038</v>
      </c>
      <c r="B108" s="3">
        <v>0</v>
      </c>
      <c r="C108" s="99"/>
    </row>
    <row r="109" spans="1:3" ht="15" customHeight="1">
      <c r="A109" s="168">
        <v>46039</v>
      </c>
      <c r="B109" s="3">
        <v>0</v>
      </c>
      <c r="C109" s="99"/>
    </row>
    <row r="110" spans="1:3" ht="15" customHeight="1">
      <c r="A110" s="168">
        <v>46040</v>
      </c>
      <c r="B110" s="3">
        <v>0</v>
      </c>
      <c r="C110" s="99"/>
    </row>
    <row r="111" spans="1:3" ht="15" customHeight="1">
      <c r="A111" s="168">
        <v>46041</v>
      </c>
      <c r="B111" s="3">
        <v>0</v>
      </c>
      <c r="C111" s="99"/>
    </row>
    <row r="112" spans="1:3" ht="15" customHeight="1">
      <c r="A112" s="168">
        <v>46042</v>
      </c>
      <c r="B112" s="3">
        <v>0</v>
      </c>
      <c r="C112" s="99"/>
    </row>
    <row r="113" spans="1:3" ht="15" customHeight="1">
      <c r="A113" s="168">
        <v>46043</v>
      </c>
      <c r="B113" s="3">
        <v>0</v>
      </c>
      <c r="C113" s="99"/>
    </row>
    <row r="114" spans="1:3" ht="15" customHeight="1">
      <c r="A114" s="168">
        <v>46044</v>
      </c>
      <c r="B114" s="3">
        <v>0</v>
      </c>
      <c r="C114" s="99"/>
    </row>
    <row r="115" spans="1:3" ht="15" customHeight="1">
      <c r="A115" s="168">
        <v>46045</v>
      </c>
      <c r="B115" s="3">
        <v>0</v>
      </c>
      <c r="C115" s="99"/>
    </row>
    <row r="116" spans="1:3" ht="15" customHeight="1">
      <c r="A116" s="168">
        <v>46046</v>
      </c>
      <c r="B116" s="3">
        <v>0</v>
      </c>
      <c r="C116" s="99"/>
    </row>
    <row r="117" spans="1:3" ht="15" customHeight="1">
      <c r="A117" s="168">
        <v>46047</v>
      </c>
      <c r="B117" s="3">
        <v>0</v>
      </c>
      <c r="C117" s="99"/>
    </row>
    <row r="118" spans="1:3" ht="15" customHeight="1">
      <c r="A118" s="168">
        <v>46048</v>
      </c>
      <c r="B118" s="3">
        <v>0</v>
      </c>
      <c r="C118" s="99"/>
    </row>
    <row r="119" spans="1:3" ht="15" customHeight="1">
      <c r="A119" s="168">
        <v>46049</v>
      </c>
      <c r="B119" s="3">
        <v>0</v>
      </c>
      <c r="C119" s="99"/>
    </row>
    <row r="120" spans="1:3" ht="15" customHeight="1">
      <c r="A120" s="168">
        <v>46050</v>
      </c>
      <c r="B120" s="3">
        <v>0</v>
      </c>
      <c r="C120" s="99"/>
    </row>
    <row r="121" spans="1:3" ht="15" customHeight="1">
      <c r="A121" s="168">
        <v>46051</v>
      </c>
      <c r="B121" s="3">
        <v>0</v>
      </c>
      <c r="C121" s="99"/>
    </row>
    <row r="122" spans="1:3" ht="15" customHeight="1">
      <c r="A122" s="168">
        <v>46052</v>
      </c>
      <c r="B122" s="3">
        <v>0</v>
      </c>
      <c r="C122" s="99"/>
    </row>
    <row r="123" spans="1:3" ht="15" customHeight="1">
      <c r="A123" s="168">
        <v>46053</v>
      </c>
      <c r="B123" s="3">
        <v>0</v>
      </c>
      <c r="C123" s="99"/>
    </row>
    <row r="124" spans="1:3" ht="15" customHeight="1">
      <c r="A124" s="168">
        <v>46054</v>
      </c>
      <c r="B124" s="3">
        <v>0</v>
      </c>
      <c r="C124" s="99"/>
    </row>
    <row r="125" spans="1:3" ht="15" customHeight="1">
      <c r="A125" s="168">
        <v>46055</v>
      </c>
      <c r="B125" s="3">
        <v>0</v>
      </c>
      <c r="C125" s="99"/>
    </row>
    <row r="126" spans="1:3" ht="15" customHeight="1">
      <c r="A126" s="168">
        <v>46056</v>
      </c>
      <c r="B126" s="3">
        <v>0</v>
      </c>
      <c r="C126" s="99"/>
    </row>
    <row r="127" spans="1:3" ht="15" customHeight="1">
      <c r="A127" s="168">
        <v>46057</v>
      </c>
      <c r="B127" s="3">
        <v>0</v>
      </c>
      <c r="C127" s="99"/>
    </row>
    <row r="128" spans="1:3" ht="15" customHeight="1">
      <c r="A128" s="168">
        <v>46058</v>
      </c>
      <c r="B128" s="3">
        <v>0</v>
      </c>
      <c r="C128" s="99"/>
    </row>
    <row r="129" spans="1:3" ht="15" customHeight="1">
      <c r="A129" s="168">
        <v>46059</v>
      </c>
      <c r="B129" s="3">
        <v>0</v>
      </c>
      <c r="C129" s="99"/>
    </row>
    <row r="130" spans="1:3" ht="15" customHeight="1">
      <c r="A130" s="168">
        <v>46060</v>
      </c>
      <c r="B130" s="3">
        <v>0</v>
      </c>
      <c r="C130" s="99"/>
    </row>
    <row r="131" spans="1:3" ht="15" customHeight="1">
      <c r="A131" s="168">
        <v>46061</v>
      </c>
      <c r="B131" s="3">
        <v>0</v>
      </c>
      <c r="C131" s="99"/>
    </row>
    <row r="132" spans="1:3" ht="15" customHeight="1">
      <c r="A132" s="168">
        <v>46062</v>
      </c>
      <c r="B132" s="3">
        <v>0</v>
      </c>
      <c r="C132" s="99"/>
    </row>
    <row r="133" spans="1:3" ht="15" customHeight="1">
      <c r="A133" s="168">
        <v>46063</v>
      </c>
      <c r="B133" s="3">
        <v>0</v>
      </c>
      <c r="C133" s="99"/>
    </row>
    <row r="134" spans="1:3" ht="15" customHeight="1">
      <c r="A134" s="168">
        <v>46064</v>
      </c>
      <c r="B134" s="3">
        <v>0</v>
      </c>
      <c r="C134" s="99"/>
    </row>
    <row r="135" spans="1:3" ht="15" customHeight="1">
      <c r="A135" s="168">
        <v>46065</v>
      </c>
      <c r="B135" s="3">
        <v>0</v>
      </c>
      <c r="C135" s="99"/>
    </row>
    <row r="136" spans="1:3" ht="15" customHeight="1">
      <c r="A136" s="168">
        <v>46066</v>
      </c>
      <c r="B136" s="3">
        <v>0</v>
      </c>
      <c r="C136" s="99"/>
    </row>
    <row r="137" spans="1:3" ht="15" customHeight="1">
      <c r="A137" s="168">
        <v>46067</v>
      </c>
      <c r="B137" s="3">
        <v>0</v>
      </c>
      <c r="C137" s="99"/>
    </row>
    <row r="138" spans="1:3" ht="15" customHeight="1">
      <c r="A138" s="168">
        <v>46068</v>
      </c>
      <c r="B138" s="3">
        <v>0</v>
      </c>
      <c r="C138" s="99"/>
    </row>
    <row r="139" spans="1:3" ht="15" customHeight="1">
      <c r="A139" s="168">
        <v>46069</v>
      </c>
      <c r="B139" s="3">
        <v>0</v>
      </c>
      <c r="C139" s="99"/>
    </row>
    <row r="140" spans="1:3" ht="15" customHeight="1">
      <c r="A140" s="168">
        <v>46070</v>
      </c>
      <c r="B140" s="3">
        <v>0</v>
      </c>
      <c r="C140" s="99"/>
    </row>
    <row r="141" spans="1:3" ht="15" customHeight="1">
      <c r="A141" s="168">
        <v>46071</v>
      </c>
      <c r="B141" s="3">
        <v>0</v>
      </c>
      <c r="C141" s="99"/>
    </row>
    <row r="142" spans="1:3" ht="15" customHeight="1">
      <c r="A142" s="168">
        <v>46072</v>
      </c>
      <c r="B142" s="3">
        <v>0</v>
      </c>
      <c r="C142" s="99"/>
    </row>
    <row r="143" spans="1:3" ht="15" customHeight="1">
      <c r="A143" s="168">
        <v>46073</v>
      </c>
      <c r="B143" s="3">
        <v>0</v>
      </c>
      <c r="C143" s="99"/>
    </row>
    <row r="144" spans="1:3" ht="15" customHeight="1">
      <c r="A144" s="168">
        <v>46074</v>
      </c>
      <c r="B144" s="3">
        <v>0</v>
      </c>
      <c r="C144" s="99"/>
    </row>
    <row r="145" spans="1:3" ht="15" customHeight="1">
      <c r="A145" s="168">
        <v>46075</v>
      </c>
      <c r="B145" s="3">
        <v>0</v>
      </c>
      <c r="C145" s="99"/>
    </row>
    <row r="146" spans="1:3" ht="15" customHeight="1">
      <c r="A146" s="168">
        <v>46076</v>
      </c>
      <c r="B146" s="3">
        <v>0</v>
      </c>
      <c r="C146" s="99"/>
    </row>
    <row r="147" spans="1:3" ht="15" customHeight="1">
      <c r="A147" s="168">
        <v>46077</v>
      </c>
      <c r="B147" s="3">
        <v>0</v>
      </c>
      <c r="C147" s="99"/>
    </row>
    <row r="148" spans="1:3" ht="15" customHeight="1">
      <c r="A148" s="168">
        <v>46078</v>
      </c>
      <c r="B148" s="3">
        <v>0</v>
      </c>
      <c r="C148" s="99"/>
    </row>
    <row r="149" spans="1:3" ht="15" customHeight="1">
      <c r="A149" s="168">
        <v>46079</v>
      </c>
      <c r="B149" s="3">
        <v>0</v>
      </c>
      <c r="C149" s="99"/>
    </row>
    <row r="150" spans="1:3" ht="15" customHeight="1">
      <c r="A150" s="168">
        <v>46080</v>
      </c>
      <c r="B150" s="3">
        <v>0</v>
      </c>
      <c r="C150" s="99"/>
    </row>
    <row r="151" spans="1:3" ht="15" customHeight="1">
      <c r="A151" s="168">
        <v>46081</v>
      </c>
      <c r="B151" s="3">
        <v>0</v>
      </c>
      <c r="C151" s="99"/>
    </row>
    <row r="152" spans="1:3" ht="15" customHeight="1">
      <c r="A152" s="168"/>
      <c r="C152" s="99"/>
    </row>
    <row r="153" spans="1:3" ht="15" customHeight="1">
      <c r="A153" s="168">
        <v>46082</v>
      </c>
      <c r="B153" s="3">
        <v>0</v>
      </c>
      <c r="C153" s="99"/>
    </row>
    <row r="154" spans="1:3" ht="15" customHeight="1">
      <c r="A154" s="168">
        <v>46083</v>
      </c>
      <c r="B154" s="3">
        <v>0</v>
      </c>
      <c r="C154" s="99"/>
    </row>
    <row r="155" spans="1:3" ht="15" customHeight="1">
      <c r="A155" s="168">
        <v>46084</v>
      </c>
      <c r="B155" s="3">
        <v>0</v>
      </c>
      <c r="C155" s="99"/>
    </row>
    <row r="156" spans="1:3" ht="15" customHeight="1">
      <c r="A156" s="168">
        <v>46085</v>
      </c>
      <c r="B156" s="3">
        <v>0</v>
      </c>
      <c r="C156" s="99"/>
    </row>
    <row r="157" spans="1:3" ht="15" customHeight="1">
      <c r="A157" s="168">
        <v>46086</v>
      </c>
      <c r="B157" s="3">
        <v>0</v>
      </c>
      <c r="C157" s="99"/>
    </row>
    <row r="158" spans="1:3" ht="15" customHeight="1">
      <c r="A158" s="168">
        <v>46087</v>
      </c>
      <c r="B158" s="3">
        <v>0</v>
      </c>
      <c r="C158" s="99"/>
    </row>
    <row r="159" spans="1:3" ht="15" customHeight="1">
      <c r="A159" s="168">
        <v>46088</v>
      </c>
      <c r="B159" s="3">
        <v>0.43307000000000001</v>
      </c>
      <c r="C159" s="99"/>
    </row>
    <row r="160" spans="1:3" ht="15" customHeight="1">
      <c r="A160" s="168">
        <v>46089</v>
      </c>
      <c r="B160" s="3">
        <v>0</v>
      </c>
      <c r="C160" s="99"/>
    </row>
    <row r="161" spans="1:3" ht="15" customHeight="1">
      <c r="A161" s="168">
        <v>46090</v>
      </c>
      <c r="B161" s="3">
        <v>0</v>
      </c>
      <c r="C161" s="99"/>
    </row>
    <row r="162" spans="1:3" ht="15" customHeight="1">
      <c r="A162" s="168">
        <v>46091</v>
      </c>
      <c r="B162" s="3">
        <v>0</v>
      </c>
      <c r="C162" s="99"/>
    </row>
    <row r="163" spans="1:3" ht="15" customHeight="1">
      <c r="A163" s="168">
        <v>46092</v>
      </c>
      <c r="B163" s="3">
        <v>0</v>
      </c>
      <c r="C163" s="99"/>
    </row>
    <row r="164" spans="1:3" ht="15" customHeight="1">
      <c r="A164" s="168">
        <v>46093</v>
      </c>
      <c r="B164" s="3">
        <v>0</v>
      </c>
      <c r="C164" s="99"/>
    </row>
    <row r="165" spans="1:3" ht="15" customHeight="1">
      <c r="A165" s="168">
        <v>46094</v>
      </c>
      <c r="B165" s="3">
        <v>0.23622000000000001</v>
      </c>
      <c r="C165" s="99"/>
    </row>
    <row r="166" spans="1:3" ht="15" customHeight="1">
      <c r="A166" s="168">
        <v>46095</v>
      </c>
      <c r="B166" s="3">
        <v>0</v>
      </c>
      <c r="C166" s="99"/>
    </row>
    <row r="167" spans="1:3" ht="15" customHeight="1">
      <c r="A167" s="168">
        <v>46096</v>
      </c>
      <c r="B167" s="3">
        <v>7.8740000000000004E-2</v>
      </c>
      <c r="C167" s="99"/>
    </row>
    <row r="168" spans="1:3" ht="15" customHeight="1">
      <c r="A168" s="168">
        <v>46097</v>
      </c>
      <c r="B168" s="3">
        <v>0</v>
      </c>
      <c r="C168" s="99"/>
    </row>
    <row r="169" spans="1:3" ht="15" customHeight="1">
      <c r="A169" s="168">
        <v>46098</v>
      </c>
      <c r="B169" s="3">
        <v>0</v>
      </c>
      <c r="C169" s="99"/>
    </row>
    <row r="170" spans="1:3" ht="15" customHeight="1">
      <c r="A170" s="168">
        <v>46099</v>
      </c>
      <c r="B170" s="3">
        <v>0</v>
      </c>
      <c r="C170" s="99"/>
    </row>
    <row r="171" spans="1:3" ht="15" customHeight="1">
      <c r="A171" s="168">
        <v>46100</v>
      </c>
      <c r="B171" s="3">
        <v>0</v>
      </c>
      <c r="C171" s="99"/>
    </row>
    <row r="172" spans="1:3" ht="15" customHeight="1">
      <c r="A172" s="168">
        <v>46101</v>
      </c>
      <c r="B172" s="3">
        <v>0</v>
      </c>
      <c r="C172" s="99"/>
    </row>
    <row r="173" spans="1:3" ht="15" customHeight="1">
      <c r="A173" s="168">
        <v>46102</v>
      </c>
      <c r="B173" s="3">
        <v>0</v>
      </c>
      <c r="C173" s="99"/>
    </row>
    <row r="174" spans="1:3" ht="15" customHeight="1">
      <c r="A174" s="168">
        <v>46103</v>
      </c>
      <c r="B174" s="3">
        <v>0</v>
      </c>
      <c r="C174" s="99"/>
    </row>
    <row r="175" spans="1:3" ht="15" customHeight="1">
      <c r="A175" s="168">
        <v>46104</v>
      </c>
      <c r="B175" s="3">
        <v>0</v>
      </c>
      <c r="C175" s="99"/>
    </row>
    <row r="176" spans="1:3" ht="15" customHeight="1">
      <c r="A176" s="168">
        <v>46105</v>
      </c>
      <c r="B176" s="3">
        <v>0</v>
      </c>
      <c r="C176" s="99"/>
    </row>
    <row r="177" spans="1:3" ht="15" customHeight="1">
      <c r="A177" s="168">
        <v>46106</v>
      </c>
      <c r="B177" s="3">
        <v>0</v>
      </c>
      <c r="C177" s="99"/>
    </row>
    <row r="178" spans="1:3" ht="15" customHeight="1">
      <c r="A178" s="168">
        <v>46107</v>
      </c>
      <c r="B178" s="3">
        <v>0</v>
      </c>
      <c r="C178" s="99"/>
    </row>
    <row r="179" spans="1:3" ht="15" customHeight="1">
      <c r="A179" s="168">
        <v>46108</v>
      </c>
      <c r="B179" s="3">
        <v>0</v>
      </c>
      <c r="C179" s="99"/>
    </row>
    <row r="180" spans="1:3" ht="15" customHeight="1">
      <c r="A180" s="168">
        <v>46109</v>
      </c>
      <c r="B180" s="3">
        <v>0</v>
      </c>
      <c r="C180" s="99"/>
    </row>
    <row r="181" spans="1:3" ht="15" customHeight="1">
      <c r="A181" s="168">
        <v>46110</v>
      </c>
      <c r="B181" s="3">
        <v>0</v>
      </c>
      <c r="C181" s="99"/>
    </row>
    <row r="182" spans="1:3" ht="15" customHeight="1">
      <c r="A182" s="168">
        <v>46111</v>
      </c>
      <c r="B182" s="3">
        <v>0</v>
      </c>
      <c r="C182" s="99"/>
    </row>
    <row r="183" spans="1:3" ht="15" customHeight="1">
      <c r="A183" s="168">
        <v>46112</v>
      </c>
      <c r="B183" s="3">
        <v>0</v>
      </c>
      <c r="C183" s="99"/>
    </row>
    <row r="184" spans="1:3" ht="15" customHeight="1">
      <c r="A184" s="168">
        <v>46113</v>
      </c>
      <c r="B184" s="3">
        <v>0</v>
      </c>
      <c r="C184" s="99"/>
    </row>
    <row r="185" spans="1:3" ht="15" customHeight="1">
      <c r="A185" s="168">
        <v>46114</v>
      </c>
      <c r="B185" s="3">
        <v>0</v>
      </c>
      <c r="C185" s="99"/>
    </row>
    <row r="186" spans="1:3" ht="15" customHeight="1">
      <c r="A186" s="168">
        <v>46115</v>
      </c>
      <c r="B186" s="3">
        <v>0</v>
      </c>
      <c r="C186" s="99"/>
    </row>
    <row r="187" spans="1:3" ht="15" customHeight="1">
      <c r="A187" s="168">
        <v>46116</v>
      </c>
      <c r="B187" s="3">
        <v>0</v>
      </c>
      <c r="C187" s="99"/>
    </row>
    <row r="188" spans="1:3" ht="15" customHeight="1">
      <c r="A188" s="168">
        <v>46117</v>
      </c>
      <c r="B188" s="3">
        <v>0</v>
      </c>
      <c r="C188" s="99"/>
    </row>
    <row r="189" spans="1:3" ht="15" customHeight="1">
      <c r="A189" s="168">
        <v>46118</v>
      </c>
      <c r="B189" s="3">
        <v>0</v>
      </c>
      <c r="C189" s="99"/>
    </row>
    <row r="190" spans="1:3" ht="15" customHeight="1">
      <c r="A190" s="168">
        <v>46119</v>
      </c>
      <c r="B190" s="3">
        <v>0</v>
      </c>
      <c r="C190" s="99"/>
    </row>
    <row r="191" spans="1:3" ht="15" customHeight="1">
      <c r="A191" s="168">
        <v>46120</v>
      </c>
      <c r="B191" s="3">
        <v>0</v>
      </c>
      <c r="C191" s="99"/>
    </row>
    <row r="192" spans="1:3" ht="15" customHeight="1">
      <c r="A192" s="168">
        <v>46121</v>
      </c>
      <c r="B192" s="3">
        <v>0</v>
      </c>
      <c r="C192" s="99"/>
    </row>
    <row r="193" spans="1:3" ht="15" customHeight="1">
      <c r="A193" s="168">
        <v>46122</v>
      </c>
      <c r="B193" s="3">
        <v>0</v>
      </c>
      <c r="C193" s="99"/>
    </row>
    <row r="194" spans="1:3" ht="15" customHeight="1">
      <c r="A194" s="168">
        <v>46123</v>
      </c>
      <c r="B194" s="3">
        <v>0</v>
      </c>
      <c r="C194" s="99"/>
    </row>
    <row r="195" spans="1:3" ht="15" customHeight="1">
      <c r="A195" s="168">
        <v>46124</v>
      </c>
      <c r="B195" s="3">
        <v>0</v>
      </c>
      <c r="C195" s="99"/>
    </row>
    <row r="196" spans="1:3" ht="15" customHeight="1">
      <c r="A196" s="168">
        <v>46125</v>
      </c>
      <c r="B196" s="3">
        <v>0</v>
      </c>
      <c r="C196" s="99"/>
    </row>
    <row r="197" spans="1:3" ht="15" customHeight="1">
      <c r="A197" s="168">
        <v>46126</v>
      </c>
      <c r="B197" s="3">
        <v>0</v>
      </c>
      <c r="C197" s="99"/>
    </row>
    <row r="198" spans="1:3" ht="15" customHeight="1">
      <c r="A198" s="168">
        <v>46127</v>
      </c>
      <c r="B198" s="3">
        <v>0</v>
      </c>
      <c r="C198" s="99"/>
    </row>
    <row r="199" spans="1:3" ht="15" customHeight="1">
      <c r="A199" s="168">
        <v>46128</v>
      </c>
      <c r="B199" s="3">
        <v>0</v>
      </c>
      <c r="C199" s="99"/>
    </row>
    <row r="200" spans="1:3" ht="15" customHeight="1">
      <c r="A200" s="168">
        <v>46129</v>
      </c>
      <c r="B200" s="3">
        <v>0</v>
      </c>
      <c r="C200" s="99"/>
    </row>
    <row r="201" spans="1:3" ht="15" customHeight="1">
      <c r="A201" s="168">
        <v>46130</v>
      </c>
      <c r="B201" s="3">
        <v>7.8740000000000004E-2</v>
      </c>
      <c r="C201" s="99"/>
    </row>
    <row r="202" spans="1:3" ht="15" customHeight="1">
      <c r="A202" s="168">
        <v>46131</v>
      </c>
      <c r="B202" s="3">
        <v>3.9370000000000002E-2</v>
      </c>
      <c r="C202" s="99"/>
    </row>
    <row r="203" spans="1:3" ht="15" customHeight="1">
      <c r="A203" s="168">
        <v>46132</v>
      </c>
      <c r="B203" s="3">
        <v>0</v>
      </c>
      <c r="C203" s="99"/>
    </row>
    <row r="204" spans="1:3" ht="15" customHeight="1">
      <c r="A204" s="168">
        <v>46133</v>
      </c>
      <c r="B204" s="3">
        <v>0</v>
      </c>
      <c r="C204" s="99"/>
    </row>
    <row r="205" spans="1:3" ht="15" customHeight="1">
      <c r="A205" s="168">
        <v>46134</v>
      </c>
      <c r="B205" s="3">
        <v>0</v>
      </c>
      <c r="C205" s="99"/>
    </row>
    <row r="206" spans="1:3" ht="15" customHeight="1">
      <c r="A206" s="168">
        <v>46135</v>
      </c>
      <c r="B206" s="3">
        <v>0</v>
      </c>
      <c r="C206" s="99"/>
    </row>
    <row r="207" spans="1:3" ht="15" customHeight="1">
      <c r="A207" s="168">
        <v>46136</v>
      </c>
      <c r="B207" s="3">
        <v>0</v>
      </c>
      <c r="C207" s="99"/>
    </row>
    <row r="208" spans="1:3" ht="15" customHeight="1">
      <c r="A208" s="168">
        <v>46137</v>
      </c>
      <c r="B208" s="3">
        <v>0</v>
      </c>
      <c r="C208" s="99"/>
    </row>
    <row r="209" spans="1:3" ht="15" customHeight="1">
      <c r="A209" s="168">
        <v>46138</v>
      </c>
      <c r="B209" s="3">
        <v>0</v>
      </c>
      <c r="C209" s="99"/>
    </row>
    <row r="210" spans="1:3" ht="15" customHeight="1">
      <c r="A210" s="168">
        <v>46139</v>
      </c>
      <c r="B210" s="3">
        <v>0</v>
      </c>
      <c r="C210" s="99"/>
    </row>
    <row r="211" spans="1:3" ht="15" customHeight="1">
      <c r="A211" s="168">
        <v>46140</v>
      </c>
      <c r="B211" s="3">
        <v>0</v>
      </c>
      <c r="C211" s="99"/>
    </row>
    <row r="212" spans="1:3" ht="15" customHeight="1">
      <c r="A212" s="168">
        <v>46141</v>
      </c>
      <c r="B212" s="3">
        <v>0</v>
      </c>
      <c r="C212" s="99"/>
    </row>
    <row r="213" spans="1:3" ht="15" customHeight="1">
      <c r="A213" s="168">
        <v>46142</v>
      </c>
      <c r="B213" s="3">
        <v>0</v>
      </c>
      <c r="C213" s="99"/>
    </row>
    <row r="214" spans="1:3" ht="15" customHeight="1">
      <c r="A214" s="168">
        <v>46143</v>
      </c>
      <c r="B214" s="3">
        <v>0</v>
      </c>
      <c r="C214" s="99"/>
    </row>
    <row r="215" spans="1:3" ht="15" customHeight="1">
      <c r="A215" s="168">
        <v>46144</v>
      </c>
      <c r="B215" s="3">
        <v>0</v>
      </c>
      <c r="C215" s="99"/>
    </row>
    <row r="216" spans="1:3" ht="15" customHeight="1">
      <c r="A216" s="168">
        <v>46145</v>
      </c>
      <c r="B216" s="3">
        <v>0</v>
      </c>
      <c r="C216" s="99"/>
    </row>
    <row r="217" spans="1:3" ht="15" customHeight="1">
      <c r="A217" s="168">
        <v>46146</v>
      </c>
      <c r="B217" s="3">
        <v>0</v>
      </c>
      <c r="C217" s="99"/>
    </row>
    <row r="218" spans="1:3" ht="15" customHeight="1">
      <c r="A218" s="168">
        <v>46147</v>
      </c>
      <c r="B218" s="3">
        <v>7.8740000000000004E-2</v>
      </c>
      <c r="C218" s="99"/>
    </row>
    <row r="219" spans="1:3" ht="15" customHeight="1">
      <c r="A219" s="168">
        <v>46148</v>
      </c>
      <c r="B219" s="3">
        <v>0</v>
      </c>
      <c r="C219" s="99"/>
    </row>
    <row r="220" spans="1:3" ht="15" customHeight="1">
      <c r="A220" s="168">
        <v>46149</v>
      </c>
      <c r="B220" s="3">
        <v>0</v>
      </c>
      <c r="C220" s="99"/>
    </row>
    <row r="221" spans="1:3" ht="15" customHeight="1">
      <c r="A221" s="168">
        <v>46150</v>
      </c>
      <c r="B221" s="3">
        <v>0</v>
      </c>
      <c r="C221" s="99"/>
    </row>
    <row r="222" spans="1:3" ht="15" customHeight="1">
      <c r="A222" s="168">
        <v>46151</v>
      </c>
      <c r="B222" s="3">
        <v>0</v>
      </c>
      <c r="C222" s="99"/>
    </row>
    <row r="223" spans="1:3" ht="15" customHeight="1">
      <c r="A223" s="168">
        <v>46152</v>
      </c>
      <c r="B223" s="3">
        <v>0</v>
      </c>
      <c r="C223" s="99"/>
    </row>
    <row r="224" spans="1:3" ht="15" customHeight="1">
      <c r="A224" s="168">
        <v>46153</v>
      </c>
      <c r="B224" s="3">
        <v>0</v>
      </c>
      <c r="C224" s="99"/>
    </row>
    <row r="225" spans="1:3" ht="15" customHeight="1">
      <c r="A225" s="168">
        <v>46154</v>
      </c>
      <c r="B225" s="3">
        <v>0</v>
      </c>
      <c r="C225" s="99"/>
    </row>
    <row r="226" spans="1:3" ht="15" customHeight="1">
      <c r="A226" s="168">
        <v>46155</v>
      </c>
      <c r="B226" s="3">
        <v>0</v>
      </c>
      <c r="C226" s="99"/>
    </row>
    <row r="227" spans="1:3" ht="15" customHeight="1">
      <c r="A227" s="168">
        <v>46156</v>
      </c>
      <c r="B227" s="3">
        <v>0</v>
      </c>
      <c r="C227" s="99"/>
    </row>
    <row r="228" spans="1:3" ht="15" customHeight="1">
      <c r="A228" s="168">
        <v>46157</v>
      </c>
      <c r="B228" s="3">
        <v>0</v>
      </c>
      <c r="C228" s="99"/>
    </row>
    <row r="229" spans="1:3" ht="15" customHeight="1">
      <c r="A229" s="168">
        <v>46158</v>
      </c>
      <c r="B229" s="3">
        <v>0</v>
      </c>
      <c r="C229" s="99"/>
    </row>
    <row r="230" spans="1:3" ht="15" customHeight="1">
      <c r="A230" s="168">
        <v>46159</v>
      </c>
      <c r="B230" s="3">
        <v>0</v>
      </c>
      <c r="C230" s="99"/>
    </row>
    <row r="231" spans="1:3" ht="15" customHeight="1">
      <c r="A231" s="168">
        <v>46160</v>
      </c>
      <c r="B231" s="3">
        <v>0</v>
      </c>
      <c r="C231" s="99"/>
    </row>
    <row r="232" spans="1:3" ht="15" customHeight="1">
      <c r="A232" s="168">
        <v>46161</v>
      </c>
      <c r="B232" s="3">
        <v>0</v>
      </c>
      <c r="C232" s="99"/>
    </row>
    <row r="233" spans="1:3" ht="15" customHeight="1">
      <c r="A233" s="168">
        <v>46162</v>
      </c>
      <c r="B233" s="3">
        <v>0</v>
      </c>
      <c r="C233" s="99"/>
    </row>
    <row r="234" spans="1:3" ht="15" customHeight="1">
      <c r="A234" s="168">
        <v>46163</v>
      </c>
      <c r="B234" s="3">
        <v>0</v>
      </c>
      <c r="C234" s="99"/>
    </row>
    <row r="235" spans="1:3" ht="15" customHeight="1">
      <c r="A235" s="168">
        <v>46164</v>
      </c>
      <c r="B235" s="3">
        <v>0</v>
      </c>
      <c r="C235" s="99"/>
    </row>
    <row r="236" spans="1:3" ht="15" customHeight="1">
      <c r="A236" s="168">
        <v>46165</v>
      </c>
      <c r="B236" s="3">
        <v>0</v>
      </c>
      <c r="C236" s="99"/>
    </row>
    <row r="237" spans="1:3" ht="15" customHeight="1">
      <c r="A237" s="168">
        <v>46166</v>
      </c>
      <c r="B237" s="3">
        <v>0</v>
      </c>
      <c r="C237" s="99"/>
    </row>
    <row r="238" spans="1:3" ht="15" customHeight="1">
      <c r="A238" s="168">
        <v>46167</v>
      </c>
      <c r="B238" s="3">
        <v>0</v>
      </c>
      <c r="C238" s="99"/>
    </row>
    <row r="239" spans="1:3" ht="15" customHeight="1">
      <c r="A239" s="168">
        <v>46168</v>
      </c>
      <c r="B239" s="3">
        <v>0</v>
      </c>
      <c r="C239" s="99"/>
    </row>
    <row r="240" spans="1:3" ht="15" customHeight="1">
      <c r="A240" s="168">
        <v>46169</v>
      </c>
      <c r="B240" s="3">
        <v>0</v>
      </c>
      <c r="C240" s="99"/>
    </row>
    <row r="241" spans="1:3" ht="15" customHeight="1">
      <c r="A241" s="168">
        <v>46170</v>
      </c>
      <c r="B241" s="3">
        <v>0</v>
      </c>
      <c r="C241" s="99"/>
    </row>
    <row r="242" spans="1:3" ht="15" customHeight="1">
      <c r="A242" s="168">
        <v>46171</v>
      </c>
      <c r="B242" s="3">
        <v>0</v>
      </c>
      <c r="C242" s="99"/>
    </row>
    <row r="243" spans="1:3" ht="15" customHeight="1">
      <c r="A243" s="168">
        <v>46172</v>
      </c>
      <c r="B243" s="3">
        <v>0</v>
      </c>
      <c r="C243" s="99"/>
    </row>
    <row r="244" spans="1:3" ht="15" customHeight="1">
      <c r="A244" s="168">
        <v>46173</v>
      </c>
      <c r="B244" s="3">
        <v>0</v>
      </c>
      <c r="C244" s="99"/>
    </row>
    <row r="245" spans="1:3" ht="15" customHeight="1">
      <c r="A245" s="168">
        <v>46174</v>
      </c>
      <c r="B245" s="3">
        <v>0.19685</v>
      </c>
      <c r="C245" s="99"/>
    </row>
    <row r="246" spans="1:3" ht="15" customHeight="1">
      <c r="A246" s="168">
        <v>46175</v>
      </c>
      <c r="B246" s="3">
        <v>0.23622000000000001</v>
      </c>
      <c r="C246" s="99"/>
    </row>
    <row r="247" spans="1:3" ht="15" customHeight="1">
      <c r="A247" s="168">
        <v>46176</v>
      </c>
      <c r="B247" s="3">
        <v>0</v>
      </c>
      <c r="C247" s="99"/>
    </row>
    <row r="248" spans="1:3" ht="15" customHeight="1">
      <c r="A248" s="168">
        <v>46177</v>
      </c>
      <c r="B248" s="3">
        <v>3.9370000000000002E-2</v>
      </c>
      <c r="C248" s="99"/>
    </row>
    <row r="249" spans="1:3" ht="15" customHeight="1">
      <c r="A249" s="168">
        <v>46178</v>
      </c>
      <c r="B249" s="3">
        <v>0</v>
      </c>
      <c r="C249" s="99"/>
    </row>
    <row r="250" spans="1:3" ht="15" customHeight="1">
      <c r="A250" s="168">
        <v>46179</v>
      </c>
      <c r="B250" s="3">
        <v>0</v>
      </c>
      <c r="C250" s="99"/>
    </row>
    <row r="251" spans="1:3" ht="15" customHeight="1">
      <c r="A251" s="168">
        <v>46180</v>
      </c>
      <c r="B251" s="3">
        <v>0</v>
      </c>
      <c r="C251" s="99"/>
    </row>
    <row r="252" spans="1:3" ht="15" customHeight="1">
      <c r="A252" s="168">
        <v>46181</v>
      </c>
      <c r="B252" s="3">
        <v>0</v>
      </c>
      <c r="C252" s="99"/>
    </row>
    <row r="253" spans="1:3" ht="15" customHeight="1">
      <c r="A253" s="168">
        <v>46182</v>
      </c>
      <c r="B253" s="3">
        <v>0</v>
      </c>
      <c r="C253" s="99"/>
    </row>
    <row r="254" spans="1:3" ht="15" customHeight="1">
      <c r="A254" s="168">
        <v>46183</v>
      </c>
      <c r="B254" s="3">
        <v>0</v>
      </c>
      <c r="C254" s="99"/>
    </row>
    <row r="255" spans="1:3" ht="15" customHeight="1">
      <c r="A255" s="168">
        <v>46184</v>
      </c>
      <c r="B255" s="3">
        <v>0</v>
      </c>
      <c r="C255" s="99"/>
    </row>
    <row r="256" spans="1:3" ht="15" customHeight="1">
      <c r="A256" s="168">
        <v>46185</v>
      </c>
      <c r="B256" s="3">
        <v>0</v>
      </c>
      <c r="C256" s="99"/>
    </row>
    <row r="257" spans="1:3" ht="15" customHeight="1">
      <c r="A257" s="168">
        <v>46186</v>
      </c>
      <c r="B257" s="3">
        <v>0</v>
      </c>
      <c r="C257" s="99"/>
    </row>
    <row r="258" spans="1:3" ht="15" customHeight="1">
      <c r="A258" s="168">
        <v>46187</v>
      </c>
      <c r="B258" s="3">
        <v>0</v>
      </c>
      <c r="C258" s="99"/>
    </row>
    <row r="259" spans="1:3" ht="15" customHeight="1">
      <c r="A259" s="168">
        <v>46188</v>
      </c>
      <c r="B259" s="3">
        <v>0</v>
      </c>
      <c r="C259" s="99"/>
    </row>
    <row r="260" spans="1:3" ht="15" customHeight="1">
      <c r="A260" s="168">
        <v>46189</v>
      </c>
      <c r="B260" s="3">
        <v>0</v>
      </c>
      <c r="C260" s="99"/>
    </row>
    <row r="261" spans="1:3" ht="15" customHeight="1">
      <c r="A261" s="168">
        <v>46190</v>
      </c>
      <c r="B261" s="3">
        <v>0</v>
      </c>
      <c r="C261" s="99"/>
    </row>
    <row r="262" spans="1:3" ht="15" customHeight="1">
      <c r="A262" s="168">
        <v>46191</v>
      </c>
      <c r="B262" s="3">
        <v>0</v>
      </c>
      <c r="C262" s="99"/>
    </row>
    <row r="263" spans="1:3" ht="15" customHeight="1">
      <c r="A263" s="168">
        <v>46192</v>
      </c>
      <c r="B263" s="3">
        <v>0</v>
      </c>
      <c r="C263" s="99"/>
    </row>
    <row r="264" spans="1:3" ht="15" customHeight="1">
      <c r="A264" s="168">
        <v>46193</v>
      </c>
      <c r="B264" s="3">
        <v>0</v>
      </c>
      <c r="C264" s="99"/>
    </row>
    <row r="265" spans="1:3" ht="15" customHeight="1">
      <c r="A265" s="168">
        <v>46194</v>
      </c>
      <c r="B265" s="3">
        <v>0</v>
      </c>
      <c r="C265" s="99"/>
    </row>
    <row r="266" spans="1:3" ht="15" customHeight="1">
      <c r="A266" s="168">
        <v>46195</v>
      </c>
      <c r="B266" s="3">
        <v>0</v>
      </c>
      <c r="C266" s="99"/>
    </row>
    <row r="267" spans="1:3" ht="15" customHeight="1">
      <c r="A267" s="168">
        <v>46196</v>
      </c>
      <c r="B267" s="3">
        <v>0</v>
      </c>
      <c r="C267" s="99"/>
    </row>
    <row r="268" spans="1:3" ht="15" customHeight="1">
      <c r="A268" s="168">
        <v>46197</v>
      </c>
      <c r="B268" s="3">
        <v>0</v>
      </c>
      <c r="C268" s="99"/>
    </row>
    <row r="269" spans="1:3" ht="15" customHeight="1">
      <c r="A269" s="168">
        <v>46198</v>
      </c>
      <c r="B269" s="3">
        <v>0</v>
      </c>
      <c r="C269" s="99"/>
    </row>
    <row r="270" spans="1:3" ht="15" customHeight="1">
      <c r="A270" s="168">
        <v>46199</v>
      </c>
      <c r="B270" s="3">
        <v>0</v>
      </c>
      <c r="C270" s="99"/>
    </row>
    <row r="271" spans="1:3" ht="15" customHeight="1">
      <c r="A271" s="168">
        <v>46200</v>
      </c>
      <c r="B271" s="3">
        <v>0</v>
      </c>
      <c r="C271" s="99"/>
    </row>
    <row r="272" spans="1:3" ht="15" customHeight="1">
      <c r="A272" s="168">
        <v>46201</v>
      </c>
      <c r="B272" s="3">
        <v>0</v>
      </c>
      <c r="C272" s="99"/>
    </row>
    <row r="273" spans="1:3" ht="15" customHeight="1">
      <c r="A273" s="168">
        <v>46202</v>
      </c>
      <c r="B273" s="3">
        <v>0</v>
      </c>
      <c r="C273" s="99"/>
    </row>
    <row r="274" spans="1:3" ht="15" customHeight="1">
      <c r="A274" s="168">
        <v>46203</v>
      </c>
      <c r="B274" s="3">
        <v>0</v>
      </c>
      <c r="C274" s="99"/>
    </row>
    <row r="275" spans="1:3" ht="15" customHeight="1">
      <c r="A275" s="168">
        <v>46204</v>
      </c>
      <c r="B275" s="3">
        <v>0</v>
      </c>
      <c r="C275" s="99"/>
    </row>
    <row r="276" spans="1:3" ht="15" customHeight="1">
      <c r="A276" s="168">
        <v>46205</v>
      </c>
      <c r="B276" s="3">
        <v>0.11811000000000001</v>
      </c>
      <c r="C276" s="99"/>
    </row>
    <row r="277" spans="1:3" ht="15" customHeight="1">
      <c r="A277" s="168">
        <v>46206</v>
      </c>
      <c r="B277" s="3">
        <v>0</v>
      </c>
      <c r="C277" s="99"/>
    </row>
    <row r="278" spans="1:3" ht="15" customHeight="1">
      <c r="A278" s="168">
        <v>46207</v>
      </c>
      <c r="B278" s="3">
        <v>0</v>
      </c>
      <c r="C278" s="99"/>
    </row>
    <row r="279" spans="1:3" ht="15" customHeight="1">
      <c r="A279" s="168">
        <v>46208</v>
      </c>
      <c r="B279" s="3">
        <v>0</v>
      </c>
      <c r="C279" s="99"/>
    </row>
    <row r="280" spans="1:3" ht="15" customHeight="1">
      <c r="A280" s="168">
        <v>46209</v>
      </c>
      <c r="B280" s="3">
        <v>0</v>
      </c>
      <c r="C280" s="99"/>
    </row>
    <row r="281" spans="1:3" ht="15" customHeight="1">
      <c r="A281" s="168">
        <v>46210</v>
      </c>
      <c r="B281" s="3">
        <v>0</v>
      </c>
      <c r="C281" s="99"/>
    </row>
    <row r="282" spans="1:3" ht="15" customHeight="1">
      <c r="A282" s="168">
        <v>46211</v>
      </c>
      <c r="B282" s="3">
        <v>0</v>
      </c>
      <c r="C282" s="99"/>
    </row>
    <row r="283" spans="1:3" ht="15" customHeight="1">
      <c r="A283" s="168">
        <v>46212</v>
      </c>
      <c r="B283" s="3">
        <v>0</v>
      </c>
      <c r="C283" s="99"/>
    </row>
    <row r="284" spans="1:3" ht="15" customHeight="1">
      <c r="A284" s="168">
        <v>46213</v>
      </c>
      <c r="B284" s="3">
        <v>0</v>
      </c>
      <c r="C284" s="99"/>
    </row>
    <row r="285" spans="1:3" ht="15" customHeight="1">
      <c r="A285" s="168">
        <v>46214</v>
      </c>
      <c r="B285" s="3">
        <v>0</v>
      </c>
      <c r="C285" s="99"/>
    </row>
    <row r="286" spans="1:3" ht="15" customHeight="1">
      <c r="A286" s="168">
        <v>46215</v>
      </c>
      <c r="B286" s="3">
        <v>0</v>
      </c>
      <c r="C286" s="99"/>
    </row>
    <row r="287" spans="1:3" ht="15" customHeight="1">
      <c r="A287" s="168">
        <v>46216</v>
      </c>
      <c r="B287" s="3">
        <v>0</v>
      </c>
      <c r="C287" s="99"/>
    </row>
    <row r="288" spans="1:3" ht="15" customHeight="1">
      <c r="A288" s="168">
        <v>46217</v>
      </c>
      <c r="B288" s="3">
        <v>0</v>
      </c>
      <c r="C288" s="99"/>
    </row>
    <row r="289" spans="1:3" ht="15" customHeight="1">
      <c r="A289" s="168">
        <v>46218</v>
      </c>
      <c r="B289" s="3">
        <v>0</v>
      </c>
      <c r="C289" s="99"/>
    </row>
    <row r="290" spans="1:3" ht="15" customHeight="1">
      <c r="A290" s="168">
        <v>46219</v>
      </c>
      <c r="B290" s="3">
        <v>0</v>
      </c>
      <c r="C290" s="99"/>
    </row>
    <row r="291" spans="1:3" ht="15" customHeight="1">
      <c r="A291" s="168">
        <v>46220</v>
      </c>
      <c r="B291" s="3">
        <v>0</v>
      </c>
      <c r="C291" s="99"/>
    </row>
    <row r="292" spans="1:3" ht="15" customHeight="1">
      <c r="A292" s="168">
        <v>46221</v>
      </c>
      <c r="B292" s="3">
        <v>0</v>
      </c>
      <c r="C292" s="99"/>
    </row>
    <row r="293" spans="1:3" ht="15" customHeight="1">
      <c r="A293" s="168">
        <v>46222</v>
      </c>
      <c r="B293" s="3">
        <v>0</v>
      </c>
      <c r="C293" s="99"/>
    </row>
    <row r="294" spans="1:3" ht="15" customHeight="1">
      <c r="A294" s="168">
        <v>46223</v>
      </c>
      <c r="B294" s="3">
        <v>0</v>
      </c>
      <c r="C294" s="99"/>
    </row>
    <row r="295" spans="1:3" ht="15" customHeight="1">
      <c r="A295" s="168">
        <v>46224</v>
      </c>
      <c r="B295" s="3">
        <v>0</v>
      </c>
      <c r="C295" s="99"/>
    </row>
    <row r="296" spans="1:3" ht="15" customHeight="1">
      <c r="A296" s="168">
        <v>46225</v>
      </c>
      <c r="B296" s="3">
        <v>0</v>
      </c>
      <c r="C296" s="99"/>
    </row>
    <row r="297" spans="1:3" ht="15" customHeight="1">
      <c r="A297" s="168">
        <v>46226</v>
      </c>
      <c r="B297" s="3">
        <v>0</v>
      </c>
      <c r="C297" s="99"/>
    </row>
    <row r="298" spans="1:3" ht="15" customHeight="1">
      <c r="A298" s="168">
        <v>46227</v>
      </c>
      <c r="B298" s="3">
        <v>0</v>
      </c>
      <c r="C298" s="99"/>
    </row>
    <row r="299" spans="1:3" ht="15" customHeight="1">
      <c r="A299" s="168">
        <v>46228</v>
      </c>
      <c r="B299" s="3">
        <v>0</v>
      </c>
      <c r="C299" s="99"/>
    </row>
    <row r="300" spans="1:3" ht="15" customHeight="1">
      <c r="A300" s="168">
        <v>46229</v>
      </c>
      <c r="B300" s="3">
        <v>0</v>
      </c>
      <c r="C300" s="99"/>
    </row>
    <row r="301" spans="1:3" ht="15" customHeight="1">
      <c r="A301" s="168">
        <v>46230</v>
      </c>
      <c r="B301" s="3">
        <v>0</v>
      </c>
      <c r="C301" s="99"/>
    </row>
    <row r="302" spans="1:3" ht="15" customHeight="1">
      <c r="A302" s="168">
        <v>46231</v>
      </c>
      <c r="B302" s="3">
        <v>0</v>
      </c>
      <c r="C302" s="99"/>
    </row>
    <row r="303" spans="1:3" ht="15" customHeight="1">
      <c r="A303" s="168">
        <v>46232</v>
      </c>
      <c r="B303" s="3">
        <v>0</v>
      </c>
      <c r="C303" s="99"/>
    </row>
    <row r="304" spans="1:3" ht="15" customHeight="1">
      <c r="A304" s="168">
        <v>46233</v>
      </c>
      <c r="B304" s="3">
        <v>0</v>
      </c>
      <c r="C304" s="99"/>
    </row>
    <row r="305" spans="1:3" ht="15" customHeight="1">
      <c r="A305" s="168">
        <v>46234</v>
      </c>
      <c r="B305" s="3">
        <v>0</v>
      </c>
      <c r="C305" s="99"/>
    </row>
    <row r="306" spans="1:3" ht="15" customHeight="1">
      <c r="A306" s="168">
        <v>46235</v>
      </c>
      <c r="B306" s="3">
        <v>0</v>
      </c>
      <c r="C306" s="99"/>
    </row>
    <row r="307" spans="1:3" ht="15" customHeight="1">
      <c r="A307" s="168">
        <v>46236</v>
      </c>
      <c r="B307" s="3">
        <v>0</v>
      </c>
      <c r="C307" s="99"/>
    </row>
    <row r="308" spans="1:3" ht="15" customHeight="1">
      <c r="A308" s="168">
        <v>46237</v>
      </c>
      <c r="B308" s="3">
        <v>0</v>
      </c>
      <c r="C308" s="99"/>
    </row>
    <row r="309" spans="1:3" ht="15" customHeight="1">
      <c r="A309" s="168">
        <v>46238</v>
      </c>
      <c r="B309" s="3">
        <v>0</v>
      </c>
      <c r="C309" s="99"/>
    </row>
    <row r="310" spans="1:3" ht="15" customHeight="1">
      <c r="A310" s="168">
        <v>46239</v>
      </c>
      <c r="B310" s="3">
        <v>0</v>
      </c>
      <c r="C310" s="99"/>
    </row>
    <row r="311" spans="1:3" ht="15" customHeight="1">
      <c r="A311" s="168">
        <v>46240</v>
      </c>
      <c r="B311" s="3">
        <v>0</v>
      </c>
      <c r="C311" s="99"/>
    </row>
    <row r="312" spans="1:3" ht="15" customHeight="1">
      <c r="A312" s="168">
        <v>46241</v>
      </c>
      <c r="B312" s="3">
        <v>0</v>
      </c>
      <c r="C312" s="99"/>
    </row>
    <row r="313" spans="1:3" ht="15" customHeight="1">
      <c r="A313" s="168">
        <v>46242</v>
      </c>
      <c r="B313" s="3">
        <v>0</v>
      </c>
      <c r="C313" s="99"/>
    </row>
    <row r="314" spans="1:3" ht="15" customHeight="1">
      <c r="A314" s="168">
        <v>46243</v>
      </c>
      <c r="B314" s="3">
        <v>0</v>
      </c>
      <c r="C314" s="99"/>
    </row>
    <row r="315" spans="1:3" ht="15" customHeight="1">
      <c r="A315" s="168">
        <v>46244</v>
      </c>
      <c r="B315" s="3">
        <v>0</v>
      </c>
      <c r="C315" s="99"/>
    </row>
    <row r="316" spans="1:3" ht="15" customHeight="1">
      <c r="A316" s="168">
        <v>46245</v>
      </c>
      <c r="B316" s="3">
        <v>0</v>
      </c>
      <c r="C316" s="99"/>
    </row>
    <row r="317" spans="1:3" ht="15" customHeight="1">
      <c r="A317" s="168">
        <v>46246</v>
      </c>
      <c r="B317" s="3">
        <v>0</v>
      </c>
      <c r="C317" s="99"/>
    </row>
    <row r="318" spans="1:3" ht="15" customHeight="1">
      <c r="A318" s="168">
        <v>46247</v>
      </c>
      <c r="B318" s="3">
        <v>0</v>
      </c>
      <c r="C318" s="99"/>
    </row>
    <row r="319" spans="1:3" ht="15" customHeight="1">
      <c r="A319" s="168">
        <v>46248</v>
      </c>
      <c r="B319" s="3">
        <v>0</v>
      </c>
      <c r="C319" s="99"/>
    </row>
    <row r="320" spans="1:3" ht="15" customHeight="1">
      <c r="A320" s="168">
        <v>46249</v>
      </c>
      <c r="B320" s="3">
        <v>0.23622000000000001</v>
      </c>
      <c r="C320" s="99"/>
    </row>
    <row r="321" spans="1:3" ht="15" customHeight="1">
      <c r="A321" s="168">
        <v>46250</v>
      </c>
      <c r="B321" s="3">
        <v>0</v>
      </c>
      <c r="C321" s="99"/>
    </row>
    <row r="322" spans="1:3" ht="15" customHeight="1">
      <c r="A322" s="168">
        <v>46251</v>
      </c>
      <c r="B322" s="3">
        <v>0</v>
      </c>
      <c r="C322" s="99"/>
    </row>
    <row r="323" spans="1:3" ht="15" customHeight="1">
      <c r="A323" s="168">
        <v>46252</v>
      </c>
      <c r="B323" s="3">
        <v>0</v>
      </c>
      <c r="C323" s="99"/>
    </row>
    <row r="324" spans="1:3" ht="15" customHeight="1">
      <c r="A324" s="168">
        <v>46253</v>
      </c>
      <c r="B324" s="3">
        <v>0</v>
      </c>
      <c r="C324" s="99"/>
    </row>
    <row r="325" spans="1:3" ht="15" customHeight="1">
      <c r="A325" s="168">
        <v>46254</v>
      </c>
      <c r="B325" s="3">
        <v>0</v>
      </c>
      <c r="C325" s="99"/>
    </row>
    <row r="326" spans="1:3" ht="15" customHeight="1">
      <c r="A326" s="168">
        <v>46255</v>
      </c>
      <c r="B326" s="3">
        <v>0</v>
      </c>
      <c r="C326" s="99"/>
    </row>
    <row r="327" spans="1:3" ht="15" customHeight="1">
      <c r="A327" s="168">
        <v>46256</v>
      </c>
      <c r="B327" s="3">
        <v>0</v>
      </c>
      <c r="C327" s="99"/>
    </row>
    <row r="328" spans="1:3" ht="15" customHeight="1">
      <c r="A328" s="168">
        <v>46257</v>
      </c>
      <c r="B328" s="3">
        <v>0</v>
      </c>
      <c r="C328" s="99"/>
    </row>
    <row r="329" spans="1:3" ht="15" customHeight="1">
      <c r="A329" s="168">
        <v>46258</v>
      </c>
      <c r="B329" s="3">
        <v>0</v>
      </c>
      <c r="C329" s="99"/>
    </row>
    <row r="330" spans="1:3" ht="15" customHeight="1">
      <c r="A330" s="168">
        <v>46259</v>
      </c>
      <c r="B330" s="3">
        <v>0.31496000000000002</v>
      </c>
      <c r="C330" s="99"/>
    </row>
    <row r="331" spans="1:3" ht="15" customHeight="1">
      <c r="A331" s="168">
        <v>46260</v>
      </c>
      <c r="B331" s="3">
        <v>1.0629900000000001</v>
      </c>
      <c r="C331" s="99"/>
    </row>
    <row r="332" spans="1:3" ht="15" customHeight="1">
      <c r="A332" s="168">
        <v>46261</v>
      </c>
      <c r="B332" s="3">
        <v>0</v>
      </c>
      <c r="C332" s="99"/>
    </row>
    <row r="333" spans="1:3" ht="15" customHeight="1">
      <c r="A333" s="168">
        <v>46262</v>
      </c>
      <c r="B333" s="3">
        <v>0</v>
      </c>
      <c r="C333" s="99"/>
    </row>
    <row r="334" spans="1:3" ht="15" customHeight="1">
      <c r="A334" s="168">
        <v>46263</v>
      </c>
      <c r="B334" s="3">
        <v>0</v>
      </c>
      <c r="C334" s="99"/>
    </row>
    <row r="335" spans="1:3" ht="15" customHeight="1">
      <c r="A335" s="168">
        <v>46264</v>
      </c>
      <c r="B335" s="3">
        <v>0</v>
      </c>
      <c r="C335" s="99"/>
    </row>
    <row r="336" spans="1:3" ht="15" customHeight="1">
      <c r="A336" s="168">
        <v>46265</v>
      </c>
      <c r="B336" s="3">
        <v>0</v>
      </c>
      <c r="C336" s="99"/>
    </row>
    <row r="337" spans="1:3" ht="15" customHeight="1">
      <c r="A337" s="168">
        <v>46266</v>
      </c>
      <c r="B337" s="3">
        <v>0</v>
      </c>
      <c r="C337" s="99"/>
    </row>
    <row r="338" spans="1:3" ht="15" customHeight="1">
      <c r="A338" s="168">
        <v>46267</v>
      </c>
      <c r="B338" s="3">
        <v>0</v>
      </c>
      <c r="C338" s="99"/>
    </row>
    <row r="339" spans="1:3" ht="15" customHeight="1">
      <c r="A339" s="168">
        <v>46268</v>
      </c>
      <c r="B339" s="3">
        <v>0.55118</v>
      </c>
      <c r="C339" s="99"/>
    </row>
    <row r="340" spans="1:3" ht="15" customHeight="1">
      <c r="A340" s="168">
        <v>46269</v>
      </c>
      <c r="B340" s="3">
        <v>7.8740000000000004E-2</v>
      </c>
      <c r="C340" s="99"/>
    </row>
    <row r="341" spans="1:3" ht="15" customHeight="1">
      <c r="A341" s="168">
        <v>46270</v>
      </c>
      <c r="B341" s="3">
        <v>0</v>
      </c>
      <c r="C341" s="99"/>
    </row>
    <row r="342" spans="1:3" ht="15" customHeight="1">
      <c r="A342" s="168">
        <v>46271</v>
      </c>
      <c r="B342" s="3">
        <v>0</v>
      </c>
      <c r="C342" s="99"/>
    </row>
    <row r="343" spans="1:3" ht="15" customHeight="1">
      <c r="A343" s="168">
        <v>46272</v>
      </c>
      <c r="B343" s="3">
        <v>0</v>
      </c>
      <c r="C343" s="99"/>
    </row>
    <row r="344" spans="1:3" ht="15" customHeight="1">
      <c r="A344" s="168">
        <v>46273</v>
      </c>
      <c r="B344" s="3">
        <v>0</v>
      </c>
      <c r="C344" s="99"/>
    </row>
    <row r="345" spans="1:3" ht="15" customHeight="1">
      <c r="A345" s="168">
        <v>46274</v>
      </c>
      <c r="B345" s="3">
        <v>0</v>
      </c>
      <c r="C345" s="99"/>
    </row>
    <row r="346" spans="1:3" ht="15" customHeight="1">
      <c r="A346" s="168">
        <v>46275</v>
      </c>
      <c r="B346" s="3">
        <v>0</v>
      </c>
      <c r="C346" s="99"/>
    </row>
    <row r="347" spans="1:3" ht="15" customHeight="1">
      <c r="A347" s="168">
        <v>46276</v>
      </c>
      <c r="B347" s="3">
        <v>0</v>
      </c>
      <c r="C347" s="99"/>
    </row>
    <row r="348" spans="1:3" ht="15" customHeight="1">
      <c r="A348" s="168">
        <v>46277</v>
      </c>
      <c r="B348" s="3">
        <v>0</v>
      </c>
      <c r="C348" s="99"/>
    </row>
    <row r="349" spans="1:3" ht="15" customHeight="1">
      <c r="A349" s="168">
        <v>46278</v>
      </c>
      <c r="B349" s="3">
        <v>0</v>
      </c>
      <c r="C349" s="99"/>
    </row>
    <row r="350" spans="1:3" ht="15" customHeight="1">
      <c r="A350" s="168">
        <v>46279</v>
      </c>
      <c r="B350" s="3">
        <v>0</v>
      </c>
      <c r="C350" s="99"/>
    </row>
    <row r="351" spans="1:3" ht="15" customHeight="1">
      <c r="A351" s="168">
        <v>46280</v>
      </c>
      <c r="B351" s="3">
        <v>0</v>
      </c>
      <c r="C351" s="99"/>
    </row>
    <row r="352" spans="1:3" ht="15" customHeight="1">
      <c r="A352" s="168">
        <v>46281</v>
      </c>
      <c r="B352" s="3">
        <v>0</v>
      </c>
      <c r="C352" s="99"/>
    </row>
    <row r="353" spans="1:3" ht="15" customHeight="1">
      <c r="A353" s="168">
        <v>46282</v>
      </c>
      <c r="B353" s="3">
        <v>0</v>
      </c>
      <c r="C353" s="99"/>
    </row>
    <row r="354" spans="1:3" ht="15" customHeight="1">
      <c r="A354" s="168">
        <v>46283</v>
      </c>
      <c r="B354" s="3">
        <v>0.15748000000000001</v>
      </c>
      <c r="C354" s="99"/>
    </row>
    <row r="355" spans="1:3" ht="15" customHeight="1">
      <c r="A355" s="168">
        <v>46284</v>
      </c>
      <c r="B355" s="3">
        <v>0</v>
      </c>
      <c r="C355" s="99"/>
    </row>
    <row r="356" spans="1:3" ht="15" customHeight="1">
      <c r="A356" s="168">
        <v>46285</v>
      </c>
      <c r="B356" s="3">
        <v>0</v>
      </c>
      <c r="C356" s="99"/>
    </row>
    <row r="357" spans="1:3" ht="15" customHeight="1">
      <c r="A357" s="168">
        <v>46286</v>
      </c>
      <c r="B357" s="3">
        <v>0</v>
      </c>
      <c r="C357" s="99"/>
    </row>
    <row r="358" spans="1:3" ht="15" customHeight="1">
      <c r="A358" s="168">
        <v>46287</v>
      </c>
      <c r="B358" s="3">
        <v>0</v>
      </c>
      <c r="C358" s="99"/>
    </row>
    <row r="359" spans="1:3" ht="15" customHeight="1">
      <c r="A359" s="168">
        <v>46288</v>
      </c>
      <c r="B359" s="3">
        <v>0</v>
      </c>
      <c r="C359" s="99"/>
    </row>
    <row r="360" spans="1:3" ht="15" customHeight="1">
      <c r="A360" s="168">
        <v>46289</v>
      </c>
      <c r="B360" s="3">
        <v>0</v>
      </c>
      <c r="C360" s="99"/>
    </row>
    <row r="361" spans="1:3" ht="15" customHeight="1">
      <c r="A361" s="168">
        <v>46290</v>
      </c>
      <c r="B361" s="3">
        <v>0</v>
      </c>
      <c r="C361" s="99"/>
    </row>
    <row r="362" spans="1:3" ht="15" customHeight="1">
      <c r="A362" s="168">
        <v>46291</v>
      </c>
      <c r="B362" s="3">
        <v>0.86614000000000002</v>
      </c>
      <c r="C362" s="99"/>
    </row>
    <row r="363" spans="1:3" ht="15" customHeight="1">
      <c r="A363" s="168">
        <v>46292</v>
      </c>
      <c r="B363" s="3">
        <v>0.11811000000000001</v>
      </c>
      <c r="C363" s="99"/>
    </row>
    <row r="364" spans="1:3" ht="15" customHeight="1">
      <c r="A364" s="168">
        <v>46293</v>
      </c>
      <c r="B364" s="3">
        <v>0</v>
      </c>
      <c r="C364" s="99"/>
    </row>
    <row r="365" spans="1:3" ht="15" customHeight="1">
      <c r="A365" s="168">
        <v>46294</v>
      </c>
      <c r="B365" s="3">
        <v>0</v>
      </c>
      <c r="C365" s="99"/>
    </row>
    <row r="366" spans="1:3" ht="15" customHeight="1">
      <c r="A366" s="168">
        <v>46295</v>
      </c>
      <c r="B366" s="3">
        <v>0</v>
      </c>
      <c r="C366" s="99"/>
    </row>
    <row r="367" spans="1:3">
      <c r="A367" s="92"/>
      <c r="B367" s="93">
        <f>SUM(B1:B366)</f>
        <v>5.1574699999999991</v>
      </c>
      <c r="C367" s="93">
        <f>SUM(B260:B366)</f>
        <v>3.5039300000000004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6818E-6C2F-4BD1-93AC-9D371C4278B1}">
  <sheetPr>
    <tabColor theme="8"/>
  </sheetPr>
  <dimension ref="A1:C368"/>
  <sheetViews>
    <sheetView topLeftCell="A344" zoomScaleNormal="100" workbookViewId="0">
      <selection activeCell="F11" sqref="F11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0.59055000000000002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3.9370000000000002E-2</v>
      </c>
      <c r="C61" s="99"/>
    </row>
    <row r="62" spans="1:3" ht="15" customHeight="1">
      <c r="A62" s="152">
        <v>45261</v>
      </c>
      <c r="B62" s="98">
        <v>3.9370000000000002E-2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0.74802999999999997</v>
      </c>
      <c r="C83" s="99"/>
    </row>
    <row r="84" spans="1:3" ht="15" customHeight="1">
      <c r="A84" s="152">
        <v>45283</v>
      </c>
      <c r="B84" s="98">
        <v>3.9370000000000002E-2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7.8740000000000004E-2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3.9370000000000002E-2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3.9370000000000002E-2</v>
      </c>
      <c r="C113" s="99"/>
    </row>
    <row r="114" spans="1:3" ht="15" customHeight="1">
      <c r="A114" s="152">
        <v>45313</v>
      </c>
      <c r="B114" s="98">
        <v>0.15748000000000001</v>
      </c>
      <c r="C114" s="99"/>
    </row>
    <row r="115" spans="1:3" ht="15" customHeight="1">
      <c r="A115" s="152">
        <v>45314</v>
      </c>
      <c r="B115" s="98">
        <v>0.43307000000000001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0.43307000000000001</v>
      </c>
      <c r="C124" s="99"/>
    </row>
    <row r="125" spans="1:3" ht="15" customHeight="1">
      <c r="A125" s="152">
        <v>45324</v>
      </c>
      <c r="B125" s="98">
        <v>0.15748000000000001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0.15748000000000001</v>
      </c>
      <c r="C129" s="99"/>
    </row>
    <row r="130" spans="1:3" ht="15" customHeight="1">
      <c r="A130" s="152">
        <v>45329</v>
      </c>
      <c r="B130" s="98">
        <v>0.11811000000000001</v>
      </c>
      <c r="C130" s="99"/>
    </row>
    <row r="131" spans="1:3" ht="15" customHeight="1">
      <c r="A131" s="152">
        <v>45330</v>
      </c>
      <c r="B131" s="98">
        <v>0.11811000000000001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7.8740000000000004E-2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0.11811000000000001</v>
      </c>
      <c r="C159" s="99"/>
    </row>
    <row r="160" spans="1:3" ht="15" customHeight="1">
      <c r="A160" s="152">
        <v>45359</v>
      </c>
      <c r="B160" s="98">
        <v>0.11811000000000001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3.9370000000000002E-2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0.15748000000000001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0.27559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0.47244000000000003</v>
      </c>
      <c r="C183" s="99"/>
    </row>
    <row r="184" spans="1:3" ht="15" customHeight="1">
      <c r="A184" s="152">
        <v>45383</v>
      </c>
      <c r="B184" s="98">
        <v>0.31496000000000002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3.9370000000000002E-2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7.8740000000000004E-2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0.15748000000000001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3.9370000000000002E-2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0.19685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0.43307000000000001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0.11811000000000001</v>
      </c>
      <c r="C326" s="99"/>
    </row>
    <row r="327" spans="1:3" ht="15" customHeight="1">
      <c r="A327" s="152">
        <v>45526</v>
      </c>
      <c r="B327" s="98">
        <v>0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SUM(B260:B366)</f>
        <v>1.02362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DB8A7-5845-4705-B742-A02E1C335BC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1.02362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0.43307000000000001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0.86614000000000002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0.39369999999999999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0.15748000000000001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0.19685</v>
      </c>
      <c r="C320" s="99"/>
    </row>
    <row r="321" spans="1:3" ht="15" customHeight="1">
      <c r="A321" s="97">
        <v>45154</v>
      </c>
      <c r="B321" s="98">
        <v>0.19685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6.0236099999999988</v>
      </c>
      <c r="C367" s="93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A952-111A-4058-8AF5-B2E7CD7336F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3.9370000000000002E-2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0.43307000000000001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1.2204699999999999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0.15748000000000001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7.8740000000000004E-2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0.43307000000000001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0.59055000000000002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1.65354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0.19685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0.35432999999999998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7.8740000000000004E-2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6.6928999999999981</v>
      </c>
      <c r="C367" s="93">
        <f>SUM(B259:B366)</f>
        <v>4.0157399999999992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CC11-6E02-4129-AA29-8C1611B60D2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0.55118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0.11811000000000001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0.62992000000000004</v>
      </c>
      <c r="C296" s="99"/>
    </row>
    <row r="297" spans="1:3" ht="15" customHeight="1">
      <c r="A297" s="97">
        <v>44400</v>
      </c>
      <c r="B297" s="98">
        <v>0.47244000000000003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7.8740000000000004E-2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0.55118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3.9370000000000002E-2</v>
      </c>
      <c r="C321" s="99"/>
    </row>
    <row r="322" spans="1:3" ht="15" customHeight="1">
      <c r="A322" s="97">
        <v>44425</v>
      </c>
      <c r="B322" s="98">
        <v>0.39369999999999999</v>
      </c>
      <c r="C322" s="99"/>
    </row>
    <row r="323" spans="1:3" ht="15" customHeight="1">
      <c r="A323" s="97">
        <v>44426</v>
      </c>
      <c r="B323" s="98">
        <v>1.2598400000000001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6.3779399999999997</v>
      </c>
      <c r="C367" s="93">
        <f>SUM(B262:B366)</f>
        <v>4.80314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1.6929099999999999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3.9370000000000002E-2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0.47244000000000003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0.74802999999999997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0.82677</v>
      </c>
      <c r="C164" s="99"/>
    </row>
    <row r="165" spans="1:3" ht="15" customHeight="1">
      <c r="A165" s="97">
        <v>43903</v>
      </c>
      <c r="B165" s="98">
        <v>0.66929000000000005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0.15748000000000001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8.1889599999999998</v>
      </c>
      <c r="C367" s="93">
        <f>SUM(B261:B366)</f>
        <v>0.23622000000000001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2.1259800000000002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0.82677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0.70865999999999996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0.35432999999999998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0.43307000000000001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0.43307000000000001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7.8740000000000004E-2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0.11811000000000001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3.9370000000000002E-2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0.94488000000000005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0.23622000000000001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0.74802999999999997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10.078719999999997</v>
      </c>
      <c r="C367" s="93">
        <f>SUM(B261:B366)</f>
        <v>2.5196799999999997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3.9370000000000002E-2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3.9370000000000002E-2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0.43307000000000001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0.55118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3.9370000000000002E-2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0.15748000000000001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2.7165300000000001</v>
      </c>
      <c r="C367" s="93">
        <f>SUM(B260:B366)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0.35432999999999998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0.15748000000000001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1.0629900000000001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0.19685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0.51180999999999999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7.8740000000000004E-2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0.19685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0.19685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3.9370000000000002E-2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3.9370000000000002E-2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6.5354199999999993</v>
      </c>
      <c r="C367" s="93">
        <f>SUM(B259:B366)</f>
        <v>0.66929000000000005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0.23622000000000001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0.11811000000000001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0.31496000000000002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0.39369999999999999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3.9370000000000002E-2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0.66929000000000005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0.27559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0.11811000000000001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5.3936899999999985</v>
      </c>
      <c r="C367" s="93">
        <f>SUM(B258:B366)</f>
        <v>1.4960599999999999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0.19685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0.11811000000000001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0.82677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0.55118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0.11811000000000001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0.35432999999999998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5.5905399999999981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1.3385800000000001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 t="s">
        <v>92</v>
      </c>
      <c r="C123" s="99"/>
    </row>
    <row r="124" spans="1:3">
      <c r="A124" s="100">
        <v>41671</v>
      </c>
      <c r="B124" s="98" t="s">
        <v>92</v>
      </c>
      <c r="C124" s="99"/>
    </row>
    <row r="125" spans="1:3">
      <c r="A125" s="100">
        <v>41672</v>
      </c>
      <c r="B125" s="98" t="s">
        <v>92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1.1811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 t="s">
        <v>92</v>
      </c>
      <c r="C238" s="99"/>
    </row>
    <row r="239" spans="1:3">
      <c r="A239" s="100">
        <v>41785</v>
      </c>
      <c r="B239" s="98" t="s">
        <v>92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0.15748000000000001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0.43307000000000001</v>
      </c>
      <c r="C306" s="99"/>
    </row>
    <row r="307" spans="1:3">
      <c r="A307" s="100">
        <v>41853</v>
      </c>
      <c r="B307" s="98">
        <v>0.47244000000000003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0.90551000000000004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0.70865999999999996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2.5196800000000001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9.2913200000000007</v>
      </c>
      <c r="C367" s="93">
        <f>SUM(B259:B366)</f>
        <v>6.2204599999999992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0.15748000000000001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0.35432999999999998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0.23622000000000001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0.15748000000000001</v>
      </c>
      <c r="C295" s="99"/>
    </row>
    <row r="296" spans="1:3">
      <c r="A296" s="97">
        <v>41477</v>
      </c>
      <c r="B296" s="99">
        <v>3.9370000000000002E-2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0.43307000000000001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0.82677</v>
      </c>
      <c r="C345" s="99"/>
    </row>
    <row r="346" spans="1:3">
      <c r="A346" s="97">
        <v>41527</v>
      </c>
      <c r="B346" s="99">
        <v>0.23622000000000001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4.6850300000000002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0.43307000000000001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0.11811000000000001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0.19685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0.39369999999999999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0.27559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0.11811000000000001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3.5039299999999995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1.3385800000000001</v>
      </c>
      <c r="C5" s="99"/>
    </row>
    <row r="6" spans="1:3">
      <c r="A6" s="100">
        <v>40457</v>
      </c>
      <c r="B6" s="99">
        <v>0.11811000000000001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3.9370000000000002E-2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0.23622000000000001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3.9370000000000002E-2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0.35432999999999998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 t="s">
        <v>92</v>
      </c>
      <c r="C163" s="99"/>
    </row>
    <row r="164" spans="1:3">
      <c r="A164" s="100">
        <v>40614</v>
      </c>
      <c r="B164" s="99" t="s">
        <v>92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0.70865999999999996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0.19685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0.23622000000000001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0.15748000000000001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6.0236099999999997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 t="s">
        <v>92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0.74802999999999997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0.94488000000000005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0.31496000000000002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3.9370000000000002E-2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0.78739999999999999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0.66929000000000005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 t="s">
        <v>92</v>
      </c>
      <c r="C184" s="99"/>
    </row>
    <row r="185" spans="1:3">
      <c r="A185" s="100">
        <v>40270</v>
      </c>
      <c r="B185" s="99" t="s">
        <v>92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0.31496000000000002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0.11811000000000001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0.59055000000000002</v>
      </c>
      <c r="C305" s="99"/>
    </row>
    <row r="306" spans="1:3">
      <c r="A306" s="100">
        <v>40391</v>
      </c>
      <c r="B306" s="99">
        <v>3.9370000000000002E-2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0.27559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6.9291199999999993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3.9370000000000002E-2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0.78739999999999999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0.19685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0.59055000000000002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 t="s">
        <v>92</v>
      </c>
      <c r="C158" s="99"/>
    </row>
    <row r="159" spans="1:3">
      <c r="A159" s="100">
        <v>39879</v>
      </c>
      <c r="B159" s="99" t="s">
        <v>92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7.8740000000000004E-2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0.15748000000000001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4.0157399999999983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0.27559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0.19685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1.6141700000000001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0.59055000000000002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0.11811000000000001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7.7165199999999992</v>
      </c>
      <c r="C367" s="95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0.15748000000000001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0.27559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3.9370000000000002E-2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0.39369999999999999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7.8740000000000004E-2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0.35432999999999998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0.19685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0.31496000000000002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0.59055000000000002</v>
      </c>
    </row>
    <row r="317" spans="1:2">
      <c r="A317" s="1">
        <v>38941</v>
      </c>
      <c r="B317">
        <v>0.27559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0.59055000000000002</v>
      </c>
    </row>
    <row r="327" spans="1:2">
      <c r="A327" s="1">
        <v>38951</v>
      </c>
      <c r="B327">
        <v>0.35432999999999998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0.11811000000000001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1.37795</v>
      </c>
    </row>
    <row r="339" spans="1:2">
      <c r="A339" s="1">
        <v>38963</v>
      </c>
      <c r="B339">
        <v>0.59055000000000002</v>
      </c>
    </row>
    <row r="340" spans="1:2">
      <c r="A340" s="1">
        <v>38964</v>
      </c>
      <c r="B340">
        <v>3.9370000000000002E-2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6.4173099999999996</v>
      </c>
      <c r="C367" s="95">
        <f>SUM(B259:B366)</f>
        <v>4.3700700000000001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0.19685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0.74802999999999997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0.62992000000000004</v>
      </c>
    </row>
    <row r="96" spans="1:2">
      <c r="A96" s="1">
        <v>38356</v>
      </c>
      <c r="B96">
        <v>0.55118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0.15748000000000001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 t="s">
        <v>92</v>
      </c>
    </row>
    <row r="248" spans="1:2">
      <c r="A248" s="1">
        <v>38507</v>
      </c>
      <c r="B248" t="s">
        <v>92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0.23622000000000001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0.55118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0.19685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1.2598400000000001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11.692889999999995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0.11811000000000001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3.9370000000000002E-2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0.86614000000000002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0.78739999999999999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0.55118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1.37795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0.31496000000000002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0.62992000000000004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6.0236099999999988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3.9370000000000002E-2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1.92913</v>
      </c>
    </row>
    <row r="137" spans="1:2">
      <c r="A137" s="1">
        <v>37666</v>
      </c>
      <c r="B137">
        <v>1.02362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0.62992000000000004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7.71652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0.19685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3.9370000000000002E-2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3.4645599999999996</v>
      </c>
      <c r="C367" s="95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0.15748000000000001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0.35432999999999998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3.9370000000000002E-2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0.35432999999999998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0.31496000000000002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1.02362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 t="s">
        <v>92</v>
      </c>
    </row>
    <row r="222" spans="1:2">
      <c r="A222" s="1">
        <v>37020</v>
      </c>
      <c r="B222" t="s">
        <v>92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 t="s">
        <v>92</v>
      </c>
    </row>
    <row r="324" spans="1:2">
      <c r="A324" s="1">
        <v>37122</v>
      </c>
      <c r="B324" t="s">
        <v>92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6.4566799999999986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0.23622000000000001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1.0629900000000001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3.9370000000000002E-2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0.15748000000000001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0.35432999999999998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 t="s">
        <v>92</v>
      </c>
    </row>
    <row r="343" spans="1:2">
      <c r="A343" s="1">
        <v>36776</v>
      </c>
      <c r="B343" t="s">
        <v>92</v>
      </c>
    </row>
    <row r="344" spans="1:2">
      <c r="A344" s="1">
        <v>36777</v>
      </c>
      <c r="B344" t="s">
        <v>92</v>
      </c>
    </row>
    <row r="345" spans="1:2">
      <c r="A345" s="1">
        <v>36778</v>
      </c>
      <c r="B345" t="s">
        <v>92</v>
      </c>
    </row>
    <row r="346" spans="1:2">
      <c r="A346" s="1">
        <v>36779</v>
      </c>
      <c r="B346" t="s">
        <v>92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3.1496</v>
      </c>
      <c r="C367" s="95">
        <f>SUM(B258:B365)</f>
        <v>0.90551000000000004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3.9370000000000002E-2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3.9370000000000002E-2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7.8740000000000004E-2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 t="s">
        <v>92</v>
      </c>
    </row>
    <row r="200" spans="1:2">
      <c r="A200" s="1">
        <v>36267</v>
      </c>
      <c r="B200" t="s">
        <v>92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 t="s">
        <v>92</v>
      </c>
    </row>
    <row r="266" spans="1:2">
      <c r="A266" s="1">
        <v>36333</v>
      </c>
      <c r="B266" t="s">
        <v>92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0.35432999999999998</v>
      </c>
    </row>
    <row r="281" spans="1:2">
      <c r="A281" s="1">
        <v>36348</v>
      </c>
      <c r="B281">
        <v>0.86614000000000002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0.59055000000000002</v>
      </c>
    </row>
    <row r="289" spans="1:2">
      <c r="A289" s="1">
        <v>36356</v>
      </c>
      <c r="B289">
        <v>0.59055000000000002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3.9370000000000002E-2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0.23622000000000001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0.51180999999999999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6.1023499999999995</v>
      </c>
      <c r="C367" s="95">
        <f>SUM(B258:B366)</f>
        <v>3.7007799999999995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 t="s">
        <v>92</v>
      </c>
    </row>
    <row r="53" spans="1:2">
      <c r="A53" s="1">
        <v>35756</v>
      </c>
      <c r="B53" t="s">
        <v>92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0.19685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0.51180999999999999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1.02362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0.62992000000000004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0.70865999999999996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3.9370000000000002E-2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0.82677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 t="s">
        <v>92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3.9370000000000002E-2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3.9370000000000002E-2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1.1811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0.35432999999999998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0.47244000000000003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10.118089999999997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7.8740000000000004E-2</v>
      </c>
    </row>
    <row r="105" spans="1:2">
      <c r="A105" s="1">
        <v>35443</v>
      </c>
      <c r="B105">
        <v>0.43307000000000001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7.8740000000000004E-2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0.51180999999999999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0.78739999999999999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 t="s">
        <v>92</v>
      </c>
    </row>
    <row r="363" spans="1:3">
      <c r="A363" s="1">
        <v>35700</v>
      </c>
      <c r="B363" t="s">
        <v>92</v>
      </c>
    </row>
    <row r="364" spans="1:3">
      <c r="A364" s="1">
        <v>35701</v>
      </c>
      <c r="B364" t="s">
        <v>92</v>
      </c>
    </row>
    <row r="365" spans="1:3">
      <c r="A365" s="1">
        <v>35702</v>
      </c>
      <c r="B365" t="s">
        <v>92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2.8346399999999994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0.82677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0.94488000000000005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 t="s">
        <v>92</v>
      </c>
    </row>
    <row r="282" spans="1:2">
      <c r="A282" s="1">
        <v>35254</v>
      </c>
      <c r="B282" t="s">
        <v>92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0.15748000000000001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0.23622000000000001</v>
      </c>
    </row>
    <row r="289" spans="1:2">
      <c r="A289" s="1">
        <v>35261</v>
      </c>
      <c r="B289">
        <v>0.19685</v>
      </c>
    </row>
    <row r="290" spans="1:2">
      <c r="A290" s="1">
        <v>35262</v>
      </c>
      <c r="B290">
        <v>0.27559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0.19685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0.11811000000000001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0.15748000000000001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0.19685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0.15748000000000001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0.62992000000000004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5.7480199999999995</v>
      </c>
      <c r="C367" s="95">
        <f>SUM(B259:B366)</f>
        <v>2.8346400000000003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0.43307000000000001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0.59055000000000002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0.47244000000000003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0.19685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0.15748000000000001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0.51180999999999999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0.86614000000000002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0.11811000000000001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0.15748000000000001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0.39369999999999999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0.23622000000000001</v>
      </c>
    </row>
    <row r="325" spans="1:2">
      <c r="A325" s="1">
        <v>34931</v>
      </c>
      <c r="B325">
        <v>0.90551000000000004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0.19685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0.94488000000000005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9.763759999999996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0.43307000000000001</v>
      </c>
    </row>
    <row r="7" spans="1:2">
      <c r="A7" s="1">
        <v>34249</v>
      </c>
      <c r="B7">
        <v>0.15748000000000001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1.1811</v>
      </c>
    </row>
    <row r="46" spans="1:2">
      <c r="A46" s="1">
        <v>34288</v>
      </c>
      <c r="B46">
        <v>0.43307000000000001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0.23622000000000001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0.39369999999999999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0.66929000000000005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3.9370000000000002E-2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0.27559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7.8740000000000004E-2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1.4960599999999999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0.23622000000000001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7.8740000000000004E-2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0.43307000000000001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0.27559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8.2676999999999996</v>
      </c>
      <c r="C367" s="95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0.90551000000000004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0.78739999999999999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0.86614000000000002</v>
      </c>
    </row>
    <row r="100" spans="1:2">
      <c r="A100" s="1">
        <v>33977</v>
      </c>
      <c r="B100">
        <v>0.51180999999999999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0.98424999999999996</v>
      </c>
    </row>
    <row r="103" spans="1:2">
      <c r="A103" s="1">
        <v>33980</v>
      </c>
      <c r="B103">
        <v>0.19685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0.59055000000000002</v>
      </c>
    </row>
    <row r="110" spans="1:2">
      <c r="A110" s="1">
        <v>33987</v>
      </c>
      <c r="B110">
        <v>0.35432999999999998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0.82677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0.59055000000000002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0.39369999999999999</v>
      </c>
    </row>
    <row r="179" spans="1:2">
      <c r="A179" s="1">
        <v>34055</v>
      </c>
      <c r="B179">
        <v>0.39369999999999999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0.35432999999999998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0.31496000000000002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12.007849999999998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0.82677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0.47244000000000003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3.9370000000000002E-2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0.47244000000000003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1.02362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7.8740000000000004E-2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0.11811000000000001</v>
      </c>
    </row>
    <row r="98" spans="1:2">
      <c r="A98" s="1">
        <v>33609</v>
      </c>
      <c r="B98">
        <v>0.47244000000000003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0.47244000000000003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3.9370000000000002E-2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0.62992000000000004</v>
      </c>
    </row>
    <row r="131" spans="1:2">
      <c r="A131" s="1">
        <v>33642</v>
      </c>
      <c r="B131">
        <v>0.23622000000000001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0.43307000000000001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3.9370000000000002E-2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0.23622000000000001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</v>
      </c>
    </row>
    <row r="161" spans="1:2">
      <c r="A161" s="1">
        <v>33672</v>
      </c>
      <c r="B161">
        <v>0.86614000000000002</v>
      </c>
    </row>
    <row r="162" spans="1:2">
      <c r="A162" s="1">
        <v>33673</v>
      </c>
      <c r="B162">
        <v>0.23622000000000001</v>
      </c>
    </row>
    <row r="163" spans="1:2">
      <c r="A163" s="1">
        <v>33674</v>
      </c>
      <c r="B163">
        <v>3.9370000000000002E-2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7.8740000000000004E-2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3.9370000000000002E-2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0.55118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0.31496000000000002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0.27559</v>
      </c>
    </row>
    <row r="285" spans="1:2">
      <c r="A285" s="1">
        <v>33796</v>
      </c>
      <c r="B285">
        <v>0.43307000000000001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3.9370000000000002E-2</v>
      </c>
    </row>
    <row r="298" spans="1:2">
      <c r="A298" s="1">
        <v>33809</v>
      </c>
      <c r="B298">
        <v>2.0866099999999999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7.8740000000000004E-2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0.19685</v>
      </c>
    </row>
    <row r="311" spans="1:2">
      <c r="A311" s="1">
        <v>33822</v>
      </c>
      <c r="B311">
        <v>0.19685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0.59055000000000002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0.43307000000000001</v>
      </c>
    </row>
    <row r="328" spans="1:2">
      <c r="A328" s="1">
        <v>33839</v>
      </c>
      <c r="B328">
        <v>0.31496000000000002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3.9370000000000002E-2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0.35432999999999998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16.614139999999995</v>
      </c>
      <c r="C367" s="95">
        <f>SUM(B259:B366)</f>
        <v>5.1968399999999999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92</v>
      </c>
    </row>
    <row r="2" spans="1:2">
      <c r="A2" s="1">
        <v>33148</v>
      </c>
      <c r="B2" t="s">
        <v>92</v>
      </c>
    </row>
    <row r="3" spans="1:2">
      <c r="A3" s="1">
        <v>33149</v>
      </c>
      <c r="B3" t="s">
        <v>92</v>
      </c>
    </row>
    <row r="4" spans="1:2">
      <c r="A4" s="1">
        <v>33150</v>
      </c>
      <c r="B4" t="s">
        <v>92</v>
      </c>
    </row>
    <row r="5" spans="1:2">
      <c r="A5" s="1">
        <v>33151</v>
      </c>
      <c r="B5" t="s">
        <v>92</v>
      </c>
    </row>
    <row r="6" spans="1:2">
      <c r="A6" s="1">
        <v>33152</v>
      </c>
      <c r="B6" t="s">
        <v>92</v>
      </c>
    </row>
    <row r="7" spans="1:2">
      <c r="A7" s="1">
        <v>33153</v>
      </c>
      <c r="B7" t="s">
        <v>92</v>
      </c>
    </row>
    <row r="8" spans="1:2">
      <c r="A8" s="1">
        <v>33154</v>
      </c>
      <c r="B8" t="s">
        <v>92</v>
      </c>
    </row>
    <row r="9" spans="1:2">
      <c r="A9" s="1">
        <v>33155</v>
      </c>
      <c r="B9" t="s">
        <v>92</v>
      </c>
    </row>
    <row r="10" spans="1:2">
      <c r="A10" s="1">
        <v>33156</v>
      </c>
      <c r="B10" t="s">
        <v>92</v>
      </c>
    </row>
    <row r="11" spans="1:2">
      <c r="A11" s="1">
        <v>33157</v>
      </c>
      <c r="B11" t="s">
        <v>92</v>
      </c>
    </row>
    <row r="12" spans="1:2">
      <c r="A12" s="1">
        <v>33158</v>
      </c>
      <c r="B12" t="s">
        <v>92</v>
      </c>
    </row>
    <row r="13" spans="1:2">
      <c r="A13" s="1">
        <v>33159</v>
      </c>
      <c r="B13" t="s">
        <v>92</v>
      </c>
    </row>
    <row r="14" spans="1:2">
      <c r="A14" s="1">
        <v>33160</v>
      </c>
      <c r="B14" t="s">
        <v>92</v>
      </c>
    </row>
    <row r="15" spans="1:2">
      <c r="A15" s="1">
        <v>33161</v>
      </c>
      <c r="B15" t="s">
        <v>92</v>
      </c>
    </row>
    <row r="16" spans="1:2">
      <c r="A16" s="1">
        <v>33162</v>
      </c>
      <c r="B16" t="s">
        <v>92</v>
      </c>
    </row>
    <row r="17" spans="1:2">
      <c r="A17" s="1">
        <v>33163</v>
      </c>
      <c r="B17" t="s">
        <v>92</v>
      </c>
    </row>
    <row r="18" spans="1:2">
      <c r="A18" s="1">
        <v>33164</v>
      </c>
      <c r="B18" t="s">
        <v>92</v>
      </c>
    </row>
    <row r="19" spans="1:2">
      <c r="A19" s="1">
        <v>33165</v>
      </c>
      <c r="B19" t="s">
        <v>92</v>
      </c>
    </row>
    <row r="20" spans="1:2">
      <c r="A20" s="1">
        <v>33166</v>
      </c>
      <c r="B20" t="s">
        <v>92</v>
      </c>
    </row>
    <row r="21" spans="1:2">
      <c r="A21" s="1">
        <v>33167</v>
      </c>
      <c r="B21" t="s">
        <v>92</v>
      </c>
    </row>
    <row r="22" spans="1:2">
      <c r="A22" s="1">
        <v>33168</v>
      </c>
      <c r="B22" t="s">
        <v>92</v>
      </c>
    </row>
    <row r="23" spans="1:2">
      <c r="A23" s="1">
        <v>33169</v>
      </c>
      <c r="B23" t="s">
        <v>92</v>
      </c>
    </row>
    <row r="24" spans="1:2">
      <c r="A24" s="1">
        <v>33170</v>
      </c>
      <c r="B24" t="s">
        <v>92</v>
      </c>
    </row>
    <row r="25" spans="1:2">
      <c r="A25" s="1">
        <v>33171</v>
      </c>
      <c r="B25" t="s">
        <v>92</v>
      </c>
    </row>
    <row r="26" spans="1:2">
      <c r="A26" s="1">
        <v>33172</v>
      </c>
      <c r="B26" t="s">
        <v>92</v>
      </c>
    </row>
    <row r="27" spans="1:2">
      <c r="A27" s="1">
        <v>33173</v>
      </c>
      <c r="B27" t="s">
        <v>92</v>
      </c>
    </row>
    <row r="28" spans="1:2">
      <c r="A28" s="1">
        <v>33174</v>
      </c>
      <c r="B28" t="s">
        <v>92</v>
      </c>
    </row>
    <row r="29" spans="1:2">
      <c r="A29" s="1">
        <v>33175</v>
      </c>
      <c r="B29" t="s">
        <v>92</v>
      </c>
    </row>
    <row r="30" spans="1:2">
      <c r="A30" s="1">
        <v>33176</v>
      </c>
      <c r="B30" t="s">
        <v>92</v>
      </c>
    </row>
    <row r="31" spans="1:2">
      <c r="A31" s="1">
        <v>33177</v>
      </c>
      <c r="B31" t="s">
        <v>92</v>
      </c>
    </row>
    <row r="32" spans="1:2">
      <c r="A32" s="1">
        <v>33178</v>
      </c>
      <c r="B32" t="s">
        <v>92</v>
      </c>
    </row>
    <row r="33" spans="1:2">
      <c r="A33" s="1">
        <v>33179</v>
      </c>
      <c r="B33" t="s">
        <v>92</v>
      </c>
    </row>
    <row r="34" spans="1:2">
      <c r="A34" s="1">
        <v>33180</v>
      </c>
      <c r="B34" t="s">
        <v>92</v>
      </c>
    </row>
    <row r="35" spans="1:2">
      <c r="A35" s="1">
        <v>33181</v>
      </c>
      <c r="B35" t="s">
        <v>92</v>
      </c>
    </row>
    <row r="36" spans="1:2">
      <c r="A36" s="1">
        <v>33182</v>
      </c>
      <c r="B36" t="s">
        <v>92</v>
      </c>
    </row>
    <row r="37" spans="1:2">
      <c r="A37" s="1">
        <v>33183</v>
      </c>
      <c r="B37" t="s">
        <v>92</v>
      </c>
    </row>
    <row r="38" spans="1:2">
      <c r="A38" s="1">
        <v>33184</v>
      </c>
      <c r="B38" t="s">
        <v>92</v>
      </c>
    </row>
    <row r="39" spans="1:2">
      <c r="A39" s="1">
        <v>33185</v>
      </c>
      <c r="B39" t="s">
        <v>92</v>
      </c>
    </row>
    <row r="40" spans="1:2">
      <c r="A40" s="1">
        <v>33186</v>
      </c>
      <c r="B40" t="s">
        <v>92</v>
      </c>
    </row>
    <row r="41" spans="1:2">
      <c r="A41" s="1">
        <v>33187</v>
      </c>
      <c r="B41" t="s">
        <v>92</v>
      </c>
    </row>
    <row r="42" spans="1:2">
      <c r="A42" s="1">
        <v>33188</v>
      </c>
      <c r="B42" t="s">
        <v>92</v>
      </c>
    </row>
    <row r="43" spans="1:2">
      <c r="A43" s="1">
        <v>33189</v>
      </c>
      <c r="B43" t="s">
        <v>92</v>
      </c>
    </row>
    <row r="44" spans="1:2">
      <c r="A44" s="1">
        <v>33190</v>
      </c>
      <c r="B44" t="s">
        <v>92</v>
      </c>
    </row>
    <row r="45" spans="1:2">
      <c r="A45" s="1">
        <v>33191</v>
      </c>
      <c r="B45" t="s">
        <v>92</v>
      </c>
    </row>
    <row r="46" spans="1:2">
      <c r="A46" s="1">
        <v>33192</v>
      </c>
      <c r="B46" t="s">
        <v>92</v>
      </c>
    </row>
    <row r="47" spans="1:2">
      <c r="A47" s="1">
        <v>33193</v>
      </c>
      <c r="B47" t="s">
        <v>92</v>
      </c>
    </row>
    <row r="48" spans="1:2">
      <c r="A48" s="1">
        <v>33194</v>
      </c>
      <c r="B48" t="s">
        <v>92</v>
      </c>
    </row>
    <row r="49" spans="1:2">
      <c r="A49" s="1">
        <v>33195</v>
      </c>
      <c r="B49" t="s">
        <v>92</v>
      </c>
    </row>
    <row r="50" spans="1:2">
      <c r="A50" s="1">
        <v>33196</v>
      </c>
      <c r="B50" t="s">
        <v>92</v>
      </c>
    </row>
    <row r="51" spans="1:2">
      <c r="A51" s="1">
        <v>33197</v>
      </c>
      <c r="B51" t="s">
        <v>92</v>
      </c>
    </row>
    <row r="52" spans="1:2">
      <c r="A52" s="1">
        <v>33198</v>
      </c>
      <c r="B52" t="s">
        <v>92</v>
      </c>
    </row>
    <row r="53" spans="1:2">
      <c r="A53" s="1">
        <v>33199</v>
      </c>
      <c r="B53" t="s">
        <v>92</v>
      </c>
    </row>
    <row r="54" spans="1:2">
      <c r="A54" s="1">
        <v>33200</v>
      </c>
      <c r="B54" t="s">
        <v>92</v>
      </c>
    </row>
    <row r="55" spans="1:2">
      <c r="A55" s="1">
        <v>33201</v>
      </c>
      <c r="B55" t="s">
        <v>92</v>
      </c>
    </row>
    <row r="56" spans="1:2">
      <c r="A56" s="1">
        <v>33202</v>
      </c>
      <c r="B56" t="s">
        <v>92</v>
      </c>
    </row>
    <row r="57" spans="1:2">
      <c r="A57" s="1">
        <v>33203</v>
      </c>
      <c r="B57" t="s">
        <v>92</v>
      </c>
    </row>
    <row r="58" spans="1:2">
      <c r="A58" s="1">
        <v>33204</v>
      </c>
      <c r="B58" t="s">
        <v>92</v>
      </c>
    </row>
    <row r="59" spans="1:2">
      <c r="A59" s="1">
        <v>33205</v>
      </c>
      <c r="B59" t="s">
        <v>92</v>
      </c>
    </row>
    <row r="60" spans="1:2">
      <c r="A60" s="1">
        <v>33206</v>
      </c>
      <c r="B60" t="s">
        <v>92</v>
      </c>
    </row>
    <row r="61" spans="1:2">
      <c r="A61" s="1">
        <v>33207</v>
      </c>
      <c r="B61" t="s">
        <v>92</v>
      </c>
    </row>
    <row r="62" spans="1:2">
      <c r="A62" s="1">
        <v>33208</v>
      </c>
      <c r="B62" t="s">
        <v>92</v>
      </c>
    </row>
    <row r="63" spans="1:2">
      <c r="A63" s="1">
        <v>33209</v>
      </c>
      <c r="B63" t="s">
        <v>92</v>
      </c>
    </row>
    <row r="64" spans="1:2">
      <c r="A64" s="1">
        <v>33210</v>
      </c>
      <c r="B64" t="s">
        <v>92</v>
      </c>
    </row>
    <row r="65" spans="1:2">
      <c r="A65" s="1">
        <v>33211</v>
      </c>
      <c r="B65" t="s">
        <v>92</v>
      </c>
    </row>
    <row r="66" spans="1:2">
      <c r="A66" s="1">
        <v>33212</v>
      </c>
      <c r="B66" t="s">
        <v>92</v>
      </c>
    </row>
    <row r="67" spans="1:2">
      <c r="A67" s="1">
        <v>33213</v>
      </c>
      <c r="B67" t="s">
        <v>92</v>
      </c>
    </row>
    <row r="68" spans="1:2">
      <c r="A68" s="1">
        <v>33214</v>
      </c>
      <c r="B68" t="s">
        <v>92</v>
      </c>
    </row>
    <row r="69" spans="1:2">
      <c r="A69" s="1">
        <v>33215</v>
      </c>
      <c r="B69" t="s">
        <v>92</v>
      </c>
    </row>
    <row r="70" spans="1:2">
      <c r="A70" s="1">
        <v>33216</v>
      </c>
      <c r="B70" t="s">
        <v>92</v>
      </c>
    </row>
    <row r="71" spans="1:2">
      <c r="A71" s="1">
        <v>33217</v>
      </c>
      <c r="B71" t="s">
        <v>92</v>
      </c>
    </row>
    <row r="72" spans="1:2">
      <c r="A72" s="1">
        <v>33218</v>
      </c>
      <c r="B72" t="s">
        <v>92</v>
      </c>
    </row>
    <row r="73" spans="1:2">
      <c r="A73" s="1">
        <v>33219</v>
      </c>
      <c r="B73" t="s">
        <v>92</v>
      </c>
    </row>
    <row r="74" spans="1:2">
      <c r="A74" s="1">
        <v>33220</v>
      </c>
      <c r="B74" t="s">
        <v>92</v>
      </c>
    </row>
    <row r="75" spans="1:2">
      <c r="A75" s="1">
        <v>33221</v>
      </c>
      <c r="B75" t="s">
        <v>92</v>
      </c>
    </row>
    <row r="76" spans="1:2">
      <c r="A76" s="1">
        <v>33222</v>
      </c>
      <c r="B76" t="s">
        <v>92</v>
      </c>
    </row>
    <row r="77" spans="1:2">
      <c r="A77" s="1">
        <v>33223</v>
      </c>
      <c r="B77" t="s">
        <v>92</v>
      </c>
    </row>
    <row r="78" spans="1:2">
      <c r="A78" s="1">
        <v>33224</v>
      </c>
      <c r="B78" t="s">
        <v>92</v>
      </c>
    </row>
    <row r="79" spans="1:2">
      <c r="A79" s="1">
        <v>33225</v>
      </c>
      <c r="B79" t="s">
        <v>92</v>
      </c>
    </row>
    <row r="80" spans="1:2">
      <c r="A80" s="1">
        <v>33226</v>
      </c>
      <c r="B80" t="s">
        <v>92</v>
      </c>
    </row>
    <row r="81" spans="1:2">
      <c r="A81" s="1">
        <v>33227</v>
      </c>
      <c r="B81" t="s">
        <v>92</v>
      </c>
    </row>
    <row r="82" spans="1:2">
      <c r="A82" s="1">
        <v>33228</v>
      </c>
      <c r="B82" t="s">
        <v>92</v>
      </c>
    </row>
    <row r="83" spans="1:2">
      <c r="A83" s="1">
        <v>33229</v>
      </c>
      <c r="B83" t="s">
        <v>92</v>
      </c>
    </row>
    <row r="84" spans="1:2">
      <c r="A84" s="1">
        <v>33230</v>
      </c>
      <c r="B84" t="s">
        <v>92</v>
      </c>
    </row>
    <row r="85" spans="1:2">
      <c r="A85" s="1">
        <v>33231</v>
      </c>
      <c r="B85" t="s">
        <v>92</v>
      </c>
    </row>
    <row r="86" spans="1:2">
      <c r="A86" s="1">
        <v>33232</v>
      </c>
      <c r="B86" t="s">
        <v>92</v>
      </c>
    </row>
    <row r="87" spans="1:2">
      <c r="A87" s="1">
        <v>33233</v>
      </c>
      <c r="B87" t="s">
        <v>92</v>
      </c>
    </row>
    <row r="88" spans="1:2">
      <c r="A88" s="1">
        <v>33234</v>
      </c>
      <c r="B88" t="s">
        <v>92</v>
      </c>
    </row>
    <row r="89" spans="1:2">
      <c r="A89" s="1">
        <v>33235</v>
      </c>
      <c r="B89" t="s">
        <v>92</v>
      </c>
    </row>
    <row r="90" spans="1:2">
      <c r="A90" s="1">
        <v>33236</v>
      </c>
      <c r="B90" t="s">
        <v>92</v>
      </c>
    </row>
    <row r="91" spans="1:2">
      <c r="A91" s="1">
        <v>33237</v>
      </c>
      <c r="B91" t="s">
        <v>92</v>
      </c>
    </row>
    <row r="92" spans="1:2">
      <c r="A92" s="1">
        <v>33238</v>
      </c>
      <c r="B92" t="s">
        <v>92</v>
      </c>
    </row>
    <row r="93" spans="1:2">
      <c r="A93" s="1">
        <v>33239</v>
      </c>
      <c r="B93" t="s">
        <v>92</v>
      </c>
    </row>
    <row r="94" spans="1:2">
      <c r="A94" s="1">
        <v>33240</v>
      </c>
      <c r="B94" t="s">
        <v>92</v>
      </c>
    </row>
    <row r="95" spans="1:2">
      <c r="A95" s="1">
        <v>33241</v>
      </c>
      <c r="B95" t="s">
        <v>92</v>
      </c>
    </row>
    <row r="96" spans="1:2">
      <c r="A96" s="1">
        <v>33242</v>
      </c>
      <c r="B96" t="s">
        <v>92</v>
      </c>
    </row>
    <row r="97" spans="1:2">
      <c r="A97" s="1">
        <v>33243</v>
      </c>
      <c r="B97" t="s">
        <v>92</v>
      </c>
    </row>
    <row r="98" spans="1:2">
      <c r="A98" s="1">
        <v>33244</v>
      </c>
      <c r="B98" t="s">
        <v>92</v>
      </c>
    </row>
    <row r="99" spans="1:2">
      <c r="A99" s="1">
        <v>33245</v>
      </c>
      <c r="B99" t="s">
        <v>92</v>
      </c>
    </row>
    <row r="100" spans="1:2">
      <c r="A100" s="1">
        <v>33246</v>
      </c>
      <c r="B100" t="s">
        <v>92</v>
      </c>
    </row>
    <row r="101" spans="1:2">
      <c r="A101" s="1">
        <v>33247</v>
      </c>
      <c r="B101" t="s">
        <v>92</v>
      </c>
    </row>
    <row r="102" spans="1:2">
      <c r="A102" s="1">
        <v>33248</v>
      </c>
      <c r="B102" t="s">
        <v>92</v>
      </c>
    </row>
    <row r="103" spans="1:2">
      <c r="A103" s="1">
        <v>33249</v>
      </c>
      <c r="B103" t="s">
        <v>92</v>
      </c>
    </row>
    <row r="104" spans="1:2">
      <c r="A104" s="1">
        <v>33250</v>
      </c>
      <c r="B104" t="s">
        <v>92</v>
      </c>
    </row>
    <row r="105" spans="1:2">
      <c r="A105" s="1">
        <v>33251</v>
      </c>
      <c r="B105" t="s">
        <v>92</v>
      </c>
    </row>
    <row r="106" spans="1:2">
      <c r="A106" s="1">
        <v>33252</v>
      </c>
      <c r="B106" t="s">
        <v>92</v>
      </c>
    </row>
    <row r="107" spans="1:2">
      <c r="A107" s="1">
        <v>33253</v>
      </c>
      <c r="B107" t="s">
        <v>92</v>
      </c>
    </row>
    <row r="108" spans="1:2">
      <c r="A108" s="1">
        <v>33254</v>
      </c>
      <c r="B108" t="s">
        <v>92</v>
      </c>
    </row>
    <row r="109" spans="1:2">
      <c r="A109" s="1">
        <v>33255</v>
      </c>
      <c r="B109" t="s">
        <v>92</v>
      </c>
    </row>
    <row r="110" spans="1:2">
      <c r="A110" s="1">
        <v>33256</v>
      </c>
      <c r="B110" t="s">
        <v>92</v>
      </c>
    </row>
    <row r="111" spans="1:2">
      <c r="A111" s="1">
        <v>33257</v>
      </c>
      <c r="B111" t="s">
        <v>92</v>
      </c>
    </row>
    <row r="112" spans="1:2">
      <c r="A112" s="1">
        <v>33258</v>
      </c>
      <c r="B112" t="s">
        <v>92</v>
      </c>
    </row>
    <row r="113" spans="1:2">
      <c r="A113" s="1">
        <v>33259</v>
      </c>
      <c r="B113" t="s">
        <v>92</v>
      </c>
    </row>
    <row r="114" spans="1:2">
      <c r="A114" s="1">
        <v>33260</v>
      </c>
      <c r="B114" t="s">
        <v>92</v>
      </c>
    </row>
    <row r="115" spans="1:2">
      <c r="A115" s="1">
        <v>33261</v>
      </c>
      <c r="B115" t="s">
        <v>92</v>
      </c>
    </row>
    <row r="116" spans="1:2">
      <c r="A116" s="1">
        <v>33262</v>
      </c>
      <c r="B116" t="s">
        <v>92</v>
      </c>
    </row>
    <row r="117" spans="1:2">
      <c r="A117" s="1">
        <v>33263</v>
      </c>
      <c r="B117" t="s">
        <v>92</v>
      </c>
    </row>
    <row r="118" spans="1:2">
      <c r="A118" s="1">
        <v>33264</v>
      </c>
      <c r="B118" t="s">
        <v>92</v>
      </c>
    </row>
    <row r="119" spans="1:2">
      <c r="A119" s="1">
        <v>33265</v>
      </c>
      <c r="B119" t="s">
        <v>92</v>
      </c>
    </row>
    <row r="120" spans="1:2">
      <c r="A120" s="1">
        <v>33266</v>
      </c>
      <c r="B120" t="s">
        <v>92</v>
      </c>
    </row>
    <row r="121" spans="1:2">
      <c r="A121" s="1">
        <v>33267</v>
      </c>
      <c r="B121" t="s">
        <v>92</v>
      </c>
    </row>
    <row r="122" spans="1:2">
      <c r="A122" s="1">
        <v>33268</v>
      </c>
      <c r="B122" t="s">
        <v>92</v>
      </c>
    </row>
    <row r="123" spans="1:2">
      <c r="A123" s="1">
        <v>33269</v>
      </c>
      <c r="B123" t="s">
        <v>92</v>
      </c>
    </row>
    <row r="124" spans="1:2">
      <c r="A124" s="1">
        <v>33270</v>
      </c>
      <c r="B124" t="s">
        <v>92</v>
      </c>
    </row>
    <row r="125" spans="1:2">
      <c r="A125" s="1">
        <v>33271</v>
      </c>
      <c r="B125" t="s">
        <v>92</v>
      </c>
    </row>
    <row r="126" spans="1:2">
      <c r="A126" s="1">
        <v>33272</v>
      </c>
      <c r="B126" t="s">
        <v>92</v>
      </c>
    </row>
    <row r="127" spans="1:2">
      <c r="A127" s="1">
        <v>33273</v>
      </c>
      <c r="B127" t="s">
        <v>92</v>
      </c>
    </row>
    <row r="128" spans="1:2">
      <c r="A128" s="1">
        <v>33274</v>
      </c>
      <c r="B128" t="s">
        <v>92</v>
      </c>
    </row>
    <row r="129" spans="1:2">
      <c r="A129" s="1">
        <v>33275</v>
      </c>
      <c r="B129" t="s">
        <v>92</v>
      </c>
    </row>
    <row r="130" spans="1:2">
      <c r="A130" s="1">
        <v>33276</v>
      </c>
      <c r="B130" t="s">
        <v>92</v>
      </c>
    </row>
    <row r="131" spans="1:2">
      <c r="A131" s="1">
        <v>33277</v>
      </c>
      <c r="B131" t="s">
        <v>92</v>
      </c>
    </row>
    <row r="132" spans="1:2">
      <c r="A132" s="1">
        <v>33278</v>
      </c>
      <c r="B132" t="s">
        <v>92</v>
      </c>
    </row>
    <row r="133" spans="1:2">
      <c r="A133" s="1">
        <v>33279</v>
      </c>
      <c r="B133" t="s">
        <v>92</v>
      </c>
    </row>
    <row r="134" spans="1:2">
      <c r="A134" s="1">
        <v>33280</v>
      </c>
      <c r="B134" t="s">
        <v>92</v>
      </c>
    </row>
    <row r="135" spans="1:2">
      <c r="A135" s="1">
        <v>33281</v>
      </c>
      <c r="B135" t="s">
        <v>92</v>
      </c>
    </row>
    <row r="136" spans="1:2">
      <c r="A136" s="1">
        <v>33282</v>
      </c>
      <c r="B136" t="s">
        <v>92</v>
      </c>
    </row>
    <row r="137" spans="1:2">
      <c r="A137" s="1">
        <v>33283</v>
      </c>
      <c r="B137" t="s">
        <v>92</v>
      </c>
    </row>
    <row r="138" spans="1:2">
      <c r="A138" s="1">
        <v>33284</v>
      </c>
      <c r="B138" t="s">
        <v>92</v>
      </c>
    </row>
    <row r="139" spans="1:2">
      <c r="A139" s="1">
        <v>33285</v>
      </c>
      <c r="B139" t="s">
        <v>92</v>
      </c>
    </row>
    <row r="140" spans="1:2">
      <c r="A140" s="1">
        <v>33286</v>
      </c>
      <c r="B140" t="s">
        <v>92</v>
      </c>
    </row>
    <row r="141" spans="1:2">
      <c r="A141" s="1">
        <v>33287</v>
      </c>
      <c r="B141" t="s">
        <v>92</v>
      </c>
    </row>
    <row r="142" spans="1:2">
      <c r="A142" s="1">
        <v>33288</v>
      </c>
      <c r="B142" t="s">
        <v>92</v>
      </c>
    </row>
    <row r="143" spans="1:2">
      <c r="A143" s="1">
        <v>33289</v>
      </c>
      <c r="B143" t="s">
        <v>92</v>
      </c>
    </row>
    <row r="144" spans="1:2">
      <c r="A144" s="1">
        <v>33290</v>
      </c>
      <c r="B144" t="s">
        <v>92</v>
      </c>
    </row>
    <row r="145" spans="1:2">
      <c r="A145" s="1">
        <v>33291</v>
      </c>
      <c r="B145" t="s">
        <v>92</v>
      </c>
    </row>
    <row r="146" spans="1:2">
      <c r="A146" s="1">
        <v>33292</v>
      </c>
      <c r="B146" t="s">
        <v>92</v>
      </c>
    </row>
    <row r="147" spans="1:2">
      <c r="A147" s="1">
        <v>33293</v>
      </c>
      <c r="B147" t="s">
        <v>92</v>
      </c>
    </row>
    <row r="148" spans="1:2">
      <c r="A148" s="1">
        <v>33294</v>
      </c>
      <c r="B148" t="s">
        <v>92</v>
      </c>
    </row>
    <row r="149" spans="1:2">
      <c r="A149" s="1">
        <v>33295</v>
      </c>
      <c r="B149" t="s">
        <v>92</v>
      </c>
    </row>
    <row r="150" spans="1:2">
      <c r="A150" s="1">
        <v>33296</v>
      </c>
      <c r="B150" t="s">
        <v>92</v>
      </c>
    </row>
    <row r="151" spans="1:2">
      <c r="A151" s="1">
        <v>33297</v>
      </c>
      <c r="B151" t="s">
        <v>92</v>
      </c>
    </row>
    <row r="152" spans="1:2">
      <c r="A152" s="1"/>
      <c r="B152" t="s">
        <v>92</v>
      </c>
    </row>
    <row r="153" spans="1:2">
      <c r="A153" s="1">
        <v>33298</v>
      </c>
      <c r="B153" t="s">
        <v>92</v>
      </c>
    </row>
    <row r="154" spans="1:2">
      <c r="A154" s="1">
        <v>33299</v>
      </c>
      <c r="B154" t="s">
        <v>92</v>
      </c>
    </row>
    <row r="155" spans="1:2">
      <c r="A155" s="1">
        <v>33300</v>
      </c>
      <c r="B155" t="s">
        <v>92</v>
      </c>
    </row>
    <row r="156" spans="1:2">
      <c r="A156" s="1">
        <v>33301</v>
      </c>
      <c r="B156" t="s">
        <v>92</v>
      </c>
    </row>
    <row r="157" spans="1:2">
      <c r="A157" s="1">
        <v>33302</v>
      </c>
      <c r="B157" t="s">
        <v>92</v>
      </c>
    </row>
    <row r="158" spans="1:2">
      <c r="A158" s="1">
        <v>33303</v>
      </c>
      <c r="B158" t="s">
        <v>92</v>
      </c>
    </row>
    <row r="159" spans="1:2">
      <c r="A159" s="1">
        <v>33304</v>
      </c>
      <c r="B159" t="s">
        <v>92</v>
      </c>
    </row>
    <row r="160" spans="1:2">
      <c r="A160" s="1">
        <v>33305</v>
      </c>
      <c r="B160" t="s">
        <v>92</v>
      </c>
    </row>
    <row r="161" spans="1:2">
      <c r="A161" s="1">
        <v>33306</v>
      </c>
      <c r="B161" t="s">
        <v>92</v>
      </c>
    </row>
    <row r="162" spans="1:2">
      <c r="A162" s="1">
        <v>33307</v>
      </c>
      <c r="B162" t="s">
        <v>92</v>
      </c>
    </row>
    <row r="163" spans="1:2">
      <c r="A163" s="1">
        <v>33308</v>
      </c>
      <c r="B163" t="s">
        <v>92</v>
      </c>
    </row>
    <row r="164" spans="1:2">
      <c r="A164" s="1">
        <v>33309</v>
      </c>
      <c r="B164" t="s">
        <v>92</v>
      </c>
    </row>
    <row r="165" spans="1:2">
      <c r="A165" s="1">
        <v>33310</v>
      </c>
      <c r="B165" t="s">
        <v>92</v>
      </c>
    </row>
    <row r="166" spans="1:2">
      <c r="A166" s="1">
        <v>33311</v>
      </c>
      <c r="B166" t="s">
        <v>92</v>
      </c>
    </row>
    <row r="167" spans="1:2">
      <c r="A167" s="1">
        <v>33312</v>
      </c>
      <c r="B167" t="s">
        <v>92</v>
      </c>
    </row>
    <row r="168" spans="1:2">
      <c r="A168" s="1">
        <v>33313</v>
      </c>
      <c r="B168" t="s">
        <v>92</v>
      </c>
    </row>
    <row r="169" spans="1:2">
      <c r="A169" s="1">
        <v>33314</v>
      </c>
      <c r="B169" t="s">
        <v>92</v>
      </c>
    </row>
    <row r="170" spans="1:2">
      <c r="A170" s="1">
        <v>33315</v>
      </c>
      <c r="B170" t="s">
        <v>92</v>
      </c>
    </row>
    <row r="171" spans="1:2">
      <c r="A171" s="1">
        <v>33316</v>
      </c>
      <c r="B171" t="s">
        <v>92</v>
      </c>
    </row>
    <row r="172" spans="1:2">
      <c r="A172" s="1">
        <v>33317</v>
      </c>
      <c r="B172" t="s">
        <v>92</v>
      </c>
    </row>
    <row r="173" spans="1:2">
      <c r="A173" s="1">
        <v>33318</v>
      </c>
      <c r="B173" t="s">
        <v>92</v>
      </c>
    </row>
    <row r="174" spans="1:2">
      <c r="A174" s="1">
        <v>33319</v>
      </c>
      <c r="B174" t="s">
        <v>92</v>
      </c>
    </row>
    <row r="175" spans="1:2">
      <c r="A175" s="1">
        <v>33320</v>
      </c>
      <c r="B175" t="s">
        <v>92</v>
      </c>
    </row>
    <row r="176" spans="1:2">
      <c r="A176" s="1">
        <v>33321</v>
      </c>
      <c r="B176" t="s">
        <v>92</v>
      </c>
    </row>
    <row r="177" spans="1:2">
      <c r="A177" s="1">
        <v>33322</v>
      </c>
      <c r="B177" t="s">
        <v>92</v>
      </c>
    </row>
    <row r="178" spans="1:2">
      <c r="A178" s="1">
        <v>33323</v>
      </c>
      <c r="B178" t="s">
        <v>92</v>
      </c>
    </row>
    <row r="179" spans="1:2">
      <c r="A179" s="1">
        <v>33324</v>
      </c>
      <c r="B179" t="s">
        <v>92</v>
      </c>
    </row>
    <row r="180" spans="1:2">
      <c r="A180" s="1">
        <v>33325</v>
      </c>
      <c r="B180" t="s">
        <v>92</v>
      </c>
    </row>
    <row r="181" spans="1:2">
      <c r="A181" s="1">
        <v>33326</v>
      </c>
      <c r="B181" t="s">
        <v>92</v>
      </c>
    </row>
    <row r="182" spans="1:2">
      <c r="A182" s="1">
        <v>33327</v>
      </c>
      <c r="B182" t="s">
        <v>92</v>
      </c>
    </row>
    <row r="183" spans="1:2">
      <c r="A183" s="1">
        <v>33328</v>
      </c>
      <c r="B183" t="s">
        <v>92</v>
      </c>
    </row>
    <row r="184" spans="1:2">
      <c r="A184" s="1">
        <v>33329</v>
      </c>
      <c r="B184" t="s">
        <v>92</v>
      </c>
    </row>
    <row r="185" spans="1:2">
      <c r="A185" s="1">
        <v>33330</v>
      </c>
      <c r="B185" t="s">
        <v>92</v>
      </c>
    </row>
    <row r="186" spans="1:2">
      <c r="A186" s="1">
        <v>33331</v>
      </c>
      <c r="B186" t="s">
        <v>92</v>
      </c>
    </row>
    <row r="187" spans="1:2">
      <c r="A187" s="1">
        <v>33332</v>
      </c>
      <c r="B187" t="s">
        <v>92</v>
      </c>
    </row>
    <row r="188" spans="1:2">
      <c r="A188" s="1">
        <v>33333</v>
      </c>
      <c r="B188" t="s">
        <v>92</v>
      </c>
    </row>
    <row r="189" spans="1:2">
      <c r="A189" s="1">
        <v>33334</v>
      </c>
      <c r="B189" t="s">
        <v>92</v>
      </c>
    </row>
    <row r="190" spans="1:2">
      <c r="A190" s="1">
        <v>33335</v>
      </c>
      <c r="B190" t="s">
        <v>92</v>
      </c>
    </row>
    <row r="191" spans="1:2">
      <c r="A191" s="1">
        <v>33336</v>
      </c>
      <c r="B191" t="s">
        <v>92</v>
      </c>
    </row>
    <row r="192" spans="1:2">
      <c r="A192" s="1">
        <v>33337</v>
      </c>
      <c r="B192" t="s">
        <v>92</v>
      </c>
    </row>
    <row r="193" spans="1:2">
      <c r="A193" s="1">
        <v>33338</v>
      </c>
      <c r="B193" t="s">
        <v>92</v>
      </c>
    </row>
    <row r="194" spans="1:2">
      <c r="A194" s="1">
        <v>33339</v>
      </c>
      <c r="B194" t="s">
        <v>92</v>
      </c>
    </row>
    <row r="195" spans="1:2">
      <c r="A195" s="1">
        <v>33340</v>
      </c>
      <c r="B195" t="s">
        <v>92</v>
      </c>
    </row>
    <row r="196" spans="1:2">
      <c r="A196" s="1">
        <v>33341</v>
      </c>
      <c r="B196" t="s">
        <v>92</v>
      </c>
    </row>
    <row r="197" spans="1:2">
      <c r="A197" s="1">
        <v>33342</v>
      </c>
      <c r="B197" t="s">
        <v>92</v>
      </c>
    </row>
    <row r="198" spans="1:2">
      <c r="A198" s="1">
        <v>33343</v>
      </c>
      <c r="B198" t="s">
        <v>92</v>
      </c>
    </row>
    <row r="199" spans="1:2">
      <c r="A199" s="1">
        <v>33344</v>
      </c>
      <c r="B199" t="s">
        <v>92</v>
      </c>
    </row>
    <row r="200" spans="1:2">
      <c r="A200" s="1">
        <v>33345</v>
      </c>
      <c r="B200" t="s">
        <v>92</v>
      </c>
    </row>
    <row r="201" spans="1:2">
      <c r="A201" s="1">
        <v>33346</v>
      </c>
      <c r="B201" t="s">
        <v>92</v>
      </c>
    </row>
    <row r="202" spans="1:2">
      <c r="A202" s="1">
        <v>33347</v>
      </c>
      <c r="B202" t="s">
        <v>92</v>
      </c>
    </row>
    <row r="203" spans="1:2">
      <c r="A203" s="1">
        <v>33348</v>
      </c>
      <c r="B203" t="s">
        <v>92</v>
      </c>
    </row>
    <row r="204" spans="1:2">
      <c r="A204" s="1">
        <v>33349</v>
      </c>
      <c r="B204" t="s">
        <v>92</v>
      </c>
    </row>
    <row r="205" spans="1:2">
      <c r="A205" s="1">
        <v>33350</v>
      </c>
      <c r="B205" t="s">
        <v>92</v>
      </c>
    </row>
    <row r="206" spans="1:2">
      <c r="A206" s="1">
        <v>33351</v>
      </c>
      <c r="B206" t="s">
        <v>92</v>
      </c>
    </row>
    <row r="207" spans="1:2">
      <c r="A207" s="1">
        <v>33352</v>
      </c>
      <c r="B207" t="s">
        <v>92</v>
      </c>
    </row>
    <row r="208" spans="1:2">
      <c r="A208" s="1">
        <v>33353</v>
      </c>
      <c r="B208" t="s">
        <v>92</v>
      </c>
    </row>
    <row r="209" spans="1:2">
      <c r="A209" s="1">
        <v>33354</v>
      </c>
      <c r="B209" t="s">
        <v>92</v>
      </c>
    </row>
    <row r="210" spans="1:2">
      <c r="A210" s="1">
        <v>33355</v>
      </c>
      <c r="B210" t="s">
        <v>92</v>
      </c>
    </row>
    <row r="211" spans="1:2">
      <c r="A211" s="1">
        <v>33356</v>
      </c>
      <c r="B211" t="s">
        <v>92</v>
      </c>
    </row>
    <row r="212" spans="1:2">
      <c r="A212" s="1">
        <v>33357</v>
      </c>
      <c r="B212" t="s">
        <v>92</v>
      </c>
    </row>
    <row r="213" spans="1:2">
      <c r="A213" s="1">
        <v>33358</v>
      </c>
      <c r="B213" t="s">
        <v>92</v>
      </c>
    </row>
    <row r="214" spans="1:2">
      <c r="A214" s="1">
        <v>33359</v>
      </c>
      <c r="B214" t="s">
        <v>92</v>
      </c>
    </row>
    <row r="215" spans="1:2">
      <c r="A215" s="1">
        <v>33360</v>
      </c>
      <c r="B215" t="s">
        <v>92</v>
      </c>
    </row>
    <row r="216" spans="1:2">
      <c r="A216" s="1">
        <v>33361</v>
      </c>
      <c r="B216" t="s">
        <v>92</v>
      </c>
    </row>
    <row r="217" spans="1:2">
      <c r="A217" s="1">
        <v>33362</v>
      </c>
      <c r="B217" t="s">
        <v>92</v>
      </c>
    </row>
    <row r="218" spans="1:2">
      <c r="A218" s="1">
        <v>33363</v>
      </c>
      <c r="B218" t="s">
        <v>92</v>
      </c>
    </row>
    <row r="219" spans="1:2">
      <c r="A219" s="1">
        <v>33364</v>
      </c>
      <c r="B219" t="s">
        <v>92</v>
      </c>
    </row>
    <row r="220" spans="1:2">
      <c r="A220" s="1">
        <v>33365</v>
      </c>
      <c r="B220" t="s">
        <v>92</v>
      </c>
    </row>
    <row r="221" spans="1:2">
      <c r="A221" s="1">
        <v>33366</v>
      </c>
      <c r="B221" t="s">
        <v>92</v>
      </c>
    </row>
    <row r="222" spans="1:2">
      <c r="A222" s="1">
        <v>33367</v>
      </c>
      <c r="B222" t="s">
        <v>92</v>
      </c>
    </row>
    <row r="223" spans="1:2">
      <c r="A223" s="1">
        <v>33368</v>
      </c>
      <c r="B223" t="s">
        <v>92</v>
      </c>
    </row>
    <row r="224" spans="1:2">
      <c r="A224" s="1">
        <v>33369</v>
      </c>
      <c r="B224" t="s">
        <v>92</v>
      </c>
    </row>
    <row r="225" spans="1:2">
      <c r="A225" s="1">
        <v>33370</v>
      </c>
      <c r="B225" t="s">
        <v>92</v>
      </c>
    </row>
    <row r="226" spans="1:2">
      <c r="A226" s="1">
        <v>33371</v>
      </c>
      <c r="B226" t="s">
        <v>92</v>
      </c>
    </row>
    <row r="227" spans="1:2">
      <c r="A227" s="1">
        <v>33372</v>
      </c>
      <c r="B227" t="s">
        <v>92</v>
      </c>
    </row>
    <row r="228" spans="1:2">
      <c r="A228" s="1">
        <v>33373</v>
      </c>
      <c r="B228" t="s">
        <v>92</v>
      </c>
    </row>
    <row r="229" spans="1:2">
      <c r="A229" s="1">
        <v>33374</v>
      </c>
      <c r="B229" t="s">
        <v>92</v>
      </c>
    </row>
    <row r="230" spans="1:2">
      <c r="A230" s="1">
        <v>33375</v>
      </c>
      <c r="B230" t="s">
        <v>92</v>
      </c>
    </row>
    <row r="231" spans="1:2">
      <c r="A231" s="1">
        <v>33376</v>
      </c>
      <c r="B231" t="s">
        <v>92</v>
      </c>
    </row>
    <row r="232" spans="1:2">
      <c r="A232" s="1">
        <v>33377</v>
      </c>
      <c r="B232" t="s">
        <v>92</v>
      </c>
    </row>
    <row r="233" spans="1:2">
      <c r="A233" s="1">
        <v>33378</v>
      </c>
      <c r="B233" t="s">
        <v>92</v>
      </c>
    </row>
    <row r="234" spans="1:2">
      <c r="A234" s="1">
        <v>33379</v>
      </c>
      <c r="B234" t="s">
        <v>92</v>
      </c>
    </row>
    <row r="235" spans="1:2">
      <c r="A235" s="1">
        <v>33380</v>
      </c>
      <c r="B235" t="s">
        <v>92</v>
      </c>
    </row>
    <row r="236" spans="1:2">
      <c r="A236" s="1">
        <v>33381</v>
      </c>
      <c r="B236" t="s">
        <v>92</v>
      </c>
    </row>
    <row r="237" spans="1:2">
      <c r="A237" s="1">
        <v>33382</v>
      </c>
      <c r="B237" t="s">
        <v>92</v>
      </c>
    </row>
    <row r="238" spans="1:2">
      <c r="A238" s="1">
        <v>33383</v>
      </c>
      <c r="B238" t="s">
        <v>92</v>
      </c>
    </row>
    <row r="239" spans="1:2">
      <c r="A239" s="1">
        <v>33384</v>
      </c>
      <c r="B239" t="s">
        <v>92</v>
      </c>
    </row>
    <row r="240" spans="1:2">
      <c r="A240" s="1">
        <v>33385</v>
      </c>
      <c r="B240" t="s">
        <v>92</v>
      </c>
    </row>
    <row r="241" spans="1:2">
      <c r="A241" s="1">
        <v>33386</v>
      </c>
      <c r="B241" t="s">
        <v>92</v>
      </c>
    </row>
    <row r="242" spans="1:2">
      <c r="A242" s="1">
        <v>33387</v>
      </c>
      <c r="B242" t="s">
        <v>92</v>
      </c>
    </row>
    <row r="243" spans="1:2">
      <c r="A243" s="1">
        <v>33388</v>
      </c>
      <c r="B243" t="s">
        <v>92</v>
      </c>
    </row>
    <row r="244" spans="1:2">
      <c r="A244" s="1">
        <v>33389</v>
      </c>
      <c r="B244" t="s">
        <v>92</v>
      </c>
    </row>
    <row r="245" spans="1:2">
      <c r="A245" s="1">
        <v>33390</v>
      </c>
      <c r="B245" t="s">
        <v>92</v>
      </c>
    </row>
    <row r="246" spans="1:2">
      <c r="A246" s="1">
        <v>33391</v>
      </c>
      <c r="B246" t="s">
        <v>92</v>
      </c>
    </row>
    <row r="247" spans="1:2">
      <c r="A247" s="1">
        <v>33392</v>
      </c>
      <c r="B247" t="s">
        <v>92</v>
      </c>
    </row>
    <row r="248" spans="1:2">
      <c r="A248" s="1">
        <v>33393</v>
      </c>
      <c r="B248" t="s">
        <v>92</v>
      </c>
    </row>
    <row r="249" spans="1:2">
      <c r="A249" s="1">
        <v>33394</v>
      </c>
      <c r="B249" t="s">
        <v>92</v>
      </c>
    </row>
    <row r="250" spans="1:2">
      <c r="A250" s="1">
        <v>33395</v>
      </c>
      <c r="B250" t="s">
        <v>92</v>
      </c>
    </row>
    <row r="251" spans="1:2">
      <c r="A251" s="1">
        <v>33396</v>
      </c>
      <c r="B251" t="s">
        <v>92</v>
      </c>
    </row>
    <row r="252" spans="1:2">
      <c r="A252" s="1">
        <v>33397</v>
      </c>
      <c r="B252" t="s">
        <v>92</v>
      </c>
    </row>
    <row r="253" spans="1:2">
      <c r="A253" s="1">
        <v>33398</v>
      </c>
      <c r="B253" t="s">
        <v>92</v>
      </c>
    </row>
    <row r="254" spans="1:2">
      <c r="A254" s="1">
        <v>33399</v>
      </c>
      <c r="B254" t="s">
        <v>92</v>
      </c>
    </row>
    <row r="255" spans="1:2">
      <c r="A255" s="1">
        <v>33400</v>
      </c>
      <c r="B255" t="s">
        <v>92</v>
      </c>
    </row>
    <row r="256" spans="1:2">
      <c r="A256" s="1">
        <v>33401</v>
      </c>
      <c r="B256" t="s">
        <v>92</v>
      </c>
    </row>
    <row r="257" spans="1:2">
      <c r="A257" s="1">
        <v>33402</v>
      </c>
      <c r="B257" t="s">
        <v>92</v>
      </c>
    </row>
    <row r="258" spans="1:2">
      <c r="A258" s="1">
        <v>33403</v>
      </c>
      <c r="B258" t="s">
        <v>92</v>
      </c>
    </row>
    <row r="259" spans="1:2">
      <c r="A259" s="1">
        <v>33404</v>
      </c>
      <c r="B259" t="s">
        <v>92</v>
      </c>
    </row>
    <row r="260" spans="1:2">
      <c r="A260" s="1">
        <v>33405</v>
      </c>
      <c r="B260" t="s">
        <v>92</v>
      </c>
    </row>
    <row r="261" spans="1:2">
      <c r="A261" s="1">
        <v>33406</v>
      </c>
      <c r="B261" t="s">
        <v>92</v>
      </c>
    </row>
    <row r="262" spans="1:2">
      <c r="A262" s="1">
        <v>33407</v>
      </c>
      <c r="B262" t="s">
        <v>92</v>
      </c>
    </row>
    <row r="263" spans="1:2">
      <c r="A263" s="1">
        <v>33408</v>
      </c>
      <c r="B263" t="s">
        <v>92</v>
      </c>
    </row>
    <row r="264" spans="1:2">
      <c r="A264" s="1">
        <v>33409</v>
      </c>
      <c r="B264" t="s">
        <v>92</v>
      </c>
    </row>
    <row r="265" spans="1:2">
      <c r="A265" s="1">
        <v>33410</v>
      </c>
      <c r="B265" t="s">
        <v>92</v>
      </c>
    </row>
    <row r="266" spans="1:2">
      <c r="A266" s="1">
        <v>33411</v>
      </c>
      <c r="B266" t="s">
        <v>92</v>
      </c>
    </row>
    <row r="267" spans="1:2">
      <c r="A267" s="1">
        <v>33412</v>
      </c>
      <c r="B267" t="s">
        <v>92</v>
      </c>
    </row>
    <row r="268" spans="1:2">
      <c r="A268" s="1">
        <v>33413</v>
      </c>
      <c r="B268" t="s">
        <v>92</v>
      </c>
    </row>
    <row r="269" spans="1:2">
      <c r="A269" s="1">
        <v>33414</v>
      </c>
      <c r="B269" t="s">
        <v>92</v>
      </c>
    </row>
    <row r="270" spans="1:2">
      <c r="A270" s="1">
        <v>33415</v>
      </c>
      <c r="B270" t="s">
        <v>92</v>
      </c>
    </row>
    <row r="271" spans="1:2">
      <c r="A271" s="1">
        <v>33416</v>
      </c>
      <c r="B271" t="s">
        <v>92</v>
      </c>
    </row>
    <row r="272" spans="1:2">
      <c r="A272" s="1">
        <v>33417</v>
      </c>
      <c r="B272" t="s">
        <v>92</v>
      </c>
    </row>
    <row r="273" spans="1:2">
      <c r="A273" s="1">
        <v>33418</v>
      </c>
      <c r="B273" t="s">
        <v>92</v>
      </c>
    </row>
    <row r="274" spans="1:2">
      <c r="A274" s="1">
        <v>33419</v>
      </c>
      <c r="B274" t="s">
        <v>92</v>
      </c>
    </row>
    <row r="275" spans="1:2">
      <c r="A275" s="1">
        <v>33420</v>
      </c>
      <c r="B275" t="s">
        <v>92</v>
      </c>
    </row>
    <row r="276" spans="1:2">
      <c r="A276" s="1">
        <v>33421</v>
      </c>
      <c r="B276" t="s">
        <v>92</v>
      </c>
    </row>
    <row r="277" spans="1:2">
      <c r="A277" s="1">
        <v>33422</v>
      </c>
      <c r="B277" t="s">
        <v>92</v>
      </c>
    </row>
    <row r="278" spans="1:2">
      <c r="A278" s="1">
        <v>33423</v>
      </c>
      <c r="B278" t="s">
        <v>92</v>
      </c>
    </row>
    <row r="279" spans="1:2">
      <c r="A279" s="1">
        <v>33424</v>
      </c>
      <c r="B279" t="s">
        <v>92</v>
      </c>
    </row>
    <row r="280" spans="1:2">
      <c r="A280" s="1">
        <v>33425</v>
      </c>
      <c r="B280" t="s">
        <v>92</v>
      </c>
    </row>
    <row r="281" spans="1:2">
      <c r="A281" s="1">
        <v>33426</v>
      </c>
      <c r="B281" t="s">
        <v>92</v>
      </c>
    </row>
    <row r="282" spans="1:2">
      <c r="A282" s="1">
        <v>33427</v>
      </c>
      <c r="B282" t="s">
        <v>92</v>
      </c>
    </row>
    <row r="283" spans="1:2">
      <c r="A283" s="1">
        <v>33428</v>
      </c>
      <c r="B283" t="s">
        <v>92</v>
      </c>
    </row>
    <row r="284" spans="1:2">
      <c r="A284" s="1">
        <v>33429</v>
      </c>
      <c r="B284" t="s">
        <v>92</v>
      </c>
    </row>
    <row r="285" spans="1:2">
      <c r="A285" s="1">
        <v>33430</v>
      </c>
      <c r="B285" t="s">
        <v>92</v>
      </c>
    </row>
    <row r="286" spans="1:2">
      <c r="A286" s="1">
        <v>33431</v>
      </c>
      <c r="B286" t="s">
        <v>92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3.9370000000000002E-2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0.27559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7.8740000000000004E-2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0.15748000000000001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3.9370000000000002E-2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0.74803000000000008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2026-01-02T21:55:36Z</dcterms:modified>
</cp:coreProperties>
</file>